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980" windowHeight="1170"/>
  </bookViews>
  <sheets>
    <sheet name="Смета по ТСН-2001(с доп.67" sheetId="7" r:id="rId1"/>
    <sheet name="Source" sheetId="1" r:id="rId2"/>
    <sheet name="SourceObSm" sheetId="2" r:id="rId3"/>
    <sheet name="SmtRes" sheetId="3" r:id="rId4"/>
    <sheet name="EtalonRes" sheetId="4" r:id="rId5"/>
    <sheet name="SrcPoprs" sheetId="5" r:id="rId6"/>
    <sheet name="SrcKA" sheetId="6" r:id="rId7"/>
  </sheets>
  <definedNames>
    <definedName name="_xlnm.Print_Titles" localSheetId="0">'Смета по ТСН-2001(с доп.67'!$26:$26</definedName>
    <definedName name="_xlnm.Print_Area" localSheetId="0">'Смета по ТСН-2001(с доп.67'!$A$1:$K$1078</definedName>
  </definedNames>
  <calcPr calcId="125725" iterate="1"/>
</workbook>
</file>

<file path=xl/calcChain.xml><?xml version="1.0" encoding="utf-8"?>
<calcChain xmlns="http://schemas.openxmlformats.org/spreadsheetml/2006/main">
  <c r="I29" i="1"/>
  <c r="I28"/>
  <c r="C32" i="7"/>
  <c r="A7"/>
  <c r="A2"/>
  <c r="J21"/>
  <c r="I21"/>
  <c r="H1078"/>
  <c r="J1078"/>
  <c r="H1077"/>
  <c r="J1077"/>
  <c r="A1076"/>
  <c r="H1074"/>
  <c r="J1074"/>
  <c r="H1073"/>
  <c r="J1073"/>
  <c r="A1072"/>
  <c r="H1070"/>
  <c r="J1070"/>
  <c r="H1069"/>
  <c r="J1069"/>
  <c r="A1068"/>
  <c r="AA1065"/>
  <c r="Z1065"/>
  <c r="Y1065"/>
  <c r="H1064"/>
  <c r="J1064"/>
  <c r="AB1062"/>
  <c r="I1062"/>
  <c r="H1062"/>
  <c r="G1062"/>
  <c r="E1062"/>
  <c r="J1061"/>
  <c r="E1061"/>
  <c r="J1060"/>
  <c r="E1060"/>
  <c r="J1059"/>
  <c r="E1059"/>
  <c r="K1058"/>
  <c r="J1058"/>
  <c r="I1058"/>
  <c r="W1058" s="1"/>
  <c r="H1058"/>
  <c r="G1058"/>
  <c r="F1058"/>
  <c r="K1057"/>
  <c r="J1057"/>
  <c r="I1057"/>
  <c r="H1057"/>
  <c r="G1057"/>
  <c r="F1057"/>
  <c r="K1056"/>
  <c r="J1056"/>
  <c r="W1056"/>
  <c r="I1056"/>
  <c r="H1056"/>
  <c r="G1056"/>
  <c r="F1056"/>
  <c r="V1055"/>
  <c r="K1061" s="1"/>
  <c r="T1055"/>
  <c r="K1060" s="1"/>
  <c r="R1055"/>
  <c r="K1059" s="1"/>
  <c r="U1055"/>
  <c r="I1061" s="1"/>
  <c r="S1055"/>
  <c r="I1060" s="1"/>
  <c r="Q1055"/>
  <c r="I1059" s="1"/>
  <c r="E1055"/>
  <c r="D1055"/>
  <c r="B1055"/>
  <c r="AA1053"/>
  <c r="Z1053"/>
  <c r="Y1053"/>
  <c r="H1052"/>
  <c r="J1052"/>
  <c r="J1050"/>
  <c r="E1050"/>
  <c r="K1049"/>
  <c r="J1049"/>
  <c r="I1049"/>
  <c r="W1049" s="1"/>
  <c r="H1049"/>
  <c r="G1049"/>
  <c r="F1049"/>
  <c r="K1048"/>
  <c r="J1048"/>
  <c r="I1048"/>
  <c r="H1048"/>
  <c r="G1048"/>
  <c r="F1048"/>
  <c r="C1047"/>
  <c r="V1046"/>
  <c r="K1050" s="1"/>
  <c r="T1046"/>
  <c r="R1046"/>
  <c r="U1046"/>
  <c r="I1050" s="1"/>
  <c r="O1053" s="1"/>
  <c r="S1046"/>
  <c r="Q1046"/>
  <c r="E1046"/>
  <c r="D1046"/>
  <c r="B1046"/>
  <c r="AA1044"/>
  <c r="Z1044"/>
  <c r="Y1044"/>
  <c r="H1043"/>
  <c r="J1043"/>
  <c r="I1041"/>
  <c r="AB1041" s="1"/>
  <c r="H1041"/>
  <c r="G1041"/>
  <c r="E1041"/>
  <c r="J1040"/>
  <c r="E1040"/>
  <c r="J1039"/>
  <c r="E1039"/>
  <c r="K1038"/>
  <c r="J1038"/>
  <c r="I1038"/>
  <c r="H1038"/>
  <c r="G1038"/>
  <c r="F1038"/>
  <c r="K1037"/>
  <c r="J1037"/>
  <c r="I1037"/>
  <c r="H1037"/>
  <c r="G1037"/>
  <c r="F1037"/>
  <c r="K1036"/>
  <c r="J1036"/>
  <c r="I1036"/>
  <c r="W1036" s="1"/>
  <c r="H1036"/>
  <c r="G1036"/>
  <c r="F1036"/>
  <c r="C1035"/>
  <c r="V1034"/>
  <c r="T1034"/>
  <c r="K1040" s="1"/>
  <c r="R1034"/>
  <c r="K1039" s="1"/>
  <c r="U1034"/>
  <c r="S1034"/>
  <c r="I1040" s="1"/>
  <c r="Q1034"/>
  <c r="I1039" s="1"/>
  <c r="E1034"/>
  <c r="D1034"/>
  <c r="B1034"/>
  <c r="AA1032"/>
  <c r="Z1032"/>
  <c r="Y1032"/>
  <c r="K1031"/>
  <c r="J1032" s="1"/>
  <c r="J1031"/>
  <c r="I1031"/>
  <c r="H1032" s="1"/>
  <c r="H1031"/>
  <c r="G1031"/>
  <c r="F1031"/>
  <c r="V1031"/>
  <c r="T1031"/>
  <c r="R1031"/>
  <c r="U1031"/>
  <c r="S1031"/>
  <c r="Q1031"/>
  <c r="E1031"/>
  <c r="D1031"/>
  <c r="B1031"/>
  <c r="AA1029"/>
  <c r="Z1029"/>
  <c r="Y1029"/>
  <c r="H1028"/>
  <c r="J1028"/>
  <c r="I1026"/>
  <c r="AB1026" s="1"/>
  <c r="H1026"/>
  <c r="G1026"/>
  <c r="E1026"/>
  <c r="J1025"/>
  <c r="E1025"/>
  <c r="J1024"/>
  <c r="E1024"/>
  <c r="J1023"/>
  <c r="E1023"/>
  <c r="K1022"/>
  <c r="J1022"/>
  <c r="H1022"/>
  <c r="AA1022"/>
  <c r="Z1022"/>
  <c r="Y1022"/>
  <c r="I1022"/>
  <c r="X1022" s="1"/>
  <c r="F1022"/>
  <c r="V1022"/>
  <c r="T1022"/>
  <c r="R1022"/>
  <c r="U1022"/>
  <c r="S1022"/>
  <c r="Q1022"/>
  <c r="E1022"/>
  <c r="D1022"/>
  <c r="B1022"/>
  <c r="K1021"/>
  <c r="J1021"/>
  <c r="H1021"/>
  <c r="AA1021"/>
  <c r="Z1021"/>
  <c r="Y1021"/>
  <c r="I1021"/>
  <c r="X1021" s="1"/>
  <c r="F1021"/>
  <c r="V1021"/>
  <c r="T1021"/>
  <c r="R1021"/>
  <c r="U1021"/>
  <c r="S1021"/>
  <c r="Q1021"/>
  <c r="E1021"/>
  <c r="D1021"/>
  <c r="B1021"/>
  <c r="K1020"/>
  <c r="J1020"/>
  <c r="H1020"/>
  <c r="AA1020"/>
  <c r="Z1020"/>
  <c r="Y1020"/>
  <c r="I1020"/>
  <c r="X1020" s="1"/>
  <c r="F1020"/>
  <c r="V1020"/>
  <c r="T1020"/>
  <c r="R1020"/>
  <c r="U1020"/>
  <c r="S1020"/>
  <c r="Q1020"/>
  <c r="E1020"/>
  <c r="D1020"/>
  <c r="B1020"/>
  <c r="K1019"/>
  <c r="J1019"/>
  <c r="I1019"/>
  <c r="H1019"/>
  <c r="G1019"/>
  <c r="F1019"/>
  <c r="K1018"/>
  <c r="J1018"/>
  <c r="I1018"/>
  <c r="W1018" s="1"/>
  <c r="H1018"/>
  <c r="G1018"/>
  <c r="F1018"/>
  <c r="K1017"/>
  <c r="J1017"/>
  <c r="I1017"/>
  <c r="H1017"/>
  <c r="G1017"/>
  <c r="F1017"/>
  <c r="K1016"/>
  <c r="J1016"/>
  <c r="I1016"/>
  <c r="H1016"/>
  <c r="G1016"/>
  <c r="F1016"/>
  <c r="V1015"/>
  <c r="T1015"/>
  <c r="R1015"/>
  <c r="U1015"/>
  <c r="S1015"/>
  <c r="Q1015"/>
  <c r="E1015"/>
  <c r="D1015"/>
  <c r="B1015"/>
  <c r="AA1013"/>
  <c r="Z1013"/>
  <c r="Y1013"/>
  <c r="H1012"/>
  <c r="J1012"/>
  <c r="I1010"/>
  <c r="AB1010" s="1"/>
  <c r="H1010"/>
  <c r="G1010"/>
  <c r="E1010"/>
  <c r="J1009"/>
  <c r="E1009"/>
  <c r="J1008"/>
  <c r="E1008"/>
  <c r="J1007"/>
  <c r="E1007"/>
  <c r="K1006"/>
  <c r="J1006"/>
  <c r="I1006"/>
  <c r="W1006" s="1"/>
  <c r="H1006"/>
  <c r="G1006"/>
  <c r="F1006"/>
  <c r="K1005"/>
  <c r="J1005"/>
  <c r="I1005"/>
  <c r="H1005"/>
  <c r="G1005"/>
  <c r="F1005"/>
  <c r="K1004"/>
  <c r="J1004"/>
  <c r="I1004"/>
  <c r="H1004"/>
  <c r="G1004"/>
  <c r="F1004"/>
  <c r="V1003"/>
  <c r="K1009" s="1"/>
  <c r="T1003"/>
  <c r="K1008" s="1"/>
  <c r="R1003"/>
  <c r="K1007" s="1"/>
  <c r="U1003"/>
  <c r="I1009" s="1"/>
  <c r="S1003"/>
  <c r="I1008" s="1"/>
  <c r="Q1003"/>
  <c r="I1007" s="1"/>
  <c r="E1003"/>
  <c r="D1003"/>
  <c r="B1003"/>
  <c r="A1002"/>
  <c r="H1000"/>
  <c r="J1000"/>
  <c r="H999"/>
  <c r="J999"/>
  <c r="A998"/>
  <c r="AA995"/>
  <c r="Z995"/>
  <c r="Y995"/>
  <c r="H994"/>
  <c r="J994"/>
  <c r="I992"/>
  <c r="AB992" s="1"/>
  <c r="H992"/>
  <c r="G992"/>
  <c r="E992"/>
  <c r="J991"/>
  <c r="E991"/>
  <c r="J990"/>
  <c r="E990"/>
  <c r="J989"/>
  <c r="E989"/>
  <c r="K988"/>
  <c r="J988"/>
  <c r="I988"/>
  <c r="W988" s="1"/>
  <c r="H988"/>
  <c r="G988"/>
  <c r="F988"/>
  <c r="K987"/>
  <c r="J987"/>
  <c r="I987"/>
  <c r="H987"/>
  <c r="G987"/>
  <c r="F987"/>
  <c r="K986"/>
  <c r="J986"/>
  <c r="I986"/>
  <c r="H986"/>
  <c r="G986"/>
  <c r="F986"/>
  <c r="V985"/>
  <c r="K991" s="1"/>
  <c r="T985"/>
  <c r="K990" s="1"/>
  <c r="R985"/>
  <c r="K989" s="1"/>
  <c r="U985"/>
  <c r="I991" s="1"/>
  <c r="S985"/>
  <c r="I990" s="1"/>
  <c r="Q985"/>
  <c r="I989" s="1"/>
  <c r="E985"/>
  <c r="D985"/>
  <c r="B985"/>
  <c r="AA983"/>
  <c r="Z983"/>
  <c r="Y983"/>
  <c r="H982"/>
  <c r="J982"/>
  <c r="J980"/>
  <c r="E980"/>
  <c r="K979"/>
  <c r="J979"/>
  <c r="I979"/>
  <c r="W979" s="1"/>
  <c r="H979"/>
  <c r="G979"/>
  <c r="F979"/>
  <c r="K978"/>
  <c r="J978"/>
  <c r="I978"/>
  <c r="H978"/>
  <c r="G978"/>
  <c r="F978"/>
  <c r="C977"/>
  <c r="V976"/>
  <c r="K980" s="1"/>
  <c r="T976"/>
  <c r="R976"/>
  <c r="U976"/>
  <c r="I980" s="1"/>
  <c r="O983" s="1"/>
  <c r="S976"/>
  <c r="Q976"/>
  <c r="E976"/>
  <c r="D976"/>
  <c r="B976"/>
  <c r="AA974"/>
  <c r="Z974"/>
  <c r="Y974"/>
  <c r="H973"/>
  <c r="J973"/>
  <c r="I971"/>
  <c r="AB971" s="1"/>
  <c r="H971"/>
  <c r="G971"/>
  <c r="E971"/>
  <c r="J970"/>
  <c r="E970"/>
  <c r="J969"/>
  <c r="E969"/>
  <c r="K968"/>
  <c r="J968"/>
  <c r="I968"/>
  <c r="H968"/>
  <c r="G968"/>
  <c r="F968"/>
  <c r="K967"/>
  <c r="J967"/>
  <c r="I967"/>
  <c r="H967"/>
  <c r="G967"/>
  <c r="F967"/>
  <c r="K966"/>
  <c r="J966"/>
  <c r="I966"/>
  <c r="W966" s="1"/>
  <c r="H966"/>
  <c r="G966"/>
  <c r="F966"/>
  <c r="C965"/>
  <c r="V964"/>
  <c r="T964"/>
  <c r="K970" s="1"/>
  <c r="R964"/>
  <c r="K969" s="1"/>
  <c r="U964"/>
  <c r="S964"/>
  <c r="I970" s="1"/>
  <c r="Q964"/>
  <c r="I969" s="1"/>
  <c r="E964"/>
  <c r="D964"/>
  <c r="B964"/>
  <c r="AA962"/>
  <c r="Z962"/>
  <c r="Y962"/>
  <c r="K961"/>
  <c r="J962" s="1"/>
  <c r="J961"/>
  <c r="I961"/>
  <c r="H962" s="1"/>
  <c r="H961"/>
  <c r="G961"/>
  <c r="F961"/>
  <c r="V961"/>
  <c r="T961"/>
  <c r="R961"/>
  <c r="U961"/>
  <c r="S961"/>
  <c r="Q961"/>
  <c r="E961"/>
  <c r="D961"/>
  <c r="B961"/>
  <c r="AA959"/>
  <c r="Z959"/>
  <c r="Y959"/>
  <c r="H958"/>
  <c r="J958"/>
  <c r="I956"/>
  <c r="AB956" s="1"/>
  <c r="H956"/>
  <c r="G956"/>
  <c r="E956"/>
  <c r="J955"/>
  <c r="E955"/>
  <c r="J954"/>
  <c r="E954"/>
  <c r="J953"/>
  <c r="E953"/>
  <c r="K952"/>
  <c r="J952"/>
  <c r="H952"/>
  <c r="AA952"/>
  <c r="Z952"/>
  <c r="Y952"/>
  <c r="I952"/>
  <c r="X952" s="1"/>
  <c r="F952"/>
  <c r="V952"/>
  <c r="T952"/>
  <c r="R952"/>
  <c r="U952"/>
  <c r="S952"/>
  <c r="Q952"/>
  <c r="E952"/>
  <c r="D952"/>
  <c r="B952"/>
  <c r="K951"/>
  <c r="J951"/>
  <c r="H951"/>
  <c r="AA951"/>
  <c r="Z951"/>
  <c r="Y951"/>
  <c r="I951"/>
  <c r="X951" s="1"/>
  <c r="F951"/>
  <c r="V951"/>
  <c r="T951"/>
  <c r="R951"/>
  <c r="U951"/>
  <c r="S951"/>
  <c r="Q951"/>
  <c r="E951"/>
  <c r="D951"/>
  <c r="B951"/>
  <c r="K950"/>
  <c r="J950"/>
  <c r="H950"/>
  <c r="AA950"/>
  <c r="Z950"/>
  <c r="Y950"/>
  <c r="I950"/>
  <c r="X950" s="1"/>
  <c r="F950"/>
  <c r="V950"/>
  <c r="T950"/>
  <c r="R950"/>
  <c r="U950"/>
  <c r="S950"/>
  <c r="Q950"/>
  <c r="E950"/>
  <c r="D950"/>
  <c r="B950"/>
  <c r="K949"/>
  <c r="J949"/>
  <c r="I949"/>
  <c r="H949"/>
  <c r="G949"/>
  <c r="F949"/>
  <c r="K948"/>
  <c r="J948"/>
  <c r="I948"/>
  <c r="W948" s="1"/>
  <c r="H948"/>
  <c r="G948"/>
  <c r="F948"/>
  <c r="K947"/>
  <c r="J947"/>
  <c r="I947"/>
  <c r="H947"/>
  <c r="G947"/>
  <c r="F947"/>
  <c r="K946"/>
  <c r="J946"/>
  <c r="I946"/>
  <c r="H946"/>
  <c r="G946"/>
  <c r="F946"/>
  <c r="V945"/>
  <c r="T945"/>
  <c r="R945"/>
  <c r="U945"/>
  <c r="S945"/>
  <c r="Q945"/>
  <c r="E945"/>
  <c r="D945"/>
  <c r="B945"/>
  <c r="AA943"/>
  <c r="Z943"/>
  <c r="Y943"/>
  <c r="H942"/>
  <c r="J942"/>
  <c r="I940"/>
  <c r="AB940" s="1"/>
  <c r="H940"/>
  <c r="G940"/>
  <c r="E940"/>
  <c r="J939"/>
  <c r="E939"/>
  <c r="J938"/>
  <c r="E938"/>
  <c r="J937"/>
  <c r="E937"/>
  <c r="K936"/>
  <c r="J936"/>
  <c r="I936"/>
  <c r="W936" s="1"/>
  <c r="H936"/>
  <c r="G936"/>
  <c r="F936"/>
  <c r="K935"/>
  <c r="J935"/>
  <c r="I935"/>
  <c r="H935"/>
  <c r="G935"/>
  <c r="F935"/>
  <c r="K934"/>
  <c r="J934"/>
  <c r="I934"/>
  <c r="H934"/>
  <c r="G934"/>
  <c r="F934"/>
  <c r="V933"/>
  <c r="K939" s="1"/>
  <c r="T933"/>
  <c r="K938" s="1"/>
  <c r="R933"/>
  <c r="K937" s="1"/>
  <c r="U933"/>
  <c r="I939" s="1"/>
  <c r="S933"/>
  <c r="I938" s="1"/>
  <c r="Q933"/>
  <c r="I937" s="1"/>
  <c r="E933"/>
  <c r="D933"/>
  <c r="B933"/>
  <c r="A932"/>
  <c r="H930"/>
  <c r="J930"/>
  <c r="H929"/>
  <c r="J929"/>
  <c r="A928"/>
  <c r="AA925"/>
  <c r="Z925"/>
  <c r="Y925"/>
  <c r="H924"/>
  <c r="J924"/>
  <c r="I922"/>
  <c r="AB922" s="1"/>
  <c r="H922"/>
  <c r="G922"/>
  <c r="E922"/>
  <c r="J921"/>
  <c r="E921"/>
  <c r="J920"/>
  <c r="E920"/>
  <c r="K919"/>
  <c r="J919"/>
  <c r="E919"/>
  <c r="K918"/>
  <c r="J918"/>
  <c r="I918"/>
  <c r="W918" s="1"/>
  <c r="H918"/>
  <c r="G918"/>
  <c r="F918"/>
  <c r="K917"/>
  <c r="J917"/>
  <c r="I917"/>
  <c r="H917"/>
  <c r="G917"/>
  <c r="F917"/>
  <c r="K916"/>
  <c r="J916"/>
  <c r="I916"/>
  <c r="H916"/>
  <c r="G916"/>
  <c r="F916"/>
  <c r="V915"/>
  <c r="K921" s="1"/>
  <c r="T915"/>
  <c r="K920" s="1"/>
  <c r="R915"/>
  <c r="U915"/>
  <c r="I921" s="1"/>
  <c r="S915"/>
  <c r="I920" s="1"/>
  <c r="Q915"/>
  <c r="I919" s="1"/>
  <c r="E915"/>
  <c r="D915"/>
  <c r="B915"/>
  <c r="AA913"/>
  <c r="Z913"/>
  <c r="Y913"/>
  <c r="H912"/>
  <c r="J912"/>
  <c r="J910"/>
  <c r="E910"/>
  <c r="K909"/>
  <c r="J909"/>
  <c r="I909"/>
  <c r="W909" s="1"/>
  <c r="H909"/>
  <c r="G909"/>
  <c r="F909"/>
  <c r="K908"/>
  <c r="J908"/>
  <c r="I908"/>
  <c r="H908"/>
  <c r="G908"/>
  <c r="F908"/>
  <c r="C907"/>
  <c r="V906"/>
  <c r="K910" s="1"/>
  <c r="T906"/>
  <c r="R906"/>
  <c r="U906"/>
  <c r="I910" s="1"/>
  <c r="O913" s="1"/>
  <c r="S906"/>
  <c r="Q906"/>
  <c r="E906"/>
  <c r="D906"/>
  <c r="B906"/>
  <c r="AA904"/>
  <c r="Z904"/>
  <c r="Y904"/>
  <c r="H903"/>
  <c r="J903"/>
  <c r="I901"/>
  <c r="AB901" s="1"/>
  <c r="H901"/>
  <c r="G901"/>
  <c r="E901"/>
  <c r="J900"/>
  <c r="E900"/>
  <c r="J899"/>
  <c r="E899"/>
  <c r="K898"/>
  <c r="J898"/>
  <c r="I898"/>
  <c r="H898"/>
  <c r="G898"/>
  <c r="F898"/>
  <c r="K897"/>
  <c r="J897"/>
  <c r="I897"/>
  <c r="H897"/>
  <c r="G897"/>
  <c r="F897"/>
  <c r="K896"/>
  <c r="J896"/>
  <c r="I896"/>
  <c r="W896" s="1"/>
  <c r="H896"/>
  <c r="G896"/>
  <c r="F896"/>
  <c r="C895"/>
  <c r="V894"/>
  <c r="T894"/>
  <c r="K900" s="1"/>
  <c r="R894"/>
  <c r="K899" s="1"/>
  <c r="U894"/>
  <c r="S894"/>
  <c r="I900" s="1"/>
  <c r="Q894"/>
  <c r="I899" s="1"/>
  <c r="E894"/>
  <c r="D894"/>
  <c r="B894"/>
  <c r="AA892"/>
  <c r="Z892"/>
  <c r="Y892"/>
  <c r="K891"/>
  <c r="J892" s="1"/>
  <c r="J891"/>
  <c r="I891"/>
  <c r="H892" s="1"/>
  <c r="H891"/>
  <c r="G891"/>
  <c r="F891"/>
  <c r="V891"/>
  <c r="T891"/>
  <c r="R891"/>
  <c r="U891"/>
  <c r="S891"/>
  <c r="Q891"/>
  <c r="E891"/>
  <c r="D891"/>
  <c r="B891"/>
  <c r="AA889"/>
  <c r="Z889"/>
  <c r="Y889"/>
  <c r="H888"/>
  <c r="J888"/>
  <c r="I886"/>
  <c r="AB886" s="1"/>
  <c r="H886"/>
  <c r="G886"/>
  <c r="E886"/>
  <c r="J885"/>
  <c r="E885"/>
  <c r="J884"/>
  <c r="E884"/>
  <c r="J883"/>
  <c r="E883"/>
  <c r="K882"/>
  <c r="J882"/>
  <c r="H882"/>
  <c r="AA882"/>
  <c r="Z882"/>
  <c r="Y882"/>
  <c r="I882"/>
  <c r="X882" s="1"/>
  <c r="F882"/>
  <c r="V882"/>
  <c r="T882"/>
  <c r="R882"/>
  <c r="U882"/>
  <c r="S882"/>
  <c r="Q882"/>
  <c r="E882"/>
  <c r="D882"/>
  <c r="B882"/>
  <c r="K881"/>
  <c r="J881"/>
  <c r="H881"/>
  <c r="AA881"/>
  <c r="Z881"/>
  <c r="Y881"/>
  <c r="I881"/>
  <c r="X881" s="1"/>
  <c r="F881"/>
  <c r="V881"/>
  <c r="T881"/>
  <c r="R881"/>
  <c r="U881"/>
  <c r="S881"/>
  <c r="Q881"/>
  <c r="E881"/>
  <c r="D881"/>
  <c r="B881"/>
  <c r="K880"/>
  <c r="J880"/>
  <c r="H880"/>
  <c r="AA880"/>
  <c r="Z880"/>
  <c r="Y880"/>
  <c r="I880"/>
  <c r="X880" s="1"/>
  <c r="F880"/>
  <c r="V880"/>
  <c r="T880"/>
  <c r="R880"/>
  <c r="U880"/>
  <c r="S880"/>
  <c r="Q880"/>
  <c r="E880"/>
  <c r="D880"/>
  <c r="B880"/>
  <c r="K879"/>
  <c r="J879"/>
  <c r="I879"/>
  <c r="H879"/>
  <c r="G879"/>
  <c r="F879"/>
  <c r="K878"/>
  <c r="J878"/>
  <c r="I878"/>
  <c r="W878" s="1"/>
  <c r="H878"/>
  <c r="G878"/>
  <c r="F878"/>
  <c r="K877"/>
  <c r="J877"/>
  <c r="I877"/>
  <c r="H877"/>
  <c r="G877"/>
  <c r="F877"/>
  <c r="K876"/>
  <c r="J876"/>
  <c r="I876"/>
  <c r="H876"/>
  <c r="G876"/>
  <c r="F876"/>
  <c r="V875"/>
  <c r="T875"/>
  <c r="R875"/>
  <c r="U875"/>
  <c r="I885" s="1"/>
  <c r="S875"/>
  <c r="Q875"/>
  <c r="E875"/>
  <c r="D875"/>
  <c r="B875"/>
  <c r="AA873"/>
  <c r="Z873"/>
  <c r="Y873"/>
  <c r="H872"/>
  <c r="J872"/>
  <c r="I870"/>
  <c r="AB870" s="1"/>
  <c r="H870"/>
  <c r="G870"/>
  <c r="E870"/>
  <c r="J869"/>
  <c r="E869"/>
  <c r="J868"/>
  <c r="E868"/>
  <c r="J867"/>
  <c r="E867"/>
  <c r="K866"/>
  <c r="J866"/>
  <c r="I866"/>
  <c r="W866" s="1"/>
  <c r="H866"/>
  <c r="G866"/>
  <c r="F866"/>
  <c r="K865"/>
  <c r="J865"/>
  <c r="I865"/>
  <c r="H865"/>
  <c r="G865"/>
  <c r="F865"/>
  <c r="K864"/>
  <c r="J864"/>
  <c r="I864"/>
  <c r="H864"/>
  <c r="G864"/>
  <c r="F864"/>
  <c r="V863"/>
  <c r="K869" s="1"/>
  <c r="T863"/>
  <c r="K868" s="1"/>
  <c r="R863"/>
  <c r="K867" s="1"/>
  <c r="U863"/>
  <c r="I869" s="1"/>
  <c r="S863"/>
  <c r="I868" s="1"/>
  <c r="Q863"/>
  <c r="I867" s="1"/>
  <c r="E863"/>
  <c r="D863"/>
  <c r="B863"/>
  <c r="A862"/>
  <c r="H860"/>
  <c r="J860"/>
  <c r="H859"/>
  <c r="J859"/>
  <c r="A858"/>
  <c r="AA855"/>
  <c r="Z855"/>
  <c r="Y855"/>
  <c r="H854"/>
  <c r="J854"/>
  <c r="I852"/>
  <c r="AB852" s="1"/>
  <c r="H852"/>
  <c r="G852"/>
  <c r="E852"/>
  <c r="J851"/>
  <c r="E851"/>
  <c r="J850"/>
  <c r="E850"/>
  <c r="J849"/>
  <c r="E849"/>
  <c r="K848"/>
  <c r="J848"/>
  <c r="I848"/>
  <c r="W848" s="1"/>
  <c r="H848"/>
  <c r="G848"/>
  <c r="F848"/>
  <c r="K847"/>
  <c r="J847"/>
  <c r="I847"/>
  <c r="H847"/>
  <c r="G847"/>
  <c r="F847"/>
  <c r="K846"/>
  <c r="J846"/>
  <c r="I846"/>
  <c r="H846"/>
  <c r="G846"/>
  <c r="F846"/>
  <c r="V845"/>
  <c r="K851" s="1"/>
  <c r="T845"/>
  <c r="K850" s="1"/>
  <c r="R845"/>
  <c r="K849" s="1"/>
  <c r="U845"/>
  <c r="I851" s="1"/>
  <c r="S845"/>
  <c r="I850" s="1"/>
  <c r="Q845"/>
  <c r="I849" s="1"/>
  <c r="E845"/>
  <c r="D845"/>
  <c r="B845"/>
  <c r="AA843"/>
  <c r="Z843"/>
  <c r="Y843"/>
  <c r="H842"/>
  <c r="J842"/>
  <c r="J840"/>
  <c r="E840"/>
  <c r="K839"/>
  <c r="J839"/>
  <c r="I839"/>
  <c r="W839" s="1"/>
  <c r="H839"/>
  <c r="G839"/>
  <c r="F839"/>
  <c r="K838"/>
  <c r="J838"/>
  <c r="I838"/>
  <c r="H838"/>
  <c r="G838"/>
  <c r="F838"/>
  <c r="C837"/>
  <c r="V836"/>
  <c r="K840" s="1"/>
  <c r="T836"/>
  <c r="R836"/>
  <c r="U836"/>
  <c r="I840" s="1"/>
  <c r="O843" s="1"/>
  <c r="S836"/>
  <c r="Q836"/>
  <c r="E836"/>
  <c r="D836"/>
  <c r="B836"/>
  <c r="AA834"/>
  <c r="Z834"/>
  <c r="Y834"/>
  <c r="H833"/>
  <c r="J833"/>
  <c r="I831"/>
  <c r="AB831" s="1"/>
  <c r="H831"/>
  <c r="G831"/>
  <c r="E831"/>
  <c r="J830"/>
  <c r="E830"/>
  <c r="J829"/>
  <c r="E829"/>
  <c r="K828"/>
  <c r="J828"/>
  <c r="I828"/>
  <c r="H828"/>
  <c r="G828"/>
  <c r="F828"/>
  <c r="K827"/>
  <c r="J827"/>
  <c r="I827"/>
  <c r="H827"/>
  <c r="G827"/>
  <c r="F827"/>
  <c r="K826"/>
  <c r="J826"/>
  <c r="I826"/>
  <c r="W826" s="1"/>
  <c r="H826"/>
  <c r="G826"/>
  <c r="F826"/>
  <c r="C825"/>
  <c r="V824"/>
  <c r="T824"/>
  <c r="K830" s="1"/>
  <c r="R824"/>
  <c r="K829" s="1"/>
  <c r="U824"/>
  <c r="S824"/>
  <c r="I830" s="1"/>
  <c r="Q824"/>
  <c r="I829" s="1"/>
  <c r="E824"/>
  <c r="D824"/>
  <c r="B824"/>
  <c r="AA822"/>
  <c r="Z822"/>
  <c r="Y822"/>
  <c r="K821"/>
  <c r="P822" s="1"/>
  <c r="J821"/>
  <c r="I821"/>
  <c r="H822" s="1"/>
  <c r="H821"/>
  <c r="G821"/>
  <c r="F821"/>
  <c r="V821"/>
  <c r="T821"/>
  <c r="R821"/>
  <c r="U821"/>
  <c r="S821"/>
  <c r="Q821"/>
  <c r="E821"/>
  <c r="D821"/>
  <c r="B821"/>
  <c r="AA819"/>
  <c r="Z819"/>
  <c r="Y819"/>
  <c r="H818"/>
  <c r="J818"/>
  <c r="I816"/>
  <c r="AB816" s="1"/>
  <c r="H816"/>
  <c r="G816"/>
  <c r="E816"/>
  <c r="J815"/>
  <c r="E815"/>
  <c r="J814"/>
  <c r="E814"/>
  <c r="J813"/>
  <c r="E813"/>
  <c r="K812"/>
  <c r="J812"/>
  <c r="H812"/>
  <c r="AA812"/>
  <c r="Z812"/>
  <c r="Y812"/>
  <c r="I812"/>
  <c r="X812" s="1"/>
  <c r="F812"/>
  <c r="V812"/>
  <c r="T812"/>
  <c r="R812"/>
  <c r="U812"/>
  <c r="S812"/>
  <c r="Q812"/>
  <c r="E812"/>
  <c r="D812"/>
  <c r="B812"/>
  <c r="K811"/>
  <c r="J811"/>
  <c r="H811"/>
  <c r="AA811"/>
  <c r="Z811"/>
  <c r="Y811"/>
  <c r="I811"/>
  <c r="X811" s="1"/>
  <c r="F811"/>
  <c r="V811"/>
  <c r="T811"/>
  <c r="R811"/>
  <c r="U811"/>
  <c r="S811"/>
  <c r="Q811"/>
  <c r="E811"/>
  <c r="D811"/>
  <c r="B811"/>
  <c r="K810"/>
  <c r="J810"/>
  <c r="H810"/>
  <c r="AA810"/>
  <c r="Z810"/>
  <c r="Y810"/>
  <c r="I810"/>
  <c r="X810" s="1"/>
  <c r="F810"/>
  <c r="V810"/>
  <c r="T810"/>
  <c r="R810"/>
  <c r="U810"/>
  <c r="S810"/>
  <c r="Q810"/>
  <c r="E810"/>
  <c r="D810"/>
  <c r="B810"/>
  <c r="K809"/>
  <c r="J809"/>
  <c r="I809"/>
  <c r="H809"/>
  <c r="G809"/>
  <c r="F809"/>
  <c r="K808"/>
  <c r="J808"/>
  <c r="I808"/>
  <c r="W808" s="1"/>
  <c r="H808"/>
  <c r="G808"/>
  <c r="F808"/>
  <c r="K807"/>
  <c r="J807"/>
  <c r="I807"/>
  <c r="H807"/>
  <c r="G807"/>
  <c r="F807"/>
  <c r="K806"/>
  <c r="J806"/>
  <c r="I806"/>
  <c r="H806"/>
  <c r="G806"/>
  <c r="F806"/>
  <c r="V805"/>
  <c r="T805"/>
  <c r="R805"/>
  <c r="U805"/>
  <c r="S805"/>
  <c r="Q805"/>
  <c r="E805"/>
  <c r="D805"/>
  <c r="B805"/>
  <c r="AA803"/>
  <c r="Z803"/>
  <c r="Y803"/>
  <c r="H802"/>
  <c r="J802"/>
  <c r="I800"/>
  <c r="AB800" s="1"/>
  <c r="H800"/>
  <c r="G800"/>
  <c r="E800"/>
  <c r="J799"/>
  <c r="E799"/>
  <c r="J798"/>
  <c r="E798"/>
  <c r="J797"/>
  <c r="E797"/>
  <c r="K796"/>
  <c r="J796"/>
  <c r="I796"/>
  <c r="W796" s="1"/>
  <c r="H796"/>
  <c r="G796"/>
  <c r="F796"/>
  <c r="K795"/>
  <c r="J795"/>
  <c r="I795"/>
  <c r="H795"/>
  <c r="G795"/>
  <c r="F795"/>
  <c r="K794"/>
  <c r="J794"/>
  <c r="I794"/>
  <c r="H794"/>
  <c r="G794"/>
  <c r="F794"/>
  <c r="V793"/>
  <c r="K799" s="1"/>
  <c r="T793"/>
  <c r="K798" s="1"/>
  <c r="R793"/>
  <c r="K797" s="1"/>
  <c r="U793"/>
  <c r="I799" s="1"/>
  <c r="S793"/>
  <c r="I798" s="1"/>
  <c r="Q793"/>
  <c r="I797" s="1"/>
  <c r="E793"/>
  <c r="D793"/>
  <c r="B793"/>
  <c r="A792"/>
  <c r="H790"/>
  <c r="J790"/>
  <c r="H789"/>
  <c r="J789"/>
  <c r="A788"/>
  <c r="AA785"/>
  <c r="Z785"/>
  <c r="Y785"/>
  <c r="H784"/>
  <c r="J784"/>
  <c r="I782"/>
  <c r="AB782" s="1"/>
  <c r="H782"/>
  <c r="G782"/>
  <c r="E782"/>
  <c r="J781"/>
  <c r="E781"/>
  <c r="J780"/>
  <c r="E780"/>
  <c r="J779"/>
  <c r="E779"/>
  <c r="K778"/>
  <c r="J778"/>
  <c r="I778"/>
  <c r="W778" s="1"/>
  <c r="H778"/>
  <c r="G778"/>
  <c r="F778"/>
  <c r="K777"/>
  <c r="J777"/>
  <c r="I777"/>
  <c r="H777"/>
  <c r="G777"/>
  <c r="F777"/>
  <c r="K776"/>
  <c r="J776"/>
  <c r="I776"/>
  <c r="H776"/>
  <c r="G776"/>
  <c r="F776"/>
  <c r="V775"/>
  <c r="K781" s="1"/>
  <c r="T775"/>
  <c r="K780" s="1"/>
  <c r="R775"/>
  <c r="K779" s="1"/>
  <c r="U775"/>
  <c r="I781" s="1"/>
  <c r="S775"/>
  <c r="I780" s="1"/>
  <c r="O785" s="1"/>
  <c r="Q775"/>
  <c r="I779" s="1"/>
  <c r="E775"/>
  <c r="D775"/>
  <c r="B775"/>
  <c r="AA773"/>
  <c r="Z773"/>
  <c r="Y773"/>
  <c r="H772"/>
  <c r="J772"/>
  <c r="J770"/>
  <c r="E770"/>
  <c r="K769"/>
  <c r="J769"/>
  <c r="I769"/>
  <c r="W769" s="1"/>
  <c r="H769"/>
  <c r="G769"/>
  <c r="F769"/>
  <c r="K768"/>
  <c r="J768"/>
  <c r="I768"/>
  <c r="H768"/>
  <c r="G768"/>
  <c r="F768"/>
  <c r="C767"/>
  <c r="V766"/>
  <c r="K770" s="1"/>
  <c r="T766"/>
  <c r="R766"/>
  <c r="U766"/>
  <c r="I770" s="1"/>
  <c r="O773" s="1"/>
  <c r="S766"/>
  <c r="Q766"/>
  <c r="E766"/>
  <c r="D766"/>
  <c r="B766"/>
  <c r="AA764"/>
  <c r="Z764"/>
  <c r="Y764"/>
  <c r="H763"/>
  <c r="J763"/>
  <c r="I761"/>
  <c r="AB761" s="1"/>
  <c r="H761"/>
  <c r="G761"/>
  <c r="E761"/>
  <c r="J760"/>
  <c r="E760"/>
  <c r="J759"/>
  <c r="E759"/>
  <c r="K758"/>
  <c r="J758"/>
  <c r="I758"/>
  <c r="H758"/>
  <c r="G758"/>
  <c r="F758"/>
  <c r="K757"/>
  <c r="J757"/>
  <c r="I757"/>
  <c r="H757"/>
  <c r="G757"/>
  <c r="F757"/>
  <c r="K756"/>
  <c r="J756"/>
  <c r="I756"/>
  <c r="W756" s="1"/>
  <c r="H756"/>
  <c r="G756"/>
  <c r="F756"/>
  <c r="C755"/>
  <c r="V754"/>
  <c r="T754"/>
  <c r="K760" s="1"/>
  <c r="R754"/>
  <c r="K759" s="1"/>
  <c r="U754"/>
  <c r="S754"/>
  <c r="I760" s="1"/>
  <c r="Q754"/>
  <c r="I759" s="1"/>
  <c r="E754"/>
  <c r="D754"/>
  <c r="B754"/>
  <c r="AA752"/>
  <c r="Z752"/>
  <c r="Y752"/>
  <c r="K751"/>
  <c r="J752" s="1"/>
  <c r="J751"/>
  <c r="I751"/>
  <c r="H752" s="1"/>
  <c r="H751"/>
  <c r="G751"/>
  <c r="F751"/>
  <c r="V751"/>
  <c r="T751"/>
  <c r="R751"/>
  <c r="U751"/>
  <c r="S751"/>
  <c r="Q751"/>
  <c r="E751"/>
  <c r="D751"/>
  <c r="B751"/>
  <c r="AA749"/>
  <c r="Z749"/>
  <c r="Y749"/>
  <c r="H748"/>
  <c r="J748"/>
  <c r="I746"/>
  <c r="AB746" s="1"/>
  <c r="H746"/>
  <c r="G746"/>
  <c r="E746"/>
  <c r="J745"/>
  <c r="E745"/>
  <c r="J744"/>
  <c r="E744"/>
  <c r="J743"/>
  <c r="E743"/>
  <c r="K742"/>
  <c r="J742"/>
  <c r="H742"/>
  <c r="AA742"/>
  <c r="Z742"/>
  <c r="Y742"/>
  <c r="I742"/>
  <c r="X742" s="1"/>
  <c r="F742"/>
  <c r="V742"/>
  <c r="T742"/>
  <c r="R742"/>
  <c r="U742"/>
  <c r="S742"/>
  <c r="Q742"/>
  <c r="E742"/>
  <c r="D742"/>
  <c r="B742"/>
  <c r="K741"/>
  <c r="J741"/>
  <c r="H741"/>
  <c r="AA741"/>
  <c r="Z741"/>
  <c r="Y741"/>
  <c r="I741"/>
  <c r="X741" s="1"/>
  <c r="F741"/>
  <c r="V741"/>
  <c r="T741"/>
  <c r="R741"/>
  <c r="U741"/>
  <c r="S741"/>
  <c r="Q741"/>
  <c r="E741"/>
  <c r="D741"/>
  <c r="B741"/>
  <c r="K740"/>
  <c r="J740"/>
  <c r="H740"/>
  <c r="AA740"/>
  <c r="Z740"/>
  <c r="Y740"/>
  <c r="I740"/>
  <c r="X740" s="1"/>
  <c r="F740"/>
  <c r="V740"/>
  <c r="T740"/>
  <c r="R740"/>
  <c r="U740"/>
  <c r="S740"/>
  <c r="Q740"/>
  <c r="E740"/>
  <c r="D740"/>
  <c r="B740"/>
  <c r="K739"/>
  <c r="J739"/>
  <c r="I739"/>
  <c r="H739"/>
  <c r="G739"/>
  <c r="F739"/>
  <c r="K738"/>
  <c r="J738"/>
  <c r="I738"/>
  <c r="W738" s="1"/>
  <c r="H738"/>
  <c r="G738"/>
  <c r="F738"/>
  <c r="K737"/>
  <c r="J737"/>
  <c r="I737"/>
  <c r="H737"/>
  <c r="G737"/>
  <c r="F737"/>
  <c r="K736"/>
  <c r="J736"/>
  <c r="I736"/>
  <c r="H736"/>
  <c r="G736"/>
  <c r="F736"/>
  <c r="V735"/>
  <c r="T735"/>
  <c r="K744" s="1"/>
  <c r="R735"/>
  <c r="U735"/>
  <c r="S735"/>
  <c r="Q735"/>
  <c r="I743" s="1"/>
  <c r="E735"/>
  <c r="D735"/>
  <c r="B735"/>
  <c r="AA733"/>
  <c r="Z733"/>
  <c r="Y733"/>
  <c r="H732"/>
  <c r="J732"/>
  <c r="I730"/>
  <c r="AB730" s="1"/>
  <c r="H730"/>
  <c r="G730"/>
  <c r="E730"/>
  <c r="J729"/>
  <c r="E729"/>
  <c r="J728"/>
  <c r="E728"/>
  <c r="J727"/>
  <c r="E727"/>
  <c r="K726"/>
  <c r="J726"/>
  <c r="I726"/>
  <c r="W726" s="1"/>
  <c r="H726"/>
  <c r="G726"/>
  <c r="F726"/>
  <c r="K725"/>
  <c r="J725"/>
  <c r="I725"/>
  <c r="H725"/>
  <c r="G725"/>
  <c r="F725"/>
  <c r="K724"/>
  <c r="J724"/>
  <c r="I724"/>
  <c r="H724"/>
  <c r="G724"/>
  <c r="F724"/>
  <c r="V723"/>
  <c r="K729" s="1"/>
  <c r="T723"/>
  <c r="K728" s="1"/>
  <c r="R723"/>
  <c r="K727" s="1"/>
  <c r="U723"/>
  <c r="I729" s="1"/>
  <c r="S723"/>
  <c r="I728" s="1"/>
  <c r="Q723"/>
  <c r="I727" s="1"/>
  <c r="E723"/>
  <c r="D723"/>
  <c r="B723"/>
  <c r="A722"/>
  <c r="H720"/>
  <c r="J720"/>
  <c r="H719"/>
  <c r="J719"/>
  <c r="A718"/>
  <c r="AA715"/>
  <c r="Z715"/>
  <c r="Y715"/>
  <c r="H714"/>
  <c r="J714"/>
  <c r="I712"/>
  <c r="AB712" s="1"/>
  <c r="H712"/>
  <c r="G712"/>
  <c r="E712"/>
  <c r="J711"/>
  <c r="E711"/>
  <c r="J710"/>
  <c r="E710"/>
  <c r="J709"/>
  <c r="E709"/>
  <c r="K708"/>
  <c r="J708"/>
  <c r="I708"/>
  <c r="W708" s="1"/>
  <c r="H708"/>
  <c r="G708"/>
  <c r="F708"/>
  <c r="K707"/>
  <c r="J707"/>
  <c r="I707"/>
  <c r="H707"/>
  <c r="G707"/>
  <c r="F707"/>
  <c r="K706"/>
  <c r="J706"/>
  <c r="I706"/>
  <c r="H706"/>
  <c r="G706"/>
  <c r="F706"/>
  <c r="V705"/>
  <c r="K711" s="1"/>
  <c r="T705"/>
  <c r="K710" s="1"/>
  <c r="R705"/>
  <c r="K709" s="1"/>
  <c r="U705"/>
  <c r="I711" s="1"/>
  <c r="S705"/>
  <c r="I710" s="1"/>
  <c r="Q705"/>
  <c r="I709" s="1"/>
  <c r="E705"/>
  <c r="D705"/>
  <c r="B705"/>
  <c r="AA703"/>
  <c r="Z703"/>
  <c r="Y703"/>
  <c r="H702"/>
  <c r="J702"/>
  <c r="J700"/>
  <c r="E700"/>
  <c r="K699"/>
  <c r="J699"/>
  <c r="I699"/>
  <c r="W699" s="1"/>
  <c r="H699"/>
  <c r="G699"/>
  <c r="F699"/>
  <c r="K698"/>
  <c r="J698"/>
  <c r="I698"/>
  <c r="H698"/>
  <c r="G698"/>
  <c r="F698"/>
  <c r="C697"/>
  <c r="V696"/>
  <c r="K700" s="1"/>
  <c r="T696"/>
  <c r="R696"/>
  <c r="U696"/>
  <c r="I700" s="1"/>
  <c r="O703" s="1"/>
  <c r="S696"/>
  <c r="Q696"/>
  <c r="E696"/>
  <c r="D696"/>
  <c r="B696"/>
  <c r="AA694"/>
  <c r="Z694"/>
  <c r="Y694"/>
  <c r="H693"/>
  <c r="J693"/>
  <c r="I691"/>
  <c r="AB691" s="1"/>
  <c r="H691"/>
  <c r="G691"/>
  <c r="E691"/>
  <c r="J690"/>
  <c r="E690"/>
  <c r="J689"/>
  <c r="E689"/>
  <c r="K688"/>
  <c r="J688"/>
  <c r="I688"/>
  <c r="H688"/>
  <c r="G688"/>
  <c r="F688"/>
  <c r="K687"/>
  <c r="J687"/>
  <c r="I687"/>
  <c r="H687"/>
  <c r="G687"/>
  <c r="F687"/>
  <c r="K686"/>
  <c r="J686"/>
  <c r="I686"/>
  <c r="W686" s="1"/>
  <c r="H686"/>
  <c r="G686"/>
  <c r="F686"/>
  <c r="C685"/>
  <c r="V684"/>
  <c r="T684"/>
  <c r="K690" s="1"/>
  <c r="R684"/>
  <c r="K689" s="1"/>
  <c r="U684"/>
  <c r="S684"/>
  <c r="I690" s="1"/>
  <c r="Q684"/>
  <c r="I689" s="1"/>
  <c r="E684"/>
  <c r="D684"/>
  <c r="B684"/>
  <c r="AA682"/>
  <c r="Z682"/>
  <c r="Y682"/>
  <c r="P682"/>
  <c r="K681"/>
  <c r="J682" s="1"/>
  <c r="J681"/>
  <c r="I681"/>
  <c r="H682" s="1"/>
  <c r="H681"/>
  <c r="G681"/>
  <c r="F681"/>
  <c r="V681"/>
  <c r="T681"/>
  <c r="R681"/>
  <c r="U681"/>
  <c r="S681"/>
  <c r="Q681"/>
  <c r="E681"/>
  <c r="D681"/>
  <c r="B681"/>
  <c r="AA679"/>
  <c r="Z679"/>
  <c r="Y679"/>
  <c r="H678"/>
  <c r="J678"/>
  <c r="I676"/>
  <c r="AB676" s="1"/>
  <c r="H676"/>
  <c r="G676"/>
  <c r="E676"/>
  <c r="J675"/>
  <c r="E675"/>
  <c r="J674"/>
  <c r="E674"/>
  <c r="J673"/>
  <c r="E673"/>
  <c r="K672"/>
  <c r="J672"/>
  <c r="H672"/>
  <c r="AA672"/>
  <c r="Z672"/>
  <c r="Y672"/>
  <c r="I672"/>
  <c r="X672" s="1"/>
  <c r="F672"/>
  <c r="V672"/>
  <c r="T672"/>
  <c r="R672"/>
  <c r="U672"/>
  <c r="S672"/>
  <c r="Q672"/>
  <c r="E672"/>
  <c r="D672"/>
  <c r="B672"/>
  <c r="K671"/>
  <c r="J671"/>
  <c r="H671"/>
  <c r="AA671"/>
  <c r="Z671"/>
  <c r="Y671"/>
  <c r="I671"/>
  <c r="X671" s="1"/>
  <c r="F671"/>
  <c r="V671"/>
  <c r="T671"/>
  <c r="R671"/>
  <c r="U671"/>
  <c r="S671"/>
  <c r="Q671"/>
  <c r="E671"/>
  <c r="D671"/>
  <c r="B671"/>
  <c r="K670"/>
  <c r="J670"/>
  <c r="H670"/>
  <c r="AA670"/>
  <c r="Z670"/>
  <c r="Y670"/>
  <c r="I670"/>
  <c r="X670" s="1"/>
  <c r="F670"/>
  <c r="V670"/>
  <c r="T670"/>
  <c r="R670"/>
  <c r="U670"/>
  <c r="S670"/>
  <c r="Q670"/>
  <c r="E670"/>
  <c r="D670"/>
  <c r="B670"/>
  <c r="K669"/>
  <c r="J669"/>
  <c r="I669"/>
  <c r="H669"/>
  <c r="G669"/>
  <c r="F669"/>
  <c r="K668"/>
  <c r="J668"/>
  <c r="I668"/>
  <c r="W668" s="1"/>
  <c r="H668"/>
  <c r="G668"/>
  <c r="F668"/>
  <c r="K667"/>
  <c r="J667"/>
  <c r="I667"/>
  <c r="H667"/>
  <c r="G667"/>
  <c r="F667"/>
  <c r="K666"/>
  <c r="J666"/>
  <c r="I666"/>
  <c r="H666"/>
  <c r="G666"/>
  <c r="F666"/>
  <c r="V665"/>
  <c r="T665"/>
  <c r="R665"/>
  <c r="U665"/>
  <c r="S665"/>
  <c r="Q665"/>
  <c r="E665"/>
  <c r="D665"/>
  <c r="B665"/>
  <c r="AA663"/>
  <c r="Z663"/>
  <c r="Y663"/>
  <c r="H662"/>
  <c r="J662"/>
  <c r="I660"/>
  <c r="AB660" s="1"/>
  <c r="H660"/>
  <c r="G660"/>
  <c r="E660"/>
  <c r="J659"/>
  <c r="E659"/>
  <c r="J658"/>
  <c r="E658"/>
  <c r="J657"/>
  <c r="E657"/>
  <c r="K656"/>
  <c r="J656"/>
  <c r="I656"/>
  <c r="W656" s="1"/>
  <c r="H656"/>
  <c r="G656"/>
  <c r="F656"/>
  <c r="K655"/>
  <c r="J655"/>
  <c r="I655"/>
  <c r="H655"/>
  <c r="G655"/>
  <c r="F655"/>
  <c r="K654"/>
  <c r="J654"/>
  <c r="I654"/>
  <c r="H654"/>
  <c r="G654"/>
  <c r="F654"/>
  <c r="V653"/>
  <c r="K659" s="1"/>
  <c r="T653"/>
  <c r="K658" s="1"/>
  <c r="R653"/>
  <c r="K657" s="1"/>
  <c r="U653"/>
  <c r="I659" s="1"/>
  <c r="S653"/>
  <c r="I658" s="1"/>
  <c r="Q653"/>
  <c r="I657" s="1"/>
  <c r="E653"/>
  <c r="D653"/>
  <c r="B653"/>
  <c r="A652"/>
  <c r="H650"/>
  <c r="J650"/>
  <c r="H649"/>
  <c r="J649"/>
  <c r="A648"/>
  <c r="AA645"/>
  <c r="Z645"/>
  <c r="Y645"/>
  <c r="H644"/>
  <c r="J644"/>
  <c r="I642"/>
  <c r="AB642" s="1"/>
  <c r="H642"/>
  <c r="G642"/>
  <c r="E642"/>
  <c r="J641"/>
  <c r="E641"/>
  <c r="J640"/>
  <c r="E640"/>
  <c r="J639"/>
  <c r="E639"/>
  <c r="K638"/>
  <c r="J638"/>
  <c r="I638"/>
  <c r="W638" s="1"/>
  <c r="H638"/>
  <c r="G638"/>
  <c r="F638"/>
  <c r="K637"/>
  <c r="J637"/>
  <c r="I637"/>
  <c r="H637"/>
  <c r="G637"/>
  <c r="F637"/>
  <c r="K636"/>
  <c r="J636"/>
  <c r="I636"/>
  <c r="H636"/>
  <c r="G636"/>
  <c r="F636"/>
  <c r="V635"/>
  <c r="K641" s="1"/>
  <c r="T635"/>
  <c r="K640" s="1"/>
  <c r="R635"/>
  <c r="K639" s="1"/>
  <c r="U635"/>
  <c r="I641" s="1"/>
  <c r="S635"/>
  <c r="I640" s="1"/>
  <c r="O645" s="1"/>
  <c r="Q635"/>
  <c r="I639" s="1"/>
  <c r="E635"/>
  <c r="D635"/>
  <c r="B635"/>
  <c r="AA633"/>
  <c r="Z633"/>
  <c r="Y633"/>
  <c r="H632"/>
  <c r="J632"/>
  <c r="J630"/>
  <c r="E630"/>
  <c r="K629"/>
  <c r="J629"/>
  <c r="I629"/>
  <c r="W629" s="1"/>
  <c r="H629"/>
  <c r="G629"/>
  <c r="F629"/>
  <c r="K628"/>
  <c r="J628"/>
  <c r="I628"/>
  <c r="H628"/>
  <c r="G628"/>
  <c r="F628"/>
  <c r="C627"/>
  <c r="V626"/>
  <c r="K630" s="1"/>
  <c r="T626"/>
  <c r="R626"/>
  <c r="U626"/>
  <c r="I630" s="1"/>
  <c r="O633" s="1"/>
  <c r="S626"/>
  <c r="Q626"/>
  <c r="E626"/>
  <c r="D626"/>
  <c r="B626"/>
  <c r="AA624"/>
  <c r="Z624"/>
  <c r="Y624"/>
  <c r="H623"/>
  <c r="J623"/>
  <c r="I621"/>
  <c r="AB621" s="1"/>
  <c r="H621"/>
  <c r="G621"/>
  <c r="E621"/>
  <c r="J620"/>
  <c r="E620"/>
  <c r="J619"/>
  <c r="E619"/>
  <c r="K618"/>
  <c r="J618"/>
  <c r="I618"/>
  <c r="H618"/>
  <c r="G618"/>
  <c r="F618"/>
  <c r="K617"/>
  <c r="J617"/>
  <c r="I617"/>
  <c r="H617"/>
  <c r="G617"/>
  <c r="F617"/>
  <c r="K616"/>
  <c r="J616"/>
  <c r="I616"/>
  <c r="W616" s="1"/>
  <c r="H616"/>
  <c r="G616"/>
  <c r="F616"/>
  <c r="C615"/>
  <c r="V614"/>
  <c r="T614"/>
  <c r="K620" s="1"/>
  <c r="R614"/>
  <c r="K619" s="1"/>
  <c r="U614"/>
  <c r="S614"/>
  <c r="I620" s="1"/>
  <c r="Q614"/>
  <c r="I619" s="1"/>
  <c r="E614"/>
  <c r="D614"/>
  <c r="B614"/>
  <c r="AA612"/>
  <c r="Z612"/>
  <c r="Y612"/>
  <c r="K611"/>
  <c r="J612" s="1"/>
  <c r="J611"/>
  <c r="I611"/>
  <c r="H612" s="1"/>
  <c r="H611"/>
  <c r="G611"/>
  <c r="F611"/>
  <c r="V611"/>
  <c r="T611"/>
  <c r="R611"/>
  <c r="U611"/>
  <c r="S611"/>
  <c r="Q611"/>
  <c r="E611"/>
  <c r="D611"/>
  <c r="B611"/>
  <c r="AA609"/>
  <c r="Z609"/>
  <c r="Y609"/>
  <c r="H608"/>
  <c r="J608"/>
  <c r="I606"/>
  <c r="AB606" s="1"/>
  <c r="H606"/>
  <c r="G606"/>
  <c r="E606"/>
  <c r="J605"/>
  <c r="E605"/>
  <c r="J604"/>
  <c r="E604"/>
  <c r="J603"/>
  <c r="E603"/>
  <c r="K602"/>
  <c r="J602"/>
  <c r="H602"/>
  <c r="AA602"/>
  <c r="Z602"/>
  <c r="Y602"/>
  <c r="I602"/>
  <c r="X602" s="1"/>
  <c r="F602"/>
  <c r="V602"/>
  <c r="T602"/>
  <c r="R602"/>
  <c r="U602"/>
  <c r="S602"/>
  <c r="Q602"/>
  <c r="E602"/>
  <c r="D602"/>
  <c r="B602"/>
  <c r="K601"/>
  <c r="J601"/>
  <c r="H601"/>
  <c r="AA601"/>
  <c r="Z601"/>
  <c r="Y601"/>
  <c r="I601"/>
  <c r="X601" s="1"/>
  <c r="F601"/>
  <c r="V601"/>
  <c r="T601"/>
  <c r="R601"/>
  <c r="U601"/>
  <c r="S601"/>
  <c r="Q601"/>
  <c r="E601"/>
  <c r="D601"/>
  <c r="B601"/>
  <c r="K600"/>
  <c r="J600"/>
  <c r="H600"/>
  <c r="AA600"/>
  <c r="Z600"/>
  <c r="Y600"/>
  <c r="I600"/>
  <c r="X600" s="1"/>
  <c r="F600"/>
  <c r="V600"/>
  <c r="T600"/>
  <c r="R600"/>
  <c r="U600"/>
  <c r="S600"/>
  <c r="Q600"/>
  <c r="E600"/>
  <c r="D600"/>
  <c r="B600"/>
  <c r="K599"/>
  <c r="J599"/>
  <c r="I599"/>
  <c r="H599"/>
  <c r="G599"/>
  <c r="F599"/>
  <c r="K598"/>
  <c r="J598"/>
  <c r="I598"/>
  <c r="W598" s="1"/>
  <c r="H598"/>
  <c r="G598"/>
  <c r="F598"/>
  <c r="K597"/>
  <c r="J597"/>
  <c r="I597"/>
  <c r="H597"/>
  <c r="G597"/>
  <c r="F597"/>
  <c r="K596"/>
  <c r="J596"/>
  <c r="I596"/>
  <c r="H596"/>
  <c r="G596"/>
  <c r="F596"/>
  <c r="V595"/>
  <c r="T595"/>
  <c r="R595"/>
  <c r="U595"/>
  <c r="S595"/>
  <c r="Q595"/>
  <c r="E595"/>
  <c r="D595"/>
  <c r="B595"/>
  <c r="AA593"/>
  <c r="Z593"/>
  <c r="Y593"/>
  <c r="H592"/>
  <c r="J592"/>
  <c r="I590"/>
  <c r="AB590" s="1"/>
  <c r="H590"/>
  <c r="G590"/>
  <c r="E590"/>
  <c r="J589"/>
  <c r="E589"/>
  <c r="J588"/>
  <c r="E588"/>
  <c r="J587"/>
  <c r="E587"/>
  <c r="K586"/>
  <c r="J586"/>
  <c r="I586"/>
  <c r="W586" s="1"/>
  <c r="H586"/>
  <c r="G586"/>
  <c r="F586"/>
  <c r="K585"/>
  <c r="J585"/>
  <c r="I585"/>
  <c r="H585"/>
  <c r="G585"/>
  <c r="F585"/>
  <c r="K584"/>
  <c r="J584"/>
  <c r="I584"/>
  <c r="H584"/>
  <c r="G584"/>
  <c r="F584"/>
  <c r="V583"/>
  <c r="K589" s="1"/>
  <c r="T583"/>
  <c r="K588" s="1"/>
  <c r="R583"/>
  <c r="K587" s="1"/>
  <c r="U583"/>
  <c r="I589" s="1"/>
  <c r="S583"/>
  <c r="I588" s="1"/>
  <c r="Q583"/>
  <c r="I587" s="1"/>
  <c r="E583"/>
  <c r="D583"/>
  <c r="B583"/>
  <c r="A582"/>
  <c r="H580"/>
  <c r="J580"/>
  <c r="H579"/>
  <c r="J579"/>
  <c r="A578"/>
  <c r="AA575"/>
  <c r="Z575"/>
  <c r="Y575"/>
  <c r="H574"/>
  <c r="J574"/>
  <c r="I572"/>
  <c r="AB572" s="1"/>
  <c r="H572"/>
  <c r="G572"/>
  <c r="E572"/>
  <c r="J571"/>
  <c r="E571"/>
  <c r="J570"/>
  <c r="E570"/>
  <c r="J569"/>
  <c r="E569"/>
  <c r="K568"/>
  <c r="J568"/>
  <c r="I568"/>
  <c r="W568" s="1"/>
  <c r="H568"/>
  <c r="G568"/>
  <c r="F568"/>
  <c r="K567"/>
  <c r="J567"/>
  <c r="I567"/>
  <c r="H567"/>
  <c r="G567"/>
  <c r="F567"/>
  <c r="K566"/>
  <c r="J566"/>
  <c r="I566"/>
  <c r="H566"/>
  <c r="G566"/>
  <c r="F566"/>
  <c r="V565"/>
  <c r="K571" s="1"/>
  <c r="T565"/>
  <c r="K570" s="1"/>
  <c r="R565"/>
  <c r="K569" s="1"/>
  <c r="U565"/>
  <c r="I571" s="1"/>
  <c r="S565"/>
  <c r="I570" s="1"/>
  <c r="Q565"/>
  <c r="I569" s="1"/>
  <c r="E565"/>
  <c r="D565"/>
  <c r="B565"/>
  <c r="AA563"/>
  <c r="Z563"/>
  <c r="Y563"/>
  <c r="H562"/>
  <c r="J562"/>
  <c r="J560"/>
  <c r="E560"/>
  <c r="K559"/>
  <c r="J559"/>
  <c r="I559"/>
  <c r="W559" s="1"/>
  <c r="H559"/>
  <c r="G559"/>
  <c r="F559"/>
  <c r="K558"/>
  <c r="J558"/>
  <c r="I558"/>
  <c r="H558"/>
  <c r="G558"/>
  <c r="F558"/>
  <c r="C557"/>
  <c r="V556"/>
  <c r="K560" s="1"/>
  <c r="T556"/>
  <c r="R556"/>
  <c r="U556"/>
  <c r="I560" s="1"/>
  <c r="O563" s="1"/>
  <c r="S556"/>
  <c r="Q556"/>
  <c r="E556"/>
  <c r="D556"/>
  <c r="B556"/>
  <c r="AA554"/>
  <c r="Z554"/>
  <c r="Y554"/>
  <c r="H553"/>
  <c r="J553"/>
  <c r="I551"/>
  <c r="AB551" s="1"/>
  <c r="H551"/>
  <c r="G551"/>
  <c r="E551"/>
  <c r="J550"/>
  <c r="E550"/>
  <c r="J549"/>
  <c r="E549"/>
  <c r="K548"/>
  <c r="J548"/>
  <c r="I548"/>
  <c r="H548"/>
  <c r="G548"/>
  <c r="F548"/>
  <c r="K547"/>
  <c r="J547"/>
  <c r="I547"/>
  <c r="H547"/>
  <c r="G547"/>
  <c r="F547"/>
  <c r="K546"/>
  <c r="J546"/>
  <c r="I546"/>
  <c r="W546" s="1"/>
  <c r="H546"/>
  <c r="G546"/>
  <c r="F546"/>
  <c r="C545"/>
  <c r="V544"/>
  <c r="T544"/>
  <c r="K550" s="1"/>
  <c r="R544"/>
  <c r="K549" s="1"/>
  <c r="U544"/>
  <c r="S544"/>
  <c r="I550" s="1"/>
  <c r="Q544"/>
  <c r="I549" s="1"/>
  <c r="E544"/>
  <c r="D544"/>
  <c r="B544"/>
  <c r="AA542"/>
  <c r="Z542"/>
  <c r="Y542"/>
  <c r="P542"/>
  <c r="K541"/>
  <c r="J542" s="1"/>
  <c r="J541"/>
  <c r="I541"/>
  <c r="H542" s="1"/>
  <c r="H541"/>
  <c r="G541"/>
  <c r="F541"/>
  <c r="V541"/>
  <c r="T541"/>
  <c r="R541"/>
  <c r="U541"/>
  <c r="S541"/>
  <c r="Q541"/>
  <c r="E541"/>
  <c r="D541"/>
  <c r="B541"/>
  <c r="AA539"/>
  <c r="Z539"/>
  <c r="Y539"/>
  <c r="H538"/>
  <c r="J538"/>
  <c r="I536"/>
  <c r="AB536" s="1"/>
  <c r="H536"/>
  <c r="G536"/>
  <c r="E536"/>
  <c r="J535"/>
  <c r="E535"/>
  <c r="J534"/>
  <c r="E534"/>
  <c r="J533"/>
  <c r="E533"/>
  <c r="K532"/>
  <c r="J532"/>
  <c r="H532"/>
  <c r="AA532"/>
  <c r="Z532"/>
  <c r="Y532"/>
  <c r="I532"/>
  <c r="X532" s="1"/>
  <c r="F532"/>
  <c r="V532"/>
  <c r="T532"/>
  <c r="R532"/>
  <c r="U532"/>
  <c r="S532"/>
  <c r="Q532"/>
  <c r="E532"/>
  <c r="D532"/>
  <c r="B532"/>
  <c r="K531"/>
  <c r="J531"/>
  <c r="H531"/>
  <c r="AA531"/>
  <c r="Z531"/>
  <c r="Y531"/>
  <c r="I531"/>
  <c r="X531" s="1"/>
  <c r="F531"/>
  <c r="V531"/>
  <c r="T531"/>
  <c r="R531"/>
  <c r="U531"/>
  <c r="S531"/>
  <c r="Q531"/>
  <c r="E531"/>
  <c r="D531"/>
  <c r="B531"/>
  <c r="K530"/>
  <c r="J530"/>
  <c r="H530"/>
  <c r="AA530"/>
  <c r="Z530"/>
  <c r="Y530"/>
  <c r="I530"/>
  <c r="X530" s="1"/>
  <c r="F530"/>
  <c r="V530"/>
  <c r="T530"/>
  <c r="R530"/>
  <c r="U530"/>
  <c r="S530"/>
  <c r="Q530"/>
  <c r="E530"/>
  <c r="D530"/>
  <c r="B530"/>
  <c r="K529"/>
  <c r="J529"/>
  <c r="I529"/>
  <c r="H529"/>
  <c r="G529"/>
  <c r="F529"/>
  <c r="K528"/>
  <c r="J528"/>
  <c r="I528"/>
  <c r="W528" s="1"/>
  <c r="H528"/>
  <c r="G528"/>
  <c r="F528"/>
  <c r="K527"/>
  <c r="J527"/>
  <c r="I527"/>
  <c r="H527"/>
  <c r="G527"/>
  <c r="F527"/>
  <c r="K526"/>
  <c r="J526"/>
  <c r="I526"/>
  <c r="H526"/>
  <c r="G526"/>
  <c r="F526"/>
  <c r="V525"/>
  <c r="T525"/>
  <c r="R525"/>
  <c r="U525"/>
  <c r="S525"/>
  <c r="Q525"/>
  <c r="E525"/>
  <c r="D525"/>
  <c r="B525"/>
  <c r="AA523"/>
  <c r="Z523"/>
  <c r="Y523"/>
  <c r="H522"/>
  <c r="J522"/>
  <c r="I520"/>
  <c r="AB520" s="1"/>
  <c r="H520"/>
  <c r="G520"/>
  <c r="E520"/>
  <c r="J519"/>
  <c r="E519"/>
  <c r="J518"/>
  <c r="E518"/>
  <c r="J517"/>
  <c r="E517"/>
  <c r="K516"/>
  <c r="J516"/>
  <c r="I516"/>
  <c r="W516" s="1"/>
  <c r="H516"/>
  <c r="G516"/>
  <c r="F516"/>
  <c r="K515"/>
  <c r="J515"/>
  <c r="I515"/>
  <c r="H515"/>
  <c r="G515"/>
  <c r="F515"/>
  <c r="K514"/>
  <c r="J514"/>
  <c r="I514"/>
  <c r="H514"/>
  <c r="G514"/>
  <c r="F514"/>
  <c r="V513"/>
  <c r="K519" s="1"/>
  <c r="T513"/>
  <c r="K518" s="1"/>
  <c r="R513"/>
  <c r="K517" s="1"/>
  <c r="U513"/>
  <c r="I519" s="1"/>
  <c r="S513"/>
  <c r="I518" s="1"/>
  <c r="Q513"/>
  <c r="I517" s="1"/>
  <c r="E513"/>
  <c r="D513"/>
  <c r="B513"/>
  <c r="A512"/>
  <c r="H510"/>
  <c r="J510"/>
  <c r="H509"/>
  <c r="J509"/>
  <c r="A508"/>
  <c r="AA505"/>
  <c r="Z505"/>
  <c r="Y505"/>
  <c r="H504"/>
  <c r="J504"/>
  <c r="I502"/>
  <c r="AB502" s="1"/>
  <c r="H502"/>
  <c r="G502"/>
  <c r="E502"/>
  <c r="J501"/>
  <c r="E501"/>
  <c r="J500"/>
  <c r="E500"/>
  <c r="J499"/>
  <c r="E499"/>
  <c r="K498"/>
  <c r="J498"/>
  <c r="I498"/>
  <c r="W498" s="1"/>
  <c r="H498"/>
  <c r="G498"/>
  <c r="F498"/>
  <c r="K497"/>
  <c r="J497"/>
  <c r="I497"/>
  <c r="H497"/>
  <c r="G497"/>
  <c r="F497"/>
  <c r="K496"/>
  <c r="J496"/>
  <c r="I496"/>
  <c r="H496"/>
  <c r="G496"/>
  <c r="F496"/>
  <c r="V495"/>
  <c r="K501" s="1"/>
  <c r="T495"/>
  <c r="K500" s="1"/>
  <c r="R495"/>
  <c r="K499" s="1"/>
  <c r="U495"/>
  <c r="I501" s="1"/>
  <c r="S495"/>
  <c r="I500" s="1"/>
  <c r="O505" s="1"/>
  <c r="Q495"/>
  <c r="I499" s="1"/>
  <c r="E495"/>
  <c r="D495"/>
  <c r="B495"/>
  <c r="AA493"/>
  <c r="Z493"/>
  <c r="Y493"/>
  <c r="H492"/>
  <c r="J492"/>
  <c r="J490"/>
  <c r="E490"/>
  <c r="K489"/>
  <c r="J489"/>
  <c r="I489"/>
  <c r="W489" s="1"/>
  <c r="H489"/>
  <c r="G489"/>
  <c r="F489"/>
  <c r="K488"/>
  <c r="J488"/>
  <c r="I488"/>
  <c r="H488"/>
  <c r="G488"/>
  <c r="F488"/>
  <c r="C487"/>
  <c r="V486"/>
  <c r="K490" s="1"/>
  <c r="T486"/>
  <c r="R486"/>
  <c r="U486"/>
  <c r="I490" s="1"/>
  <c r="O493" s="1"/>
  <c r="S486"/>
  <c r="Q486"/>
  <c r="E486"/>
  <c r="D486"/>
  <c r="B486"/>
  <c r="AA484"/>
  <c r="Z484"/>
  <c r="Y484"/>
  <c r="H483"/>
  <c r="J483"/>
  <c r="I481"/>
  <c r="AB481" s="1"/>
  <c r="H481"/>
  <c r="G481"/>
  <c r="E481"/>
  <c r="J480"/>
  <c r="E480"/>
  <c r="J479"/>
  <c r="E479"/>
  <c r="K478"/>
  <c r="J478"/>
  <c r="I478"/>
  <c r="H478"/>
  <c r="G478"/>
  <c r="F478"/>
  <c r="K477"/>
  <c r="J477"/>
  <c r="I477"/>
  <c r="H477"/>
  <c r="G477"/>
  <c r="F477"/>
  <c r="K476"/>
  <c r="J476"/>
  <c r="I476"/>
  <c r="W476" s="1"/>
  <c r="H476"/>
  <c r="G476"/>
  <c r="F476"/>
  <c r="C475"/>
  <c r="V474"/>
  <c r="T474"/>
  <c r="K480" s="1"/>
  <c r="R474"/>
  <c r="K479" s="1"/>
  <c r="U474"/>
  <c r="S474"/>
  <c r="I480" s="1"/>
  <c r="Q474"/>
  <c r="I479" s="1"/>
  <c r="E474"/>
  <c r="D474"/>
  <c r="B474"/>
  <c r="AA472"/>
  <c r="Z472"/>
  <c r="Y472"/>
  <c r="K471"/>
  <c r="J472" s="1"/>
  <c r="J471"/>
  <c r="I471"/>
  <c r="H472" s="1"/>
  <c r="H471"/>
  <c r="G471"/>
  <c r="F471"/>
  <c r="V471"/>
  <c r="T471"/>
  <c r="R471"/>
  <c r="U471"/>
  <c r="S471"/>
  <c r="Q471"/>
  <c r="E471"/>
  <c r="D471"/>
  <c r="B471"/>
  <c r="AA469"/>
  <c r="Z469"/>
  <c r="Y469"/>
  <c r="H468"/>
  <c r="J468"/>
  <c r="I466"/>
  <c r="AB466" s="1"/>
  <c r="H466"/>
  <c r="G466"/>
  <c r="E466"/>
  <c r="J465"/>
  <c r="E465"/>
  <c r="J464"/>
  <c r="E464"/>
  <c r="J463"/>
  <c r="E463"/>
  <c r="K462"/>
  <c r="J462"/>
  <c r="H462"/>
  <c r="AA462"/>
  <c r="Z462"/>
  <c r="Y462"/>
  <c r="I462"/>
  <c r="X462" s="1"/>
  <c r="F462"/>
  <c r="V462"/>
  <c r="T462"/>
  <c r="R462"/>
  <c r="U462"/>
  <c r="S462"/>
  <c r="Q462"/>
  <c r="E462"/>
  <c r="D462"/>
  <c r="B462"/>
  <c r="K461"/>
  <c r="J461"/>
  <c r="H461"/>
  <c r="AA461"/>
  <c r="Z461"/>
  <c r="Y461"/>
  <c r="I461"/>
  <c r="X461" s="1"/>
  <c r="F461"/>
  <c r="V461"/>
  <c r="T461"/>
  <c r="R461"/>
  <c r="U461"/>
  <c r="S461"/>
  <c r="Q461"/>
  <c r="E461"/>
  <c r="D461"/>
  <c r="B461"/>
  <c r="K460"/>
  <c r="J460"/>
  <c r="H460"/>
  <c r="AA460"/>
  <c r="Z460"/>
  <c r="Y460"/>
  <c r="I460"/>
  <c r="X460" s="1"/>
  <c r="F460"/>
  <c r="V460"/>
  <c r="T460"/>
  <c r="R460"/>
  <c r="U460"/>
  <c r="S460"/>
  <c r="Q460"/>
  <c r="E460"/>
  <c r="D460"/>
  <c r="B460"/>
  <c r="K459"/>
  <c r="J459"/>
  <c r="I459"/>
  <c r="H459"/>
  <c r="G459"/>
  <c r="F459"/>
  <c r="K458"/>
  <c r="J458"/>
  <c r="I458"/>
  <c r="W458" s="1"/>
  <c r="H458"/>
  <c r="G458"/>
  <c r="F458"/>
  <c r="K457"/>
  <c r="J457"/>
  <c r="I457"/>
  <c r="H457"/>
  <c r="G457"/>
  <c r="F457"/>
  <c r="K456"/>
  <c r="J456"/>
  <c r="I456"/>
  <c r="H456"/>
  <c r="G456"/>
  <c r="F456"/>
  <c r="V455"/>
  <c r="T455"/>
  <c r="R455"/>
  <c r="U455"/>
  <c r="I465" s="1"/>
  <c r="S455"/>
  <c r="Q455"/>
  <c r="E455"/>
  <c r="D455"/>
  <c r="B455"/>
  <c r="AA453"/>
  <c r="Z453"/>
  <c r="Y453"/>
  <c r="H452"/>
  <c r="J452"/>
  <c r="I450"/>
  <c r="AB450" s="1"/>
  <c r="H450"/>
  <c r="G450"/>
  <c r="E450"/>
  <c r="J449"/>
  <c r="E449"/>
  <c r="J448"/>
  <c r="E448"/>
  <c r="J447"/>
  <c r="E447"/>
  <c r="K446"/>
  <c r="J446"/>
  <c r="I446"/>
  <c r="W446" s="1"/>
  <c r="H446"/>
  <c r="G446"/>
  <c r="F446"/>
  <c r="K445"/>
  <c r="J445"/>
  <c r="I445"/>
  <c r="H445"/>
  <c r="G445"/>
  <c r="F445"/>
  <c r="K444"/>
  <c r="J444"/>
  <c r="I444"/>
  <c r="H444"/>
  <c r="G444"/>
  <c r="F444"/>
  <c r="V443"/>
  <c r="K449" s="1"/>
  <c r="T443"/>
  <c r="K448" s="1"/>
  <c r="R443"/>
  <c r="K447" s="1"/>
  <c r="U443"/>
  <c r="I449" s="1"/>
  <c r="S443"/>
  <c r="I448" s="1"/>
  <c r="Q443"/>
  <c r="I447" s="1"/>
  <c r="E443"/>
  <c r="D443"/>
  <c r="B443"/>
  <c r="A442"/>
  <c r="H440"/>
  <c r="J440"/>
  <c r="H439"/>
  <c r="J439"/>
  <c r="A438"/>
  <c r="AA435"/>
  <c r="Z435"/>
  <c r="Y435"/>
  <c r="H434"/>
  <c r="J434"/>
  <c r="I432"/>
  <c r="AB432" s="1"/>
  <c r="H432"/>
  <c r="G432"/>
  <c r="E432"/>
  <c r="J431"/>
  <c r="E431"/>
  <c r="J430"/>
  <c r="E430"/>
  <c r="J429"/>
  <c r="E429"/>
  <c r="K428"/>
  <c r="J428"/>
  <c r="I428"/>
  <c r="W428" s="1"/>
  <c r="H428"/>
  <c r="G428"/>
  <c r="F428"/>
  <c r="K427"/>
  <c r="J427"/>
  <c r="I427"/>
  <c r="H427"/>
  <c r="G427"/>
  <c r="F427"/>
  <c r="K426"/>
  <c r="J426"/>
  <c r="I426"/>
  <c r="H426"/>
  <c r="G426"/>
  <c r="F426"/>
  <c r="V425"/>
  <c r="K431" s="1"/>
  <c r="T425"/>
  <c r="K430" s="1"/>
  <c r="R425"/>
  <c r="K429" s="1"/>
  <c r="U425"/>
  <c r="I431" s="1"/>
  <c r="S425"/>
  <c r="I430" s="1"/>
  <c r="Q425"/>
  <c r="I429" s="1"/>
  <c r="E425"/>
  <c r="D425"/>
  <c r="B425"/>
  <c r="AA423"/>
  <c r="Z423"/>
  <c r="Y423"/>
  <c r="H422"/>
  <c r="J422"/>
  <c r="J420"/>
  <c r="E420"/>
  <c r="K419"/>
  <c r="J419"/>
  <c r="I419"/>
  <c r="W419" s="1"/>
  <c r="H419"/>
  <c r="G419"/>
  <c r="F419"/>
  <c r="K418"/>
  <c r="J418"/>
  <c r="I418"/>
  <c r="H418"/>
  <c r="G418"/>
  <c r="F418"/>
  <c r="C417"/>
  <c r="V416"/>
  <c r="K420" s="1"/>
  <c r="T416"/>
  <c r="R416"/>
  <c r="U416"/>
  <c r="I420" s="1"/>
  <c r="O423" s="1"/>
  <c r="S416"/>
  <c r="Q416"/>
  <c r="E416"/>
  <c r="D416"/>
  <c r="B416"/>
  <c r="AA414"/>
  <c r="Z414"/>
  <c r="Y414"/>
  <c r="H413"/>
  <c r="J413"/>
  <c r="I411"/>
  <c r="AB411" s="1"/>
  <c r="H411"/>
  <c r="G411"/>
  <c r="E411"/>
  <c r="J410"/>
  <c r="E410"/>
  <c r="J409"/>
  <c r="E409"/>
  <c r="K408"/>
  <c r="J408"/>
  <c r="I408"/>
  <c r="H408"/>
  <c r="G408"/>
  <c r="F408"/>
  <c r="K407"/>
  <c r="J407"/>
  <c r="I407"/>
  <c r="H407"/>
  <c r="G407"/>
  <c r="F407"/>
  <c r="K406"/>
  <c r="J406"/>
  <c r="I406"/>
  <c r="W406" s="1"/>
  <c r="H406"/>
  <c r="G406"/>
  <c r="F406"/>
  <c r="C405"/>
  <c r="V404"/>
  <c r="T404"/>
  <c r="K410" s="1"/>
  <c r="R404"/>
  <c r="K409" s="1"/>
  <c r="U404"/>
  <c r="S404"/>
  <c r="I410" s="1"/>
  <c r="Q404"/>
  <c r="I409" s="1"/>
  <c r="E404"/>
  <c r="D404"/>
  <c r="B404"/>
  <c r="AA402"/>
  <c r="Z402"/>
  <c r="Y402"/>
  <c r="K401"/>
  <c r="J402" s="1"/>
  <c r="J401"/>
  <c r="I401"/>
  <c r="H402" s="1"/>
  <c r="H401"/>
  <c r="G401"/>
  <c r="F401"/>
  <c r="V401"/>
  <c r="T401"/>
  <c r="R401"/>
  <c r="U401"/>
  <c r="S401"/>
  <c r="Q401"/>
  <c r="E401"/>
  <c r="D401"/>
  <c r="B401"/>
  <c r="AA399"/>
  <c r="Z399"/>
  <c r="Y399"/>
  <c r="H398"/>
  <c r="J398"/>
  <c r="I396"/>
  <c r="AB396" s="1"/>
  <c r="H396"/>
  <c r="G396"/>
  <c r="E396"/>
  <c r="J395"/>
  <c r="E395"/>
  <c r="J394"/>
  <c r="E394"/>
  <c r="J393"/>
  <c r="E393"/>
  <c r="K392"/>
  <c r="J392"/>
  <c r="H392"/>
  <c r="AA392"/>
  <c r="Z392"/>
  <c r="Y392"/>
  <c r="I392"/>
  <c r="X392" s="1"/>
  <c r="F392"/>
  <c r="V392"/>
  <c r="T392"/>
  <c r="R392"/>
  <c r="U392"/>
  <c r="S392"/>
  <c r="Q392"/>
  <c r="E392"/>
  <c r="D392"/>
  <c r="B392"/>
  <c r="K391"/>
  <c r="J391"/>
  <c r="H391"/>
  <c r="AA391"/>
  <c r="Z391"/>
  <c r="Y391"/>
  <c r="I391"/>
  <c r="X391" s="1"/>
  <c r="F391"/>
  <c r="V391"/>
  <c r="T391"/>
  <c r="R391"/>
  <c r="U391"/>
  <c r="S391"/>
  <c r="Q391"/>
  <c r="E391"/>
  <c r="D391"/>
  <c r="B391"/>
  <c r="K390"/>
  <c r="J390"/>
  <c r="H390"/>
  <c r="AA390"/>
  <c r="Z390"/>
  <c r="Y390"/>
  <c r="I390"/>
  <c r="X390" s="1"/>
  <c r="F390"/>
  <c r="V390"/>
  <c r="T390"/>
  <c r="R390"/>
  <c r="U390"/>
  <c r="S390"/>
  <c r="Q390"/>
  <c r="E390"/>
  <c r="D390"/>
  <c r="B390"/>
  <c r="K389"/>
  <c r="J389"/>
  <c r="I389"/>
  <c r="H389"/>
  <c r="G389"/>
  <c r="F389"/>
  <c r="K388"/>
  <c r="J388"/>
  <c r="I388"/>
  <c r="W388" s="1"/>
  <c r="H388"/>
  <c r="G388"/>
  <c r="F388"/>
  <c r="K387"/>
  <c r="J387"/>
  <c r="I387"/>
  <c r="H387"/>
  <c r="G387"/>
  <c r="F387"/>
  <c r="K386"/>
  <c r="J386"/>
  <c r="I386"/>
  <c r="H386"/>
  <c r="G386"/>
  <c r="F386"/>
  <c r="V385"/>
  <c r="T385"/>
  <c r="K394" s="1"/>
  <c r="R385"/>
  <c r="U385"/>
  <c r="S385"/>
  <c r="Q385"/>
  <c r="I393" s="1"/>
  <c r="E385"/>
  <c r="D385"/>
  <c r="B385"/>
  <c r="AA383"/>
  <c r="Z383"/>
  <c r="Y383"/>
  <c r="H382"/>
  <c r="J382"/>
  <c r="I380"/>
  <c r="AB380" s="1"/>
  <c r="H380"/>
  <c r="G380"/>
  <c r="E380"/>
  <c r="J379"/>
  <c r="E379"/>
  <c r="J378"/>
  <c r="E378"/>
  <c r="J377"/>
  <c r="E377"/>
  <c r="K376"/>
  <c r="J376"/>
  <c r="I376"/>
  <c r="W376" s="1"/>
  <c r="H376"/>
  <c r="G376"/>
  <c r="F376"/>
  <c r="K375"/>
  <c r="J375"/>
  <c r="I375"/>
  <c r="H375"/>
  <c r="G375"/>
  <c r="F375"/>
  <c r="K374"/>
  <c r="J374"/>
  <c r="I374"/>
  <c r="H374"/>
  <c r="G374"/>
  <c r="F374"/>
  <c r="V373"/>
  <c r="K379" s="1"/>
  <c r="T373"/>
  <c r="K378" s="1"/>
  <c r="R373"/>
  <c r="K377" s="1"/>
  <c r="U373"/>
  <c r="I379" s="1"/>
  <c r="S373"/>
  <c r="I378" s="1"/>
  <c r="Q373"/>
  <c r="I377" s="1"/>
  <c r="E373"/>
  <c r="D373"/>
  <c r="B373"/>
  <c r="A372"/>
  <c r="H370"/>
  <c r="J370"/>
  <c r="H369"/>
  <c r="J369"/>
  <c r="A368"/>
  <c r="AA365"/>
  <c r="Z365"/>
  <c r="Y365"/>
  <c r="H364"/>
  <c r="J364"/>
  <c r="I362"/>
  <c r="AB362" s="1"/>
  <c r="H362"/>
  <c r="G362"/>
  <c r="E362"/>
  <c r="J361"/>
  <c r="E361"/>
  <c r="J360"/>
  <c r="E360"/>
  <c r="J359"/>
  <c r="E359"/>
  <c r="K358"/>
  <c r="J358"/>
  <c r="I358"/>
  <c r="W358" s="1"/>
  <c r="H358"/>
  <c r="G358"/>
  <c r="F358"/>
  <c r="K357"/>
  <c r="J357"/>
  <c r="I357"/>
  <c r="H357"/>
  <c r="G357"/>
  <c r="F357"/>
  <c r="K356"/>
  <c r="J356"/>
  <c r="I356"/>
  <c r="H356"/>
  <c r="G356"/>
  <c r="F356"/>
  <c r="V355"/>
  <c r="K361" s="1"/>
  <c r="T355"/>
  <c r="K360" s="1"/>
  <c r="R355"/>
  <c r="K359" s="1"/>
  <c r="U355"/>
  <c r="I361" s="1"/>
  <c r="S355"/>
  <c r="I360" s="1"/>
  <c r="Q355"/>
  <c r="I359" s="1"/>
  <c r="E355"/>
  <c r="D355"/>
  <c r="B355"/>
  <c r="AA353"/>
  <c r="Z353"/>
  <c r="Y353"/>
  <c r="H352"/>
  <c r="J352"/>
  <c r="J350"/>
  <c r="E350"/>
  <c r="K349"/>
  <c r="J349"/>
  <c r="I349"/>
  <c r="W349" s="1"/>
  <c r="H349"/>
  <c r="G349"/>
  <c r="F349"/>
  <c r="K348"/>
  <c r="J348"/>
  <c r="I348"/>
  <c r="H348"/>
  <c r="G348"/>
  <c r="F348"/>
  <c r="C347"/>
  <c r="V346"/>
  <c r="K350" s="1"/>
  <c r="T346"/>
  <c r="R346"/>
  <c r="U346"/>
  <c r="I350" s="1"/>
  <c r="X353" s="1"/>
  <c r="S346"/>
  <c r="Q346"/>
  <c r="E346"/>
  <c r="D346"/>
  <c r="B346"/>
  <c r="AA344"/>
  <c r="Z344"/>
  <c r="Y344"/>
  <c r="H343"/>
  <c r="J343"/>
  <c r="I341"/>
  <c r="AB341" s="1"/>
  <c r="H341"/>
  <c r="G341"/>
  <c r="E341"/>
  <c r="J340"/>
  <c r="E340"/>
  <c r="J339"/>
  <c r="E339"/>
  <c r="K338"/>
  <c r="J338"/>
  <c r="I338"/>
  <c r="H338"/>
  <c r="G338"/>
  <c r="F338"/>
  <c r="K337"/>
  <c r="J337"/>
  <c r="I337"/>
  <c r="H337"/>
  <c r="G337"/>
  <c r="F337"/>
  <c r="K336"/>
  <c r="J336"/>
  <c r="I336"/>
  <c r="H336"/>
  <c r="G336"/>
  <c r="F336"/>
  <c r="C335"/>
  <c r="V334"/>
  <c r="T334"/>
  <c r="K340" s="1"/>
  <c r="R334"/>
  <c r="K339" s="1"/>
  <c r="U334"/>
  <c r="S334"/>
  <c r="I340" s="1"/>
  <c r="Q334"/>
  <c r="I339" s="1"/>
  <c r="E334"/>
  <c r="D334"/>
  <c r="B334"/>
  <c r="AA332"/>
  <c r="Z332"/>
  <c r="Y332"/>
  <c r="P332"/>
  <c r="K331"/>
  <c r="J332" s="1"/>
  <c r="J331"/>
  <c r="I331"/>
  <c r="X332" s="1"/>
  <c r="H331"/>
  <c r="G331"/>
  <c r="F331"/>
  <c r="V331"/>
  <c r="T331"/>
  <c r="R331"/>
  <c r="U331"/>
  <c r="S331"/>
  <c r="Q331"/>
  <c r="E331"/>
  <c r="D331"/>
  <c r="B331"/>
  <c r="AA329"/>
  <c r="Z329"/>
  <c r="Y329"/>
  <c r="H328"/>
  <c r="J328"/>
  <c r="I326"/>
  <c r="AB326" s="1"/>
  <c r="H326"/>
  <c r="G326"/>
  <c r="E326"/>
  <c r="J325"/>
  <c r="E325"/>
  <c r="J324"/>
  <c r="E324"/>
  <c r="J323"/>
  <c r="E323"/>
  <c r="K322"/>
  <c r="J322"/>
  <c r="H322"/>
  <c r="AA322"/>
  <c r="Z322"/>
  <c r="Y322"/>
  <c r="I322"/>
  <c r="X322" s="1"/>
  <c r="F322"/>
  <c r="V322"/>
  <c r="T322"/>
  <c r="R322"/>
  <c r="U322"/>
  <c r="S322"/>
  <c r="Q322"/>
  <c r="E322"/>
  <c r="D322"/>
  <c r="B322"/>
  <c r="K321"/>
  <c r="J321"/>
  <c r="H321"/>
  <c r="AA321"/>
  <c r="Z321"/>
  <c r="Y321"/>
  <c r="I321"/>
  <c r="X321" s="1"/>
  <c r="F321"/>
  <c r="V321"/>
  <c r="T321"/>
  <c r="R321"/>
  <c r="U321"/>
  <c r="S321"/>
  <c r="Q321"/>
  <c r="E321"/>
  <c r="D321"/>
  <c r="B321"/>
  <c r="K320"/>
  <c r="J320"/>
  <c r="H320"/>
  <c r="AA320"/>
  <c r="Z320"/>
  <c r="Y320"/>
  <c r="I320"/>
  <c r="X320" s="1"/>
  <c r="F320"/>
  <c r="V320"/>
  <c r="T320"/>
  <c r="R320"/>
  <c r="U320"/>
  <c r="S320"/>
  <c r="Q320"/>
  <c r="E320"/>
  <c r="D320"/>
  <c r="B320"/>
  <c r="K319"/>
  <c r="J319"/>
  <c r="I319"/>
  <c r="H319"/>
  <c r="G319"/>
  <c r="F319"/>
  <c r="K318"/>
  <c r="J318"/>
  <c r="I318"/>
  <c r="W318" s="1"/>
  <c r="H318"/>
  <c r="G318"/>
  <c r="F318"/>
  <c r="K317"/>
  <c r="J317"/>
  <c r="I317"/>
  <c r="H317"/>
  <c r="G317"/>
  <c r="F317"/>
  <c r="K316"/>
  <c r="J316"/>
  <c r="I316"/>
  <c r="H316"/>
  <c r="G316"/>
  <c r="F316"/>
  <c r="V315"/>
  <c r="T315"/>
  <c r="K324" s="1"/>
  <c r="R315"/>
  <c r="U315"/>
  <c r="S315"/>
  <c r="Q315"/>
  <c r="E315"/>
  <c r="D315"/>
  <c r="B315"/>
  <c r="AA313"/>
  <c r="Z313"/>
  <c r="Y313"/>
  <c r="H312"/>
  <c r="J312"/>
  <c r="I310"/>
  <c r="AB310" s="1"/>
  <c r="H310"/>
  <c r="G310"/>
  <c r="E310"/>
  <c r="J309"/>
  <c r="E309"/>
  <c r="J308"/>
  <c r="E308"/>
  <c r="J307"/>
  <c r="E307"/>
  <c r="K306"/>
  <c r="J306"/>
  <c r="I306"/>
  <c r="W306" s="1"/>
  <c r="H306"/>
  <c r="G306"/>
  <c r="F306"/>
  <c r="K305"/>
  <c r="J305"/>
  <c r="I305"/>
  <c r="H305"/>
  <c r="G305"/>
  <c r="F305"/>
  <c r="K304"/>
  <c r="J304"/>
  <c r="I304"/>
  <c r="H304"/>
  <c r="G304"/>
  <c r="F304"/>
  <c r="V303"/>
  <c r="K309" s="1"/>
  <c r="T303"/>
  <c r="K308" s="1"/>
  <c r="R303"/>
  <c r="K307" s="1"/>
  <c r="U303"/>
  <c r="I309" s="1"/>
  <c r="S303"/>
  <c r="I308" s="1"/>
  <c r="Q303"/>
  <c r="I307" s="1"/>
  <c r="E303"/>
  <c r="D303"/>
  <c r="B303"/>
  <c r="A302"/>
  <c r="H300"/>
  <c r="J300"/>
  <c r="H299"/>
  <c r="J299"/>
  <c r="A298"/>
  <c r="AA295"/>
  <c r="Z295"/>
  <c r="Y295"/>
  <c r="H294"/>
  <c r="J294"/>
  <c r="I292"/>
  <c r="AB292" s="1"/>
  <c r="H292"/>
  <c r="G292"/>
  <c r="E292"/>
  <c r="J291"/>
  <c r="E291"/>
  <c r="J290"/>
  <c r="E290"/>
  <c r="J289"/>
  <c r="E289"/>
  <c r="K288"/>
  <c r="J288"/>
  <c r="I288"/>
  <c r="W288" s="1"/>
  <c r="H288"/>
  <c r="G288"/>
  <c r="F288"/>
  <c r="K287"/>
  <c r="J287"/>
  <c r="I287"/>
  <c r="H287"/>
  <c r="G287"/>
  <c r="F287"/>
  <c r="K286"/>
  <c r="J286"/>
  <c r="I286"/>
  <c r="H286"/>
  <c r="G286"/>
  <c r="F286"/>
  <c r="V285"/>
  <c r="K291" s="1"/>
  <c r="T285"/>
  <c r="K290" s="1"/>
  <c r="R285"/>
  <c r="K289" s="1"/>
  <c r="U285"/>
  <c r="I291" s="1"/>
  <c r="S285"/>
  <c r="I290" s="1"/>
  <c r="Q285"/>
  <c r="I289" s="1"/>
  <c r="E285"/>
  <c r="D285"/>
  <c r="B285"/>
  <c r="AA283"/>
  <c r="Z283"/>
  <c r="Y283"/>
  <c r="H282"/>
  <c r="J282"/>
  <c r="J280"/>
  <c r="E280"/>
  <c r="K279"/>
  <c r="J279"/>
  <c r="I279"/>
  <c r="W279" s="1"/>
  <c r="H279"/>
  <c r="G279"/>
  <c r="F279"/>
  <c r="K278"/>
  <c r="J278"/>
  <c r="I278"/>
  <c r="H278"/>
  <c r="G278"/>
  <c r="F278"/>
  <c r="C277"/>
  <c r="V276"/>
  <c r="K280" s="1"/>
  <c r="P283" s="1"/>
  <c r="T276"/>
  <c r="R276"/>
  <c r="U276"/>
  <c r="I280" s="1"/>
  <c r="X283" s="1"/>
  <c r="S276"/>
  <c r="Q276"/>
  <c r="E276"/>
  <c r="D276"/>
  <c r="B276"/>
  <c r="AA274"/>
  <c r="Z274"/>
  <c r="Y274"/>
  <c r="H273"/>
  <c r="J273"/>
  <c r="I271"/>
  <c r="AB271" s="1"/>
  <c r="H271"/>
  <c r="G271"/>
  <c r="E271"/>
  <c r="J270"/>
  <c r="E270"/>
  <c r="J269"/>
  <c r="E269"/>
  <c r="K268"/>
  <c r="J268"/>
  <c r="I268"/>
  <c r="H268"/>
  <c r="G268"/>
  <c r="F268"/>
  <c r="K267"/>
  <c r="J267"/>
  <c r="I267"/>
  <c r="H267"/>
  <c r="G267"/>
  <c r="F267"/>
  <c r="K266"/>
  <c r="J266"/>
  <c r="I266"/>
  <c r="H266"/>
  <c r="G266"/>
  <c r="F266"/>
  <c r="C265"/>
  <c r="V264"/>
  <c r="T264"/>
  <c r="K270" s="1"/>
  <c r="R264"/>
  <c r="K269" s="1"/>
  <c r="U264"/>
  <c r="S264"/>
  <c r="I270" s="1"/>
  <c r="Q264"/>
  <c r="I269" s="1"/>
  <c r="E264"/>
  <c r="D264"/>
  <c r="B264"/>
  <c r="AA262"/>
  <c r="Z262"/>
  <c r="Y262"/>
  <c r="K261"/>
  <c r="J262" s="1"/>
  <c r="J261"/>
  <c r="I261"/>
  <c r="X262" s="1"/>
  <c r="H261"/>
  <c r="G261"/>
  <c r="F261"/>
  <c r="V261"/>
  <c r="T261"/>
  <c r="R261"/>
  <c r="U261"/>
  <c r="S261"/>
  <c r="Q261"/>
  <c r="E261"/>
  <c r="D261"/>
  <c r="B261"/>
  <c r="AA259"/>
  <c r="Z259"/>
  <c r="Y259"/>
  <c r="H258"/>
  <c r="J258"/>
  <c r="I256"/>
  <c r="AB256" s="1"/>
  <c r="H256"/>
  <c r="G256"/>
  <c r="E256"/>
  <c r="J255"/>
  <c r="E255"/>
  <c r="J254"/>
  <c r="E254"/>
  <c r="J253"/>
  <c r="E253"/>
  <c r="K252"/>
  <c r="J252"/>
  <c r="H252"/>
  <c r="AA252"/>
  <c r="Z252"/>
  <c r="Y252"/>
  <c r="I252"/>
  <c r="X252" s="1"/>
  <c r="F252"/>
  <c r="V252"/>
  <c r="T252"/>
  <c r="R252"/>
  <c r="U252"/>
  <c r="S252"/>
  <c r="Q252"/>
  <c r="E252"/>
  <c r="D252"/>
  <c r="B252"/>
  <c r="K251"/>
  <c r="J251"/>
  <c r="H251"/>
  <c r="AA251"/>
  <c r="Z251"/>
  <c r="Y251"/>
  <c r="I251"/>
  <c r="X251" s="1"/>
  <c r="F251"/>
  <c r="V251"/>
  <c r="T251"/>
  <c r="R251"/>
  <c r="U251"/>
  <c r="S251"/>
  <c r="Q251"/>
  <c r="E251"/>
  <c r="D251"/>
  <c r="B251"/>
  <c r="K250"/>
  <c r="J250"/>
  <c r="H250"/>
  <c r="AA250"/>
  <c r="Z250"/>
  <c r="Y250"/>
  <c r="I250"/>
  <c r="X250" s="1"/>
  <c r="F250"/>
  <c r="V250"/>
  <c r="T250"/>
  <c r="R250"/>
  <c r="U250"/>
  <c r="S250"/>
  <c r="Q250"/>
  <c r="E250"/>
  <c r="D250"/>
  <c r="B250"/>
  <c r="K249"/>
  <c r="J249"/>
  <c r="I249"/>
  <c r="H249"/>
  <c r="G249"/>
  <c r="F249"/>
  <c r="K248"/>
  <c r="J248"/>
  <c r="I248"/>
  <c r="W248" s="1"/>
  <c r="H248"/>
  <c r="G248"/>
  <c r="F248"/>
  <c r="K247"/>
  <c r="J247"/>
  <c r="I247"/>
  <c r="H247"/>
  <c r="G247"/>
  <c r="F247"/>
  <c r="K246"/>
  <c r="J246"/>
  <c r="I246"/>
  <c r="H246"/>
  <c r="G246"/>
  <c r="F246"/>
  <c r="V245"/>
  <c r="K255" s="1"/>
  <c r="T245"/>
  <c r="R245"/>
  <c r="U245"/>
  <c r="S245"/>
  <c r="I254" s="1"/>
  <c r="Q245"/>
  <c r="E245"/>
  <c r="D245"/>
  <c r="B245"/>
  <c r="AA243"/>
  <c r="Z243"/>
  <c r="Y243"/>
  <c r="H242"/>
  <c r="J242"/>
  <c r="I240"/>
  <c r="AB240" s="1"/>
  <c r="H240"/>
  <c r="G240"/>
  <c r="E240"/>
  <c r="J239"/>
  <c r="E239"/>
  <c r="J238"/>
  <c r="E238"/>
  <c r="J237"/>
  <c r="E237"/>
  <c r="K236"/>
  <c r="J236"/>
  <c r="I236"/>
  <c r="W236" s="1"/>
  <c r="H236"/>
  <c r="G236"/>
  <c r="F236"/>
  <c r="K235"/>
  <c r="J235"/>
  <c r="I235"/>
  <c r="H235"/>
  <c r="G235"/>
  <c r="F235"/>
  <c r="K234"/>
  <c r="J234"/>
  <c r="I234"/>
  <c r="H234"/>
  <c r="G234"/>
  <c r="F234"/>
  <c r="V233"/>
  <c r="K239" s="1"/>
  <c r="T233"/>
  <c r="K238" s="1"/>
  <c r="R233"/>
  <c r="K237" s="1"/>
  <c r="U233"/>
  <c r="I239" s="1"/>
  <c r="S233"/>
  <c r="I238" s="1"/>
  <c r="Q233"/>
  <c r="I237" s="1"/>
  <c r="E233"/>
  <c r="D233"/>
  <c r="B233"/>
  <c r="A232"/>
  <c r="H230"/>
  <c r="J230"/>
  <c r="H229"/>
  <c r="J229"/>
  <c r="A228"/>
  <c r="AA225"/>
  <c r="Z225"/>
  <c r="Y225"/>
  <c r="H224"/>
  <c r="J224"/>
  <c r="I222"/>
  <c r="AB222" s="1"/>
  <c r="H222"/>
  <c r="G222"/>
  <c r="E222"/>
  <c r="J221"/>
  <c r="E221"/>
  <c r="J220"/>
  <c r="E220"/>
  <c r="J219"/>
  <c r="E219"/>
  <c r="K218"/>
  <c r="J218"/>
  <c r="I218"/>
  <c r="W218" s="1"/>
  <c r="H218"/>
  <c r="G218"/>
  <c r="F218"/>
  <c r="K217"/>
  <c r="J217"/>
  <c r="I217"/>
  <c r="H217"/>
  <c r="G217"/>
  <c r="F217"/>
  <c r="K216"/>
  <c r="J216"/>
  <c r="I216"/>
  <c r="W216" s="1"/>
  <c r="H216"/>
  <c r="G216"/>
  <c r="F216"/>
  <c r="V215"/>
  <c r="K221" s="1"/>
  <c r="T215"/>
  <c r="K220" s="1"/>
  <c r="R215"/>
  <c r="K219" s="1"/>
  <c r="U215"/>
  <c r="I221" s="1"/>
  <c r="S215"/>
  <c r="I220" s="1"/>
  <c r="Q215"/>
  <c r="I219" s="1"/>
  <c r="E215"/>
  <c r="D215"/>
  <c r="B215"/>
  <c r="AA213"/>
  <c r="Z213"/>
  <c r="Y213"/>
  <c r="H212"/>
  <c r="J212"/>
  <c r="J210"/>
  <c r="E210"/>
  <c r="K209"/>
  <c r="J209"/>
  <c r="I209"/>
  <c r="W209" s="1"/>
  <c r="H209"/>
  <c r="G209"/>
  <c r="F209"/>
  <c r="K208"/>
  <c r="J208"/>
  <c r="I208"/>
  <c r="H208"/>
  <c r="G208"/>
  <c r="F208"/>
  <c r="C207"/>
  <c r="V206"/>
  <c r="K210" s="1"/>
  <c r="P213" s="1"/>
  <c r="T206"/>
  <c r="R206"/>
  <c r="U206"/>
  <c r="I210" s="1"/>
  <c r="H211" s="1"/>
  <c r="S206"/>
  <c r="Q206"/>
  <c r="E206"/>
  <c r="D206"/>
  <c r="B206"/>
  <c r="AA204"/>
  <c r="Z204"/>
  <c r="Y204"/>
  <c r="H203"/>
  <c r="J203"/>
  <c r="I201"/>
  <c r="AB201" s="1"/>
  <c r="H201"/>
  <c r="G201"/>
  <c r="E201"/>
  <c r="J200"/>
  <c r="E200"/>
  <c r="J199"/>
  <c r="E199"/>
  <c r="K198"/>
  <c r="J198"/>
  <c r="I198"/>
  <c r="H198"/>
  <c r="G198"/>
  <c r="F198"/>
  <c r="K197"/>
  <c r="J197"/>
  <c r="I197"/>
  <c r="H197"/>
  <c r="G197"/>
  <c r="F197"/>
  <c r="K196"/>
  <c r="J196"/>
  <c r="W196"/>
  <c r="I196"/>
  <c r="H196"/>
  <c r="G196"/>
  <c r="F196"/>
  <c r="C195"/>
  <c r="V194"/>
  <c r="T194"/>
  <c r="K200" s="1"/>
  <c r="R194"/>
  <c r="K199" s="1"/>
  <c r="U194"/>
  <c r="S194"/>
  <c r="I200" s="1"/>
  <c r="Q194"/>
  <c r="I199" s="1"/>
  <c r="E194"/>
  <c r="D194"/>
  <c r="B194"/>
  <c r="AA192"/>
  <c r="Z192"/>
  <c r="Y192"/>
  <c r="K191"/>
  <c r="J192" s="1"/>
  <c r="J191"/>
  <c r="I191"/>
  <c r="X192" s="1"/>
  <c r="H191"/>
  <c r="G191"/>
  <c r="F191"/>
  <c r="V191"/>
  <c r="T191"/>
  <c r="R191"/>
  <c r="U191"/>
  <c r="S191"/>
  <c r="Q191"/>
  <c r="E191"/>
  <c r="D191"/>
  <c r="B191"/>
  <c r="AA189"/>
  <c r="Z189"/>
  <c r="Y189"/>
  <c r="H188"/>
  <c r="J188"/>
  <c r="I186"/>
  <c r="AB186" s="1"/>
  <c r="H186"/>
  <c r="G186"/>
  <c r="E186"/>
  <c r="J185"/>
  <c r="E185"/>
  <c r="J184"/>
  <c r="E184"/>
  <c r="J183"/>
  <c r="E183"/>
  <c r="K182"/>
  <c r="J182"/>
  <c r="H182"/>
  <c r="AA182"/>
  <c r="Z182"/>
  <c r="Y182"/>
  <c r="I182"/>
  <c r="X182" s="1"/>
  <c r="F182"/>
  <c r="V182"/>
  <c r="T182"/>
  <c r="R182"/>
  <c r="U182"/>
  <c r="S182"/>
  <c r="Q182"/>
  <c r="E182"/>
  <c r="D182"/>
  <c r="B182"/>
  <c r="K181"/>
  <c r="J181"/>
  <c r="H181"/>
  <c r="AA181"/>
  <c r="Z181"/>
  <c r="Y181"/>
  <c r="I181"/>
  <c r="X181" s="1"/>
  <c r="F181"/>
  <c r="V181"/>
  <c r="T181"/>
  <c r="R181"/>
  <c r="U181"/>
  <c r="S181"/>
  <c r="Q181"/>
  <c r="E181"/>
  <c r="D181"/>
  <c r="B181"/>
  <c r="K180"/>
  <c r="J180"/>
  <c r="H180"/>
  <c r="AA180"/>
  <c r="Z180"/>
  <c r="Y180"/>
  <c r="I180"/>
  <c r="X180" s="1"/>
  <c r="F180"/>
  <c r="V180"/>
  <c r="T180"/>
  <c r="R180"/>
  <c r="U180"/>
  <c r="S180"/>
  <c r="Q180"/>
  <c r="E180"/>
  <c r="D180"/>
  <c r="B180"/>
  <c r="K179"/>
  <c r="J179"/>
  <c r="I179"/>
  <c r="H179"/>
  <c r="G179"/>
  <c r="F179"/>
  <c r="K178"/>
  <c r="J178"/>
  <c r="I178"/>
  <c r="W178" s="1"/>
  <c r="H178"/>
  <c r="G178"/>
  <c r="F178"/>
  <c r="K177"/>
  <c r="J177"/>
  <c r="I177"/>
  <c r="H177"/>
  <c r="G177"/>
  <c r="F177"/>
  <c r="K176"/>
  <c r="J176"/>
  <c r="I176"/>
  <c r="W176" s="1"/>
  <c r="H176"/>
  <c r="G176"/>
  <c r="F176"/>
  <c r="V175"/>
  <c r="T175"/>
  <c r="R175"/>
  <c r="U175"/>
  <c r="I185" s="1"/>
  <c r="S175"/>
  <c r="Q175"/>
  <c r="E175"/>
  <c r="D175"/>
  <c r="B175"/>
  <c r="AA173"/>
  <c r="Z173"/>
  <c r="Y173"/>
  <c r="H172"/>
  <c r="J172"/>
  <c r="I170"/>
  <c r="AB170" s="1"/>
  <c r="H170"/>
  <c r="G170"/>
  <c r="E170"/>
  <c r="J169"/>
  <c r="E169"/>
  <c r="J168"/>
  <c r="E168"/>
  <c r="J167"/>
  <c r="E167"/>
  <c r="K166"/>
  <c r="J166"/>
  <c r="H166"/>
  <c r="AA166"/>
  <c r="Z166"/>
  <c r="Y166"/>
  <c r="I166"/>
  <c r="X166" s="1"/>
  <c r="F166"/>
  <c r="V166"/>
  <c r="T166"/>
  <c r="R166"/>
  <c r="U166"/>
  <c r="S166"/>
  <c r="Q166"/>
  <c r="E166"/>
  <c r="D166"/>
  <c r="B166"/>
  <c r="K165"/>
  <c r="J165"/>
  <c r="H165"/>
  <c r="AA165"/>
  <c r="Z165"/>
  <c r="Y165"/>
  <c r="I165"/>
  <c r="X165" s="1"/>
  <c r="F165"/>
  <c r="V165"/>
  <c r="T165"/>
  <c r="R165"/>
  <c r="U165"/>
  <c r="S165"/>
  <c r="Q165"/>
  <c r="E165"/>
  <c r="D165"/>
  <c r="B165"/>
  <c r="K164"/>
  <c r="J164"/>
  <c r="H164"/>
  <c r="AA164"/>
  <c r="Z164"/>
  <c r="Y164"/>
  <c r="I164"/>
  <c r="X164" s="1"/>
  <c r="F164"/>
  <c r="V164"/>
  <c r="T164"/>
  <c r="R164"/>
  <c r="U164"/>
  <c r="S164"/>
  <c r="Q164"/>
  <c r="E164"/>
  <c r="D164"/>
  <c r="B164"/>
  <c r="K163"/>
  <c r="J163"/>
  <c r="I163"/>
  <c r="H163"/>
  <c r="G163"/>
  <c r="F163"/>
  <c r="K162"/>
  <c r="J162"/>
  <c r="I162"/>
  <c r="W162" s="1"/>
  <c r="H162"/>
  <c r="G162"/>
  <c r="F162"/>
  <c r="K161"/>
  <c r="J161"/>
  <c r="I161"/>
  <c r="H161"/>
  <c r="G161"/>
  <c r="F161"/>
  <c r="K160"/>
  <c r="J160"/>
  <c r="I160"/>
  <c r="W160" s="1"/>
  <c r="H160"/>
  <c r="G160"/>
  <c r="F160"/>
  <c r="V159"/>
  <c r="T159"/>
  <c r="R159"/>
  <c r="U159"/>
  <c r="I169" s="1"/>
  <c r="S159"/>
  <c r="Q159"/>
  <c r="E159"/>
  <c r="D159"/>
  <c r="B159"/>
  <c r="AA157"/>
  <c r="Z157"/>
  <c r="Y157"/>
  <c r="H156"/>
  <c r="J156"/>
  <c r="I154"/>
  <c r="AB154" s="1"/>
  <c r="H154"/>
  <c r="G154"/>
  <c r="E154"/>
  <c r="J153"/>
  <c r="E153"/>
  <c r="J152"/>
  <c r="E152"/>
  <c r="J151"/>
  <c r="E151"/>
  <c r="K150"/>
  <c r="J150"/>
  <c r="I150"/>
  <c r="W150" s="1"/>
  <c r="H150"/>
  <c r="G150"/>
  <c r="F150"/>
  <c r="K149"/>
  <c r="J149"/>
  <c r="I149"/>
  <c r="H149"/>
  <c r="G149"/>
  <c r="F149"/>
  <c r="K148"/>
  <c r="J148"/>
  <c r="I148"/>
  <c r="W148" s="1"/>
  <c r="H148"/>
  <c r="G148"/>
  <c r="F148"/>
  <c r="V147"/>
  <c r="K153" s="1"/>
  <c r="T147"/>
  <c r="K152" s="1"/>
  <c r="R147"/>
  <c r="K151" s="1"/>
  <c r="U147"/>
  <c r="I153" s="1"/>
  <c r="S147"/>
  <c r="I152" s="1"/>
  <c r="Q147"/>
  <c r="I151" s="1"/>
  <c r="E147"/>
  <c r="D147"/>
  <c r="B147"/>
  <c r="A146"/>
  <c r="H144"/>
  <c r="J144"/>
  <c r="H143"/>
  <c r="J143"/>
  <c r="A142"/>
  <c r="AA139"/>
  <c r="Z139"/>
  <c r="Y139"/>
  <c r="H138"/>
  <c r="J138"/>
  <c r="I136"/>
  <c r="AB136" s="1"/>
  <c r="H136"/>
  <c r="G136"/>
  <c r="E136"/>
  <c r="J135"/>
  <c r="E135"/>
  <c r="J134"/>
  <c r="E134"/>
  <c r="J133"/>
  <c r="E133"/>
  <c r="K132"/>
  <c r="J132"/>
  <c r="I132"/>
  <c r="W132" s="1"/>
  <c r="H132"/>
  <c r="G132"/>
  <c r="F132"/>
  <c r="K131"/>
  <c r="J131"/>
  <c r="I131"/>
  <c r="H131"/>
  <c r="G131"/>
  <c r="F131"/>
  <c r="K130"/>
  <c r="J130"/>
  <c r="I130"/>
  <c r="W130" s="1"/>
  <c r="H130"/>
  <c r="G130"/>
  <c r="F130"/>
  <c r="V129"/>
  <c r="K135" s="1"/>
  <c r="T129"/>
  <c r="K134" s="1"/>
  <c r="R129"/>
  <c r="K133" s="1"/>
  <c r="U129"/>
  <c r="I135" s="1"/>
  <c r="S129"/>
  <c r="I134" s="1"/>
  <c r="Q129"/>
  <c r="I133" s="1"/>
  <c r="E129"/>
  <c r="D129"/>
  <c r="B129"/>
  <c r="AA127"/>
  <c r="Z127"/>
  <c r="Y127"/>
  <c r="H126"/>
  <c r="J126"/>
  <c r="J124"/>
  <c r="E124"/>
  <c r="K123"/>
  <c r="J123"/>
  <c r="I123"/>
  <c r="W123" s="1"/>
  <c r="H123"/>
  <c r="G123"/>
  <c r="F123"/>
  <c r="K122"/>
  <c r="J122"/>
  <c r="I122"/>
  <c r="H122"/>
  <c r="G122"/>
  <c r="F122"/>
  <c r="C121"/>
  <c r="V120"/>
  <c r="K124" s="1"/>
  <c r="P127" s="1"/>
  <c r="T120"/>
  <c r="R120"/>
  <c r="U120"/>
  <c r="I124" s="1"/>
  <c r="H125" s="1"/>
  <c r="S120"/>
  <c r="Q120"/>
  <c r="E120"/>
  <c r="D120"/>
  <c r="B120"/>
  <c r="AA118"/>
  <c r="Z118"/>
  <c r="Y118"/>
  <c r="H117"/>
  <c r="J117"/>
  <c r="I115"/>
  <c r="AB115" s="1"/>
  <c r="H115"/>
  <c r="G115"/>
  <c r="E115"/>
  <c r="J114"/>
  <c r="E114"/>
  <c r="J113"/>
  <c r="E113"/>
  <c r="K112"/>
  <c r="J112"/>
  <c r="I112"/>
  <c r="H112"/>
  <c r="G112"/>
  <c r="F112"/>
  <c r="K111"/>
  <c r="J111"/>
  <c r="I111"/>
  <c r="H111"/>
  <c r="G111"/>
  <c r="F111"/>
  <c r="K110"/>
  <c r="J110"/>
  <c r="I110"/>
  <c r="W110" s="1"/>
  <c r="H110"/>
  <c r="G110"/>
  <c r="F110"/>
  <c r="C109"/>
  <c r="V108"/>
  <c r="T108"/>
  <c r="K114" s="1"/>
  <c r="R108"/>
  <c r="K113" s="1"/>
  <c r="U108"/>
  <c r="S108"/>
  <c r="I114" s="1"/>
  <c r="Q108"/>
  <c r="I113" s="1"/>
  <c r="E108"/>
  <c r="D108"/>
  <c r="B108"/>
  <c r="AA106"/>
  <c r="Z106"/>
  <c r="Y106"/>
  <c r="K105"/>
  <c r="J106" s="1"/>
  <c r="J105"/>
  <c r="I105"/>
  <c r="X106" s="1"/>
  <c r="H105"/>
  <c r="G105"/>
  <c r="F105"/>
  <c r="V105"/>
  <c r="T105"/>
  <c r="R105"/>
  <c r="U105"/>
  <c r="S105"/>
  <c r="Q105"/>
  <c r="E105"/>
  <c r="D105"/>
  <c r="B105"/>
  <c r="AA103"/>
  <c r="Z103"/>
  <c r="Y103"/>
  <c r="H102"/>
  <c r="J102"/>
  <c r="I100"/>
  <c r="AB100" s="1"/>
  <c r="H100"/>
  <c r="G100"/>
  <c r="E100"/>
  <c r="J99"/>
  <c r="E99"/>
  <c r="J98"/>
  <c r="E98"/>
  <c r="J97"/>
  <c r="E97"/>
  <c r="K96"/>
  <c r="J96"/>
  <c r="H96"/>
  <c r="AA96"/>
  <c r="Z96"/>
  <c r="Y96"/>
  <c r="I96"/>
  <c r="X96" s="1"/>
  <c r="F96"/>
  <c r="V96"/>
  <c r="T96"/>
  <c r="R96"/>
  <c r="U96"/>
  <c r="S96"/>
  <c r="Q96"/>
  <c r="E96"/>
  <c r="D96"/>
  <c r="B96"/>
  <c r="K95"/>
  <c r="J95"/>
  <c r="H95"/>
  <c r="AA95"/>
  <c r="Z95"/>
  <c r="Y95"/>
  <c r="I95"/>
  <c r="X95" s="1"/>
  <c r="F95"/>
  <c r="V95"/>
  <c r="T95"/>
  <c r="R95"/>
  <c r="U95"/>
  <c r="S95"/>
  <c r="Q95"/>
  <c r="E95"/>
  <c r="D95"/>
  <c r="B95"/>
  <c r="K94"/>
  <c r="J94"/>
  <c r="H94"/>
  <c r="AA94"/>
  <c r="Z94"/>
  <c r="Y94"/>
  <c r="I94"/>
  <c r="X94" s="1"/>
  <c r="F94"/>
  <c r="V94"/>
  <c r="T94"/>
  <c r="R94"/>
  <c r="U94"/>
  <c r="S94"/>
  <c r="Q94"/>
  <c r="E94"/>
  <c r="D94"/>
  <c r="B94"/>
  <c r="K93"/>
  <c r="J93"/>
  <c r="I93"/>
  <c r="H93"/>
  <c r="G93"/>
  <c r="F93"/>
  <c r="K92"/>
  <c r="J92"/>
  <c r="I92"/>
  <c r="W92" s="1"/>
  <c r="H92"/>
  <c r="G92"/>
  <c r="F92"/>
  <c r="K91"/>
  <c r="J91"/>
  <c r="I91"/>
  <c r="H91"/>
  <c r="G91"/>
  <c r="F91"/>
  <c r="K90"/>
  <c r="J90"/>
  <c r="I90"/>
  <c r="W90" s="1"/>
  <c r="H90"/>
  <c r="G90"/>
  <c r="F90"/>
  <c r="V89"/>
  <c r="K99" s="1"/>
  <c r="T89"/>
  <c r="R89"/>
  <c r="U89"/>
  <c r="S89"/>
  <c r="I98" s="1"/>
  <c r="Q89"/>
  <c r="E89"/>
  <c r="D89"/>
  <c r="B89"/>
  <c r="AA87"/>
  <c r="Z87"/>
  <c r="Y87"/>
  <c r="H86"/>
  <c r="J86"/>
  <c r="I84"/>
  <c r="AB84" s="1"/>
  <c r="H84"/>
  <c r="G84"/>
  <c r="E84"/>
  <c r="J83"/>
  <c r="E83"/>
  <c r="J82"/>
  <c r="E82"/>
  <c r="J81"/>
  <c r="E81"/>
  <c r="K80"/>
  <c r="J80"/>
  <c r="I80"/>
  <c r="W80" s="1"/>
  <c r="H80"/>
  <c r="G80"/>
  <c r="F80"/>
  <c r="K79"/>
  <c r="J79"/>
  <c r="I79"/>
  <c r="H79"/>
  <c r="G79"/>
  <c r="F79"/>
  <c r="K78"/>
  <c r="J78"/>
  <c r="I78"/>
  <c r="W78" s="1"/>
  <c r="H78"/>
  <c r="G78"/>
  <c r="F78"/>
  <c r="V77"/>
  <c r="K83" s="1"/>
  <c r="T77"/>
  <c r="K82" s="1"/>
  <c r="R77"/>
  <c r="K81" s="1"/>
  <c r="U77"/>
  <c r="I83" s="1"/>
  <c r="S77"/>
  <c r="I82" s="1"/>
  <c r="Q77"/>
  <c r="I81" s="1"/>
  <c r="E77"/>
  <c r="D77"/>
  <c r="B77"/>
  <c r="A76"/>
  <c r="A74"/>
  <c r="H72"/>
  <c r="J72"/>
  <c r="H71"/>
  <c r="J71"/>
  <c r="A70"/>
  <c r="AA67"/>
  <c r="Z67"/>
  <c r="Y67"/>
  <c r="J65"/>
  <c r="H65"/>
  <c r="G65"/>
  <c r="F65"/>
  <c r="D65"/>
  <c r="B65"/>
  <c r="AA63"/>
  <c r="Z63"/>
  <c r="Y63"/>
  <c r="H62"/>
  <c r="J62"/>
  <c r="J60"/>
  <c r="E60"/>
  <c r="J59"/>
  <c r="H59"/>
  <c r="G59"/>
  <c r="F59"/>
  <c r="J58"/>
  <c r="H58"/>
  <c r="G58"/>
  <c r="F58"/>
  <c r="D57"/>
  <c r="B57"/>
  <c r="AA55"/>
  <c r="Z55"/>
  <c r="Y55"/>
  <c r="H54"/>
  <c r="J54"/>
  <c r="H52"/>
  <c r="G52"/>
  <c r="E52"/>
  <c r="J51"/>
  <c r="E51"/>
  <c r="J50"/>
  <c r="E50"/>
  <c r="J49"/>
  <c r="E49"/>
  <c r="J48"/>
  <c r="H48"/>
  <c r="G48"/>
  <c r="F48"/>
  <c r="J47"/>
  <c r="H47"/>
  <c r="G47"/>
  <c r="F47"/>
  <c r="J46"/>
  <c r="H46"/>
  <c r="G46"/>
  <c r="F46"/>
  <c r="D44"/>
  <c r="B44"/>
  <c r="AA42"/>
  <c r="Z42"/>
  <c r="Y42"/>
  <c r="H41"/>
  <c r="J41"/>
  <c r="H39"/>
  <c r="G39"/>
  <c r="E39"/>
  <c r="J38"/>
  <c r="E38"/>
  <c r="J37"/>
  <c r="E37"/>
  <c r="J36"/>
  <c r="E36"/>
  <c r="J35"/>
  <c r="I35"/>
  <c r="W35" s="1"/>
  <c r="H35"/>
  <c r="G35"/>
  <c r="F35"/>
  <c r="J34"/>
  <c r="I34"/>
  <c r="H34"/>
  <c r="G34"/>
  <c r="F34"/>
  <c r="J33"/>
  <c r="I33"/>
  <c r="H33"/>
  <c r="G33"/>
  <c r="F33"/>
  <c r="V31"/>
  <c r="K38" s="1"/>
  <c r="U31"/>
  <c r="I38" s="1"/>
  <c r="S31"/>
  <c r="I37" s="1"/>
  <c r="Q31"/>
  <c r="I36" s="1"/>
  <c r="E31"/>
  <c r="D31"/>
  <c r="B31"/>
  <c r="A30"/>
  <c r="A28"/>
  <c r="A10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1" i="3"/>
  <c r="Y1"/>
  <c r="CY1"/>
  <c r="CZ1"/>
  <c r="DB1" s="1"/>
  <c r="DA1"/>
  <c r="DC1"/>
  <c r="A2"/>
  <c r="Y2"/>
  <c r="CY2"/>
  <c r="CZ2"/>
  <c r="DA2"/>
  <c r="DB2"/>
  <c r="DC2"/>
  <c r="A3"/>
  <c r="Y3"/>
  <c r="CY3"/>
  <c r="CZ3"/>
  <c r="DB3" s="1"/>
  <c r="DA3"/>
  <c r="DC3"/>
  <c r="A4"/>
  <c r="Y4"/>
  <c r="CY4"/>
  <c r="CZ4"/>
  <c r="DA4"/>
  <c r="DB4"/>
  <c r="DC4"/>
  <c r="A5"/>
  <c r="Y5"/>
  <c r="CY5"/>
  <c r="CZ5"/>
  <c r="DA5"/>
  <c r="DB5"/>
  <c r="DC5"/>
  <c r="A6"/>
  <c r="Y6"/>
  <c r="CY6"/>
  <c r="CZ6"/>
  <c r="DB6" s="1"/>
  <c r="DA6"/>
  <c r="DC6"/>
  <c r="A7"/>
  <c r="Y7"/>
  <c r="CY7"/>
  <c r="CZ7"/>
  <c r="DA7"/>
  <c r="DB7"/>
  <c r="DC7"/>
  <c r="A8"/>
  <c r="Y8"/>
  <c r="CY8"/>
  <c r="CZ8"/>
  <c r="DB8" s="1"/>
  <c r="DA8"/>
  <c r="DC8"/>
  <c r="A9"/>
  <c r="Y9"/>
  <c r="CY9"/>
  <c r="CZ9"/>
  <c r="DA9"/>
  <c r="DB9"/>
  <c r="DC9"/>
  <c r="A10"/>
  <c r="Y10"/>
  <c r="CY10"/>
  <c r="CZ10"/>
  <c r="DB10" s="1"/>
  <c r="DA10"/>
  <c r="DC10"/>
  <c r="A11"/>
  <c r="Y11"/>
  <c r="CY11"/>
  <c r="CZ11"/>
  <c r="DA11"/>
  <c r="DB11"/>
  <c r="DC11"/>
  <c r="A12"/>
  <c r="Y12"/>
  <c r="CY12"/>
  <c r="CZ12"/>
  <c r="DB12" s="1"/>
  <c r="DA12"/>
  <c r="DC12"/>
  <c r="A13"/>
  <c r="Y13"/>
  <c r="CY13"/>
  <c r="CZ13"/>
  <c r="DB13" s="1"/>
  <c r="DA13"/>
  <c r="DC13"/>
  <c r="A14"/>
  <c r="Y14"/>
  <c r="CY14"/>
  <c r="CZ14"/>
  <c r="DA14"/>
  <c r="DB14"/>
  <c r="DC14"/>
  <c r="A15"/>
  <c r="Y15"/>
  <c r="CY15"/>
  <c r="CZ15"/>
  <c r="DA15"/>
  <c r="DB15"/>
  <c r="DC15"/>
  <c r="A16"/>
  <c r="Y16"/>
  <c r="CY16"/>
  <c r="CZ16"/>
  <c r="DB16" s="1"/>
  <c r="DA16"/>
  <c r="DC16"/>
  <c r="A17"/>
  <c r="Y17"/>
  <c r="CY17"/>
  <c r="CZ17"/>
  <c r="DB17" s="1"/>
  <c r="DA17"/>
  <c r="DC17"/>
  <c r="A18"/>
  <c r="Y18"/>
  <c r="CY18"/>
  <c r="CZ18"/>
  <c r="DA18"/>
  <c r="DB18"/>
  <c r="DC18"/>
  <c r="A19"/>
  <c r="Y19"/>
  <c r="CY19"/>
  <c r="CZ19"/>
  <c r="DA19"/>
  <c r="DB19"/>
  <c r="DC19"/>
  <c r="A20"/>
  <c r="Y20"/>
  <c r="CY20"/>
  <c r="CZ20"/>
  <c r="DA20"/>
  <c r="DB20"/>
  <c r="DC20"/>
  <c r="A21"/>
  <c r="Y21"/>
  <c r="CY21"/>
  <c r="CZ21"/>
  <c r="DB21" s="1"/>
  <c r="DA21"/>
  <c r="DC21"/>
  <c r="A22"/>
  <c r="Y22"/>
  <c r="CY22"/>
  <c r="CZ22"/>
  <c r="DA22"/>
  <c r="DB22"/>
  <c r="DC22"/>
  <c r="A23"/>
  <c r="Y23"/>
  <c r="CY23"/>
  <c r="CZ23"/>
  <c r="DB23" s="1"/>
  <c r="DA23"/>
  <c r="DC23"/>
  <c r="A24"/>
  <c r="Y24"/>
  <c r="CY24"/>
  <c r="CZ24"/>
  <c r="DA24"/>
  <c r="DB24"/>
  <c r="DC24"/>
  <c r="A25"/>
  <c r="Y25"/>
  <c r="CY25"/>
  <c r="CZ25"/>
  <c r="DB25" s="1"/>
  <c r="DA25"/>
  <c r="DC25"/>
  <c r="A26"/>
  <c r="Y26"/>
  <c r="CY26"/>
  <c r="CZ26"/>
  <c r="DA26"/>
  <c r="DB26"/>
  <c r="DC26"/>
  <c r="A27"/>
  <c r="Y27"/>
  <c r="CY27"/>
  <c r="CZ27"/>
  <c r="DB27" s="1"/>
  <c r="DA27"/>
  <c r="DC27"/>
  <c r="A28"/>
  <c r="Y28"/>
  <c r="CY28"/>
  <c r="CZ28"/>
  <c r="DB28" s="1"/>
  <c r="DA28"/>
  <c r="DC28"/>
  <c r="A29"/>
  <c r="Y29"/>
  <c r="CY29"/>
  <c r="CZ29"/>
  <c r="DA29"/>
  <c r="DB29"/>
  <c r="DC29"/>
  <c r="A30"/>
  <c r="Y30"/>
  <c r="CY30"/>
  <c r="CZ30"/>
  <c r="DA30"/>
  <c r="DB30"/>
  <c r="DC30"/>
  <c r="A31"/>
  <c r="Y31"/>
  <c r="CY31"/>
  <c r="CZ31"/>
  <c r="DB31" s="1"/>
  <c r="DA31"/>
  <c r="DC31"/>
  <c r="A32"/>
  <c r="Y32"/>
  <c r="CY32"/>
  <c r="CZ32"/>
  <c r="DB32" s="1"/>
  <c r="DA32"/>
  <c r="DC32"/>
  <c r="A33"/>
  <c r="Y33"/>
  <c r="CY33"/>
  <c r="CZ33"/>
  <c r="DA33"/>
  <c r="DB33"/>
  <c r="DC33"/>
  <c r="A34"/>
  <c r="Y34"/>
  <c r="CY34"/>
  <c r="CZ34"/>
  <c r="DA34"/>
  <c r="DB34"/>
  <c r="DC34"/>
  <c r="A35"/>
  <c r="Y35"/>
  <c r="CY35"/>
  <c r="CZ35"/>
  <c r="DA35"/>
  <c r="DB35"/>
  <c r="DC35"/>
  <c r="A36"/>
  <c r="Y36"/>
  <c r="CY36"/>
  <c r="CZ36"/>
  <c r="DB36" s="1"/>
  <c r="DA36"/>
  <c r="DC36"/>
  <c r="A37"/>
  <c r="Y37"/>
  <c r="CY37"/>
  <c r="CZ37"/>
  <c r="DB37" s="1"/>
  <c r="DA37"/>
  <c r="DC37"/>
  <c r="A38"/>
  <c r="Y38"/>
  <c r="CY38"/>
  <c r="CZ38"/>
  <c r="DA38"/>
  <c r="DB38"/>
  <c r="DC38"/>
  <c r="A39"/>
  <c r="Y39"/>
  <c r="CY39"/>
  <c r="CZ39"/>
  <c r="DB39" s="1"/>
  <c r="DA39"/>
  <c r="DC39"/>
  <c r="A40"/>
  <c r="Y40"/>
  <c r="CY40"/>
  <c r="CZ40"/>
  <c r="DA40"/>
  <c r="DB40"/>
  <c r="DC40"/>
  <c r="A41"/>
  <c r="Y41"/>
  <c r="CY41"/>
  <c r="CZ41"/>
  <c r="DB41" s="1"/>
  <c r="DA41"/>
  <c r="DC41"/>
  <c r="A42"/>
  <c r="Y42"/>
  <c r="CY42"/>
  <c r="CZ42"/>
  <c r="DB42" s="1"/>
  <c r="DA42"/>
  <c r="DC42"/>
  <c r="A43"/>
  <c r="Y43"/>
  <c r="CY43"/>
  <c r="CZ43"/>
  <c r="DA43"/>
  <c r="DB43"/>
  <c r="DC43"/>
  <c r="A44"/>
  <c r="Y44"/>
  <c r="CY44"/>
  <c r="CZ44"/>
  <c r="DB44" s="1"/>
  <c r="DA44"/>
  <c r="DC44"/>
  <c r="A45"/>
  <c r="Y45"/>
  <c r="CX45" s="1"/>
  <c r="CU45"/>
  <c r="CV45"/>
  <c r="CY45"/>
  <c r="CZ45"/>
  <c r="DB45" s="1"/>
  <c r="DA45"/>
  <c r="DC45"/>
  <c r="A46"/>
  <c r="Y46"/>
  <c r="CW46"/>
  <c r="CX46"/>
  <c r="DI46" s="1"/>
  <c r="CY46"/>
  <c r="CZ46"/>
  <c r="DA46"/>
  <c r="DB46"/>
  <c r="DC46"/>
  <c r="A47"/>
  <c r="Y47"/>
  <c r="CW47" s="1"/>
  <c r="CY47"/>
  <c r="CZ47"/>
  <c r="DB47" s="1"/>
  <c r="DA47"/>
  <c r="DC47"/>
  <c r="A48"/>
  <c r="Y48"/>
  <c r="CU48"/>
  <c r="CV48"/>
  <c r="CX48"/>
  <c r="DF48" s="1"/>
  <c r="CY48"/>
  <c r="CZ48"/>
  <c r="DA48"/>
  <c r="DB48"/>
  <c r="DC48"/>
  <c r="DH48"/>
  <c r="A49"/>
  <c r="Y49"/>
  <c r="CX49" s="1"/>
  <c r="CY49"/>
  <c r="CZ49"/>
  <c r="DB49" s="1"/>
  <c r="DA49"/>
  <c r="DC49"/>
  <c r="A50"/>
  <c r="Y50"/>
  <c r="CW50"/>
  <c r="CX50"/>
  <c r="DF50" s="1"/>
  <c r="CY50"/>
  <c r="CZ50"/>
  <c r="DA50"/>
  <c r="DB50"/>
  <c r="DC50"/>
  <c r="DG50"/>
  <c r="DJ50" s="1"/>
  <c r="A51"/>
  <c r="Y51"/>
  <c r="CY51"/>
  <c r="CZ51"/>
  <c r="DA51"/>
  <c r="DB51"/>
  <c r="DC51"/>
  <c r="A52"/>
  <c r="Y52"/>
  <c r="CY52"/>
  <c r="CZ52"/>
  <c r="DB52" s="1"/>
  <c r="DA52"/>
  <c r="DC52"/>
  <c r="A53"/>
  <c r="Y53"/>
  <c r="CY53"/>
  <c r="CZ53"/>
  <c r="DA53"/>
  <c r="DB53"/>
  <c r="DC53"/>
  <c r="A54"/>
  <c r="Y54"/>
  <c r="CY54"/>
  <c r="CZ54"/>
  <c r="DB54" s="1"/>
  <c r="DA54"/>
  <c r="DC54"/>
  <c r="A55"/>
  <c r="Y55"/>
  <c r="CY55"/>
  <c r="CZ55"/>
  <c r="DA55"/>
  <c r="DB55"/>
  <c r="DC55"/>
  <c r="A56"/>
  <c r="Y56"/>
  <c r="CY56"/>
  <c r="CZ56"/>
  <c r="DB56" s="1"/>
  <c r="DA56"/>
  <c r="DC56"/>
  <c r="A57"/>
  <c r="Y57"/>
  <c r="CY57"/>
  <c r="CZ57"/>
  <c r="DA57"/>
  <c r="DB57"/>
  <c r="DC57"/>
  <c r="A58"/>
  <c r="Y58"/>
  <c r="CY58"/>
  <c r="CZ58"/>
  <c r="DB58" s="1"/>
  <c r="DA58"/>
  <c r="DC58"/>
  <c r="A59"/>
  <c r="Y59"/>
  <c r="CY59"/>
  <c r="CZ59"/>
  <c r="DB59" s="1"/>
  <c r="DA59"/>
  <c r="DC59"/>
  <c r="A60"/>
  <c r="Y60"/>
  <c r="CY60"/>
  <c r="CZ60"/>
  <c r="DA60"/>
  <c r="DB60"/>
  <c r="DC60"/>
  <c r="A61"/>
  <c r="Y61"/>
  <c r="CY61"/>
  <c r="CZ61"/>
  <c r="DA61"/>
  <c r="DB61"/>
  <c r="DC61"/>
  <c r="A62"/>
  <c r="Y62"/>
  <c r="CY62"/>
  <c r="CZ62"/>
  <c r="DB62" s="1"/>
  <c r="DA62"/>
  <c r="DC62"/>
  <c r="A63"/>
  <c r="Y63"/>
  <c r="CY63"/>
  <c r="CZ63"/>
  <c r="DB63" s="1"/>
  <c r="DA63"/>
  <c r="DC63"/>
  <c r="A64"/>
  <c r="Y64"/>
  <c r="CY64"/>
  <c r="CZ64"/>
  <c r="DA64"/>
  <c r="DB64"/>
  <c r="DC64"/>
  <c r="A65"/>
  <c r="Y65"/>
  <c r="CY65"/>
  <c r="CZ65"/>
  <c r="DB65" s="1"/>
  <c r="DA65"/>
  <c r="DC65"/>
  <c r="A66"/>
  <c r="Y66"/>
  <c r="CY66"/>
  <c r="CZ66"/>
  <c r="DA66"/>
  <c r="DB66"/>
  <c r="DC66"/>
  <c r="A67"/>
  <c r="Y67"/>
  <c r="CY67"/>
  <c r="CZ67"/>
  <c r="DB67" s="1"/>
  <c r="DA67"/>
  <c r="DC67"/>
  <c r="A68"/>
  <c r="Y68"/>
  <c r="CY68"/>
  <c r="CZ68"/>
  <c r="DA68"/>
  <c r="DB68"/>
  <c r="DC68"/>
  <c r="A69"/>
  <c r="Y69"/>
  <c r="CY69"/>
  <c r="CZ69"/>
  <c r="DB69" s="1"/>
  <c r="DA69"/>
  <c r="DC69"/>
  <c r="A70"/>
  <c r="Y70"/>
  <c r="CY70"/>
  <c r="CZ70"/>
  <c r="DA70"/>
  <c r="DB70"/>
  <c r="DC70"/>
  <c r="A71"/>
  <c r="Y71"/>
  <c r="CY71"/>
  <c r="CZ71"/>
  <c r="DB71" s="1"/>
  <c r="DA71"/>
  <c r="DC71"/>
  <c r="A72"/>
  <c r="Y72"/>
  <c r="CY72"/>
  <c r="CZ72"/>
  <c r="DA72"/>
  <c r="DB72"/>
  <c r="DC72"/>
  <c r="A73"/>
  <c r="Y73"/>
  <c r="CY73"/>
  <c r="CZ73"/>
  <c r="DB73" s="1"/>
  <c r="DA73"/>
  <c r="DC73"/>
  <c r="A74"/>
  <c r="Y74"/>
  <c r="CY74"/>
  <c r="CZ74"/>
  <c r="DB74" s="1"/>
  <c r="DA74"/>
  <c r="DC74"/>
  <c r="A75"/>
  <c r="Y75"/>
  <c r="CY75"/>
  <c r="CZ75"/>
  <c r="DA75"/>
  <c r="DB75"/>
  <c r="DC75"/>
  <c r="A76"/>
  <c r="Y76"/>
  <c r="CY76"/>
  <c r="CZ76"/>
  <c r="DA76"/>
  <c r="DB76"/>
  <c r="DC76"/>
  <c r="A77"/>
  <c r="Y77"/>
  <c r="CY77"/>
  <c r="CZ77"/>
  <c r="DB77" s="1"/>
  <c r="DA77"/>
  <c r="DC77"/>
  <c r="A78"/>
  <c r="Y78"/>
  <c r="CY78"/>
  <c r="CZ78"/>
  <c r="DB78" s="1"/>
  <c r="DA78"/>
  <c r="DC78"/>
  <c r="A79"/>
  <c r="Y79"/>
  <c r="CY79"/>
  <c r="CZ79"/>
  <c r="DB79" s="1"/>
  <c r="DA79"/>
  <c r="DC79"/>
  <c r="A80"/>
  <c r="Y80"/>
  <c r="CY80"/>
  <c r="CZ80"/>
  <c r="DA80"/>
  <c r="DB80"/>
  <c r="DC80"/>
  <c r="A81"/>
  <c r="Y81"/>
  <c r="CY81"/>
  <c r="CZ81"/>
  <c r="DB81" s="1"/>
  <c r="DA81"/>
  <c r="DC81"/>
  <c r="A82"/>
  <c r="Y82"/>
  <c r="CY82"/>
  <c r="CZ82"/>
  <c r="DA82"/>
  <c r="DB82"/>
  <c r="DC82"/>
  <c r="A83"/>
  <c r="Y83"/>
  <c r="CY83"/>
  <c r="CZ83"/>
  <c r="DB83" s="1"/>
  <c r="DA83"/>
  <c r="DC83"/>
  <c r="A84"/>
  <c r="Y84"/>
  <c r="CY84"/>
  <c r="CZ84"/>
  <c r="DA84"/>
  <c r="DB84"/>
  <c r="DC84"/>
  <c r="A85"/>
  <c r="Y85"/>
  <c r="CY85"/>
  <c r="CZ85"/>
  <c r="DB85" s="1"/>
  <c r="DA85"/>
  <c r="DC85"/>
  <c r="A86"/>
  <c r="Y86"/>
  <c r="CY86"/>
  <c r="CZ86"/>
  <c r="DA86"/>
  <c r="DB86"/>
  <c r="DC86"/>
  <c r="A87"/>
  <c r="Y87"/>
  <c r="CY87"/>
  <c r="CZ87"/>
  <c r="DA87"/>
  <c r="DB87"/>
  <c r="DC87"/>
  <c r="A88"/>
  <c r="Y88"/>
  <c r="CY88"/>
  <c r="CZ88"/>
  <c r="DB88" s="1"/>
  <c r="DA88"/>
  <c r="DC88"/>
  <c r="A89"/>
  <c r="Y89"/>
  <c r="CY89"/>
  <c r="CZ89"/>
  <c r="DB89" s="1"/>
  <c r="DA89"/>
  <c r="DC89"/>
  <c r="A90"/>
  <c r="Y90"/>
  <c r="CY90"/>
  <c r="CZ90"/>
  <c r="DA90"/>
  <c r="DB90"/>
  <c r="DC90"/>
  <c r="A91"/>
  <c r="Y91"/>
  <c r="CY91"/>
  <c r="CZ91"/>
  <c r="DA91"/>
  <c r="DB91"/>
  <c r="DC91"/>
  <c r="A92"/>
  <c r="Y92"/>
  <c r="CY92"/>
  <c r="CZ92"/>
  <c r="DB92" s="1"/>
  <c r="DA92"/>
  <c r="DC92"/>
  <c r="A93"/>
  <c r="Y93"/>
  <c r="CY93"/>
  <c r="CZ93"/>
  <c r="DA93"/>
  <c r="DB93"/>
  <c r="DC93"/>
  <c r="A94"/>
  <c r="Y94"/>
  <c r="CY94"/>
  <c r="CZ94"/>
  <c r="DB94" s="1"/>
  <c r="DA94"/>
  <c r="DC94"/>
  <c r="A95"/>
  <c r="Y95"/>
  <c r="CY95"/>
  <c r="CZ95"/>
  <c r="DA95"/>
  <c r="DB95"/>
  <c r="DC95"/>
  <c r="A96"/>
  <c r="Y96"/>
  <c r="CY96"/>
  <c r="CZ96"/>
  <c r="DB96" s="1"/>
  <c r="DA96"/>
  <c r="DC96"/>
  <c r="A97"/>
  <c r="Y97"/>
  <c r="CY97"/>
  <c r="CZ97"/>
  <c r="DA97"/>
  <c r="DB97"/>
  <c r="DC97"/>
  <c r="A98"/>
  <c r="Y98"/>
  <c r="CY98"/>
  <c r="CZ98"/>
  <c r="DB98" s="1"/>
  <c r="DA98"/>
  <c r="DC98"/>
  <c r="A99"/>
  <c r="Y99"/>
  <c r="CY99"/>
  <c r="CZ99"/>
  <c r="DA99"/>
  <c r="DB99"/>
  <c r="DC99"/>
  <c r="A100"/>
  <c r="Y100"/>
  <c r="CY100"/>
  <c r="CZ100"/>
  <c r="DB100" s="1"/>
  <c r="DA100"/>
  <c r="DC100"/>
  <c r="A101"/>
  <c r="Y101"/>
  <c r="CY101"/>
  <c r="CZ101"/>
  <c r="DA101"/>
  <c r="DB101"/>
  <c r="DC101"/>
  <c r="A102"/>
  <c r="Y102"/>
  <c r="CY102"/>
  <c r="CZ102"/>
  <c r="DA102"/>
  <c r="DB102"/>
  <c r="DC102"/>
  <c r="A103"/>
  <c r="Y103"/>
  <c r="CY103"/>
  <c r="CZ103"/>
  <c r="DB103" s="1"/>
  <c r="DA103"/>
  <c r="DC103"/>
  <c r="A104"/>
  <c r="Y104"/>
  <c r="CY104"/>
  <c r="CZ104"/>
  <c r="DB104" s="1"/>
  <c r="DA104"/>
  <c r="DC104"/>
  <c r="A105"/>
  <c r="Y105"/>
  <c r="CY105"/>
  <c r="CZ105"/>
  <c r="DA105"/>
  <c r="DB105"/>
  <c r="DC105"/>
  <c r="A106"/>
  <c r="Y106"/>
  <c r="CY106"/>
  <c r="CZ106"/>
  <c r="DA106"/>
  <c r="DB106"/>
  <c r="DC106"/>
  <c r="A107"/>
  <c r="Y107"/>
  <c r="CY107"/>
  <c r="CZ107"/>
  <c r="DA107"/>
  <c r="DB107"/>
  <c r="DC107"/>
  <c r="A108"/>
  <c r="Y108"/>
  <c r="CY108"/>
  <c r="CZ108"/>
  <c r="DB108" s="1"/>
  <c r="DA108"/>
  <c r="DC108"/>
  <c r="A109"/>
  <c r="Y109"/>
  <c r="CY109"/>
  <c r="CZ109"/>
  <c r="DB109" s="1"/>
  <c r="DA109"/>
  <c r="DC109"/>
  <c r="A110"/>
  <c r="Y110"/>
  <c r="CY110"/>
  <c r="CZ110"/>
  <c r="DA110"/>
  <c r="DB110"/>
  <c r="DC110"/>
  <c r="A111"/>
  <c r="Y111"/>
  <c r="CY111"/>
  <c r="CZ111"/>
  <c r="DB111" s="1"/>
  <c r="DA111"/>
  <c r="DC111"/>
  <c r="A112"/>
  <c r="Y112"/>
  <c r="CY112"/>
  <c r="CZ112"/>
  <c r="DA112"/>
  <c r="DB112"/>
  <c r="DC112"/>
  <c r="A113"/>
  <c r="Y113"/>
  <c r="CY113"/>
  <c r="CZ113"/>
  <c r="DB113" s="1"/>
  <c r="DA113"/>
  <c r="DC113"/>
  <c r="A114"/>
  <c r="Y114"/>
  <c r="CY114"/>
  <c r="CZ114"/>
  <c r="DB114" s="1"/>
  <c r="DA114"/>
  <c r="DC114"/>
  <c r="A115"/>
  <c r="Y115"/>
  <c r="CY115"/>
  <c r="CZ115"/>
  <c r="DA115"/>
  <c r="DB115"/>
  <c r="DC115"/>
  <c r="A116"/>
  <c r="Y116"/>
  <c r="CY116"/>
  <c r="CZ116"/>
  <c r="DB116" s="1"/>
  <c r="DA116"/>
  <c r="DC116"/>
  <c r="A117"/>
  <c r="Y117"/>
  <c r="CX117" s="1"/>
  <c r="DF117" s="1"/>
  <c r="CU117"/>
  <c r="CV117"/>
  <c r="CY117"/>
  <c r="CZ117"/>
  <c r="DB117" s="1"/>
  <c r="DA117"/>
  <c r="DC117"/>
  <c r="DG117"/>
  <c r="A118"/>
  <c r="Y118"/>
  <c r="CW118"/>
  <c r="CX118"/>
  <c r="CY118"/>
  <c r="CZ118"/>
  <c r="DA118"/>
  <c r="DB118"/>
  <c r="DC118"/>
  <c r="DH118"/>
  <c r="DI118"/>
  <c r="A119"/>
  <c r="Y119"/>
  <c r="CU119"/>
  <c r="CY119"/>
  <c r="CZ119"/>
  <c r="DB119" s="1"/>
  <c r="DA119"/>
  <c r="DC119"/>
  <c r="A120"/>
  <c r="Y120"/>
  <c r="CW120"/>
  <c r="CX120"/>
  <c r="DH120" s="1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B122" s="1"/>
  <c r="DA122"/>
  <c r="DC122"/>
  <c r="A123"/>
  <c r="Y123"/>
  <c r="CY123"/>
  <c r="CZ123"/>
  <c r="DA123"/>
  <c r="DB123"/>
  <c r="DC123"/>
  <c r="A124"/>
  <c r="Y124"/>
  <c r="CY124"/>
  <c r="CZ124"/>
  <c r="DB124" s="1"/>
  <c r="DA124"/>
  <c r="DC124"/>
  <c r="A125"/>
  <c r="Y125"/>
  <c r="CY125"/>
  <c r="CZ125"/>
  <c r="DA125"/>
  <c r="DB125"/>
  <c r="DC125"/>
  <c r="A126"/>
  <c r="Y126"/>
  <c r="CY126"/>
  <c r="CZ126"/>
  <c r="DB126" s="1"/>
  <c r="DA126"/>
  <c r="DC126"/>
  <c r="A127"/>
  <c r="Y127"/>
  <c r="CY127"/>
  <c r="CZ127"/>
  <c r="DA127"/>
  <c r="DB127"/>
  <c r="DC127"/>
  <c r="A128"/>
  <c r="Y128"/>
  <c r="CY128"/>
  <c r="CZ128"/>
  <c r="DB128" s="1"/>
  <c r="DA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B131" s="1"/>
  <c r="DA131"/>
  <c r="DC131"/>
  <c r="A132"/>
  <c r="Y132"/>
  <c r="CY132"/>
  <c r="CZ132"/>
  <c r="DB132" s="1"/>
  <c r="DA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B136" s="1"/>
  <c r="DA136"/>
  <c r="DC136"/>
  <c r="A137"/>
  <c r="Y137"/>
  <c r="CY137"/>
  <c r="CZ137"/>
  <c r="DA137"/>
  <c r="DB137"/>
  <c r="DC137"/>
  <c r="A138"/>
  <c r="Y138"/>
  <c r="CY138"/>
  <c r="CZ138"/>
  <c r="DB138" s="1"/>
  <c r="DA138"/>
  <c r="DC138"/>
  <c r="A139"/>
  <c r="Y139"/>
  <c r="CY139"/>
  <c r="CZ139"/>
  <c r="DA139"/>
  <c r="DB139"/>
  <c r="DC139"/>
  <c r="A140"/>
  <c r="Y140"/>
  <c r="CY140"/>
  <c r="CZ140"/>
  <c r="DB140" s="1"/>
  <c r="DA140"/>
  <c r="DC140"/>
  <c r="A141"/>
  <c r="Y141"/>
  <c r="CY141"/>
  <c r="CZ141"/>
  <c r="DA141"/>
  <c r="DB141"/>
  <c r="DC141"/>
  <c r="A142"/>
  <c r="Y142"/>
  <c r="CY142"/>
  <c r="CZ142"/>
  <c r="DB142" s="1"/>
  <c r="DA142"/>
  <c r="DC142"/>
  <c r="A143"/>
  <c r="Y143"/>
  <c r="CY143"/>
  <c r="CZ143"/>
  <c r="DB143" s="1"/>
  <c r="DA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B146" s="1"/>
  <c r="DA146"/>
  <c r="DC146"/>
  <c r="A147"/>
  <c r="Y147"/>
  <c r="CY147"/>
  <c r="CZ147"/>
  <c r="DB147" s="1"/>
  <c r="DA147"/>
  <c r="DC147"/>
  <c r="A148"/>
  <c r="Y148"/>
  <c r="CY148"/>
  <c r="CZ148"/>
  <c r="DA148"/>
  <c r="DB148"/>
  <c r="DC148"/>
  <c r="A149"/>
  <c r="Y149"/>
  <c r="CY149"/>
  <c r="CZ149"/>
  <c r="DB149" s="1"/>
  <c r="DA149"/>
  <c r="DC149"/>
  <c r="A150"/>
  <c r="Y150"/>
  <c r="CY150"/>
  <c r="CZ150"/>
  <c r="DA150"/>
  <c r="DB150"/>
  <c r="DC150"/>
  <c r="A151"/>
  <c r="Y151"/>
  <c r="CY151"/>
  <c r="CZ151"/>
  <c r="DB151" s="1"/>
  <c r="DA151"/>
  <c r="DC151"/>
  <c r="A152"/>
  <c r="Y152"/>
  <c r="CY152"/>
  <c r="CZ152"/>
  <c r="DB152" s="1"/>
  <c r="DA152"/>
  <c r="DC152"/>
  <c r="A153"/>
  <c r="Y153"/>
  <c r="CY153"/>
  <c r="CZ153"/>
  <c r="DB153" s="1"/>
  <c r="DA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B156" s="1"/>
  <c r="DA156"/>
  <c r="DC156"/>
  <c r="A157"/>
  <c r="Y157"/>
  <c r="CY157"/>
  <c r="CZ157"/>
  <c r="DA157"/>
  <c r="DB157"/>
  <c r="DC157"/>
  <c r="A158"/>
  <c r="Y158"/>
  <c r="CY158"/>
  <c r="CZ158"/>
  <c r="DB158" s="1"/>
  <c r="DA158"/>
  <c r="DC158"/>
  <c r="A159"/>
  <c r="Y159"/>
  <c r="CY159"/>
  <c r="CZ159"/>
  <c r="DA159"/>
  <c r="DB159"/>
  <c r="DC159"/>
  <c r="A160"/>
  <c r="Y160"/>
  <c r="CY160"/>
  <c r="CZ160"/>
  <c r="DB160" s="1"/>
  <c r="DA160"/>
  <c r="DC160"/>
  <c r="A161"/>
  <c r="Y161"/>
  <c r="CY161"/>
  <c r="CZ161"/>
  <c r="DA161"/>
  <c r="DB161"/>
  <c r="DC161"/>
  <c r="A162"/>
  <c r="Y162"/>
  <c r="CY162"/>
  <c r="CZ162"/>
  <c r="DB162" s="1"/>
  <c r="DA162"/>
  <c r="DC162"/>
  <c r="A163"/>
  <c r="Y163"/>
  <c r="CY163"/>
  <c r="CZ163"/>
  <c r="DA163"/>
  <c r="DB163"/>
  <c r="DC163"/>
  <c r="A164"/>
  <c r="Y164"/>
  <c r="CY164"/>
  <c r="CZ164"/>
  <c r="DB164" s="1"/>
  <c r="DA164"/>
  <c r="DC164"/>
  <c r="A165"/>
  <c r="Y165"/>
  <c r="CY165"/>
  <c r="CZ165"/>
  <c r="DA165"/>
  <c r="DB165"/>
  <c r="DC165"/>
  <c r="A166"/>
  <c r="Y166"/>
  <c r="CY166"/>
  <c r="CZ166"/>
  <c r="DB166" s="1"/>
  <c r="DA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B169" s="1"/>
  <c r="DA169"/>
  <c r="DC169"/>
  <c r="A170"/>
  <c r="Y170"/>
  <c r="CY170"/>
  <c r="CZ170"/>
  <c r="DB170" s="1"/>
  <c r="DA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B174" s="1"/>
  <c r="DA174"/>
  <c r="DC174"/>
  <c r="A175"/>
  <c r="Y175"/>
  <c r="CY175"/>
  <c r="CZ175"/>
  <c r="DA175"/>
  <c r="DB175"/>
  <c r="DC175"/>
  <c r="A176"/>
  <c r="Y176"/>
  <c r="CY176"/>
  <c r="CZ176"/>
  <c r="DB176" s="1"/>
  <c r="DA176"/>
  <c r="DC176"/>
  <c r="A177"/>
  <c r="Y177"/>
  <c r="CY177"/>
  <c r="CZ177"/>
  <c r="DA177"/>
  <c r="DB177"/>
  <c r="DC177"/>
  <c r="A178"/>
  <c r="Y178"/>
  <c r="CY178"/>
  <c r="CZ178"/>
  <c r="DB178" s="1"/>
  <c r="DA178"/>
  <c r="DC178"/>
  <c r="A179"/>
  <c r="Y179"/>
  <c r="CY179"/>
  <c r="CZ179"/>
  <c r="DA179"/>
  <c r="DB179"/>
  <c r="DC179"/>
  <c r="A180"/>
  <c r="Y180"/>
  <c r="CY180"/>
  <c r="CZ180"/>
  <c r="DB180" s="1"/>
  <c r="DA180"/>
  <c r="DC180"/>
  <c r="A181"/>
  <c r="Y181"/>
  <c r="CY181"/>
  <c r="CZ181"/>
  <c r="DB181" s="1"/>
  <c r="DA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B184" s="1"/>
  <c r="DA184"/>
  <c r="DC184"/>
  <c r="A185"/>
  <c r="Y185"/>
  <c r="CY185"/>
  <c r="CZ185"/>
  <c r="DB185" s="1"/>
  <c r="DA185"/>
  <c r="DC185"/>
  <c r="A186"/>
  <c r="Y186"/>
  <c r="CY186"/>
  <c r="CZ186"/>
  <c r="DA186"/>
  <c r="DB186"/>
  <c r="DC186"/>
  <c r="A187"/>
  <c r="Y187"/>
  <c r="CY187"/>
  <c r="CZ187"/>
  <c r="DB187" s="1"/>
  <c r="DA187"/>
  <c r="DC187"/>
  <c r="A188"/>
  <c r="Y188"/>
  <c r="CY188"/>
  <c r="CZ188"/>
  <c r="DA188"/>
  <c r="DB188"/>
  <c r="DC188"/>
  <c r="A189"/>
  <c r="Y189"/>
  <c r="CY189"/>
  <c r="CZ189"/>
  <c r="DB189" s="1"/>
  <c r="DA189"/>
  <c r="DC189"/>
  <c r="A190"/>
  <c r="Y190"/>
  <c r="CY190"/>
  <c r="CZ190"/>
  <c r="DB190" s="1"/>
  <c r="DA190"/>
  <c r="DC190"/>
  <c r="A191"/>
  <c r="Y191"/>
  <c r="CY191"/>
  <c r="CZ191"/>
  <c r="DB191" s="1"/>
  <c r="DA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B194" s="1"/>
  <c r="DA194"/>
  <c r="DC194"/>
  <c r="A195"/>
  <c r="Y195"/>
  <c r="CY195"/>
  <c r="CZ195"/>
  <c r="DA195"/>
  <c r="DB195"/>
  <c r="DC195"/>
  <c r="A196"/>
  <c r="Y196"/>
  <c r="CY196"/>
  <c r="CZ196"/>
  <c r="DB196" s="1"/>
  <c r="DA196"/>
  <c r="DC196"/>
  <c r="A197"/>
  <c r="Y197"/>
  <c r="CY197"/>
  <c r="CZ197"/>
  <c r="DA197"/>
  <c r="DB197"/>
  <c r="DC197"/>
  <c r="A198"/>
  <c r="Y198"/>
  <c r="CY198"/>
  <c r="CZ198"/>
  <c r="DB198" s="1"/>
  <c r="DA198"/>
  <c r="DC198"/>
  <c r="A199"/>
  <c r="Y199"/>
  <c r="CY199"/>
  <c r="CZ199"/>
  <c r="DA199"/>
  <c r="DB199"/>
  <c r="DC199"/>
  <c r="A200"/>
  <c r="Y200"/>
  <c r="CY200"/>
  <c r="CZ200"/>
  <c r="DB200" s="1"/>
  <c r="DA200"/>
  <c r="DC200"/>
  <c r="A201"/>
  <c r="Y201"/>
  <c r="CY201"/>
  <c r="CZ201"/>
  <c r="DA201"/>
  <c r="DB201"/>
  <c r="DC201"/>
  <c r="A202"/>
  <c r="Y202"/>
  <c r="CY202"/>
  <c r="CZ202"/>
  <c r="DB202" s="1"/>
  <c r="DA202"/>
  <c r="DC202"/>
  <c r="A203"/>
  <c r="Y203"/>
  <c r="CY203"/>
  <c r="CZ203"/>
  <c r="DA203"/>
  <c r="DB203"/>
  <c r="DC203"/>
  <c r="A204"/>
  <c r="Y204"/>
  <c r="CY204"/>
  <c r="CZ204"/>
  <c r="DB204" s="1"/>
  <c r="DA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B207" s="1"/>
  <c r="DA207"/>
  <c r="DC207"/>
  <c r="A208"/>
  <c r="Y208"/>
  <c r="CY208"/>
  <c r="CZ208"/>
  <c r="DB208" s="1"/>
  <c r="DA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B212" s="1"/>
  <c r="DA212"/>
  <c r="DC212"/>
  <c r="A213"/>
  <c r="Y213"/>
  <c r="CY213"/>
  <c r="CZ213"/>
  <c r="DA213"/>
  <c r="DB213"/>
  <c r="DC213"/>
  <c r="A214"/>
  <c r="Y214"/>
  <c r="CY214"/>
  <c r="CZ214"/>
  <c r="DB214" s="1"/>
  <c r="DA214"/>
  <c r="DC214"/>
  <c r="A215"/>
  <c r="Y215"/>
  <c r="CY215"/>
  <c r="CZ215"/>
  <c r="DA215"/>
  <c r="DB215"/>
  <c r="DC215"/>
  <c r="A216"/>
  <c r="Y216"/>
  <c r="CY216"/>
  <c r="CZ216"/>
  <c r="DB216" s="1"/>
  <c r="DA216"/>
  <c r="DC216"/>
  <c r="A217"/>
  <c r="Y217"/>
  <c r="CY217"/>
  <c r="CZ217"/>
  <c r="DA217"/>
  <c r="DB217"/>
  <c r="DC217"/>
  <c r="A218"/>
  <c r="Y218"/>
  <c r="CY218"/>
  <c r="CZ218"/>
  <c r="DB218" s="1"/>
  <c r="DA218"/>
  <c r="DC218"/>
  <c r="A219"/>
  <c r="Y219"/>
  <c r="CY219"/>
  <c r="CZ219"/>
  <c r="DB219" s="1"/>
  <c r="DA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B222" s="1"/>
  <c r="DA222"/>
  <c r="DC222"/>
  <c r="A223"/>
  <c r="Y223"/>
  <c r="CY223"/>
  <c r="CZ223"/>
  <c r="DB223" s="1"/>
  <c r="DA223"/>
  <c r="DC223"/>
  <c r="A224"/>
  <c r="Y224"/>
  <c r="CY224"/>
  <c r="CZ224"/>
  <c r="DA224"/>
  <c r="DB224"/>
  <c r="DC224"/>
  <c r="A225"/>
  <c r="Y225"/>
  <c r="CY225"/>
  <c r="CZ225"/>
  <c r="DB225" s="1"/>
  <c r="DA225"/>
  <c r="DC225"/>
  <c r="A226"/>
  <c r="Y226"/>
  <c r="CY226"/>
  <c r="CZ226"/>
  <c r="DA226"/>
  <c r="DB226"/>
  <c r="DC226"/>
  <c r="A227"/>
  <c r="Y227"/>
  <c r="CY227"/>
  <c r="CZ227"/>
  <c r="DB227" s="1"/>
  <c r="DA227"/>
  <c r="DC227"/>
  <c r="A228"/>
  <c r="Y228"/>
  <c r="CY228"/>
  <c r="CZ228"/>
  <c r="DB228" s="1"/>
  <c r="DA228"/>
  <c r="DC228"/>
  <c r="A229"/>
  <c r="Y229"/>
  <c r="CY229"/>
  <c r="CZ229"/>
  <c r="DB229" s="1"/>
  <c r="DA229"/>
  <c r="DC229"/>
  <c r="A230"/>
  <c r="Y230"/>
  <c r="CY230"/>
  <c r="CZ230"/>
  <c r="DA230"/>
  <c r="DB230"/>
  <c r="DC230"/>
  <c r="A231"/>
  <c r="Y231"/>
  <c r="CY231"/>
  <c r="CZ231"/>
  <c r="DA231"/>
  <c r="DB231"/>
  <c r="DC231"/>
  <c r="A232"/>
  <c r="Y232"/>
  <c r="CY232"/>
  <c r="CZ232"/>
  <c r="DB232" s="1"/>
  <c r="DA232"/>
  <c r="DC232"/>
  <c r="A233"/>
  <c r="Y233"/>
  <c r="CY233"/>
  <c r="CZ233"/>
  <c r="DA233"/>
  <c r="DB233"/>
  <c r="DC233"/>
  <c r="A234"/>
  <c r="Y234"/>
  <c r="CY234"/>
  <c r="CZ234"/>
  <c r="DB234" s="1"/>
  <c r="DA234"/>
  <c r="DC234"/>
  <c r="A235"/>
  <c r="Y235"/>
  <c r="CU235"/>
  <c r="CV235"/>
  <c r="CX235"/>
  <c r="DH235" s="1"/>
  <c r="CY235"/>
  <c r="CZ235"/>
  <c r="DA235"/>
  <c r="DB235"/>
  <c r="DC235"/>
  <c r="DG235"/>
  <c r="A236"/>
  <c r="Y236"/>
  <c r="CY236"/>
  <c r="CZ236"/>
  <c r="DB236" s="1"/>
  <c r="DA236"/>
  <c r="DC236"/>
  <c r="A237"/>
  <c r="Y237"/>
  <c r="CW237"/>
  <c r="CX237"/>
  <c r="DH237" s="1"/>
  <c r="CY237"/>
  <c r="CZ237"/>
  <c r="DA237"/>
  <c r="DB237"/>
  <c r="DC237"/>
  <c r="DG237"/>
  <c r="DJ237" s="1"/>
  <c r="A238"/>
  <c r="Y238"/>
  <c r="CV238" s="1"/>
  <c r="CU238"/>
  <c r="CX238"/>
  <c r="DI238" s="1"/>
  <c r="DJ238" s="1"/>
  <c r="CY238"/>
  <c r="CZ238"/>
  <c r="DA238"/>
  <c r="DB238"/>
  <c r="DC238"/>
  <c r="A239"/>
  <c r="Y239"/>
  <c r="CW239"/>
  <c r="CX239"/>
  <c r="DI239" s="1"/>
  <c r="CY239"/>
  <c r="CZ239"/>
  <c r="DA239"/>
  <c r="DB239"/>
  <c r="DC239"/>
  <c r="DG239"/>
  <c r="DJ239" s="1"/>
  <c r="DH239"/>
  <c r="A240"/>
  <c r="Y240"/>
  <c r="CW240" s="1"/>
  <c r="CY240"/>
  <c r="CZ240"/>
  <c r="DA240"/>
  <c r="DB240"/>
  <c r="DC240"/>
  <c r="A241"/>
  <c r="Y241"/>
  <c r="CY241"/>
  <c r="CZ241"/>
  <c r="DB241" s="1"/>
  <c r="DA241"/>
  <c r="DC241"/>
  <c r="A242"/>
  <c r="Y242"/>
  <c r="CY242"/>
  <c r="CZ242"/>
  <c r="DA242"/>
  <c r="DB242"/>
  <c r="DC242"/>
  <c r="A243"/>
  <c r="Y243"/>
  <c r="CY243"/>
  <c r="CZ243"/>
  <c r="DB243" s="1"/>
  <c r="DA243"/>
  <c r="DC243"/>
  <c r="A244"/>
  <c r="Y244"/>
  <c r="CY244"/>
  <c r="CZ244"/>
  <c r="DA244"/>
  <c r="DB244"/>
  <c r="DC244"/>
  <c r="A245"/>
  <c r="Y245"/>
  <c r="CY245"/>
  <c r="CZ245"/>
  <c r="DB245" s="1"/>
  <c r="DA245"/>
  <c r="DC245"/>
  <c r="A246"/>
  <c r="Y246"/>
  <c r="CY246"/>
  <c r="CZ246"/>
  <c r="DA246"/>
  <c r="DB246"/>
  <c r="DC246"/>
  <c r="A247"/>
  <c r="Y247"/>
  <c r="CY247"/>
  <c r="CZ247"/>
  <c r="DB247" s="1"/>
  <c r="DA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B250" s="1"/>
  <c r="DA250"/>
  <c r="DC250"/>
  <c r="A251"/>
  <c r="Y251"/>
  <c r="CY251"/>
  <c r="CZ251"/>
  <c r="DB251" s="1"/>
  <c r="DA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B254" s="1"/>
  <c r="DA254"/>
  <c r="DC254"/>
  <c r="A255"/>
  <c r="Y255"/>
  <c r="CY255"/>
  <c r="CZ255"/>
  <c r="DA255"/>
  <c r="DB255"/>
  <c r="DC255"/>
  <c r="A256"/>
  <c r="Y256"/>
  <c r="CY256"/>
  <c r="CZ256"/>
  <c r="DB256" s="1"/>
  <c r="DA256"/>
  <c r="DC256"/>
  <c r="A257"/>
  <c r="Y257"/>
  <c r="CY257"/>
  <c r="CZ257"/>
  <c r="DA257"/>
  <c r="DB257"/>
  <c r="DC257"/>
  <c r="A258"/>
  <c r="Y258"/>
  <c r="CY258"/>
  <c r="CZ258"/>
  <c r="DB258" s="1"/>
  <c r="DA258"/>
  <c r="DC258"/>
  <c r="A259"/>
  <c r="Y259"/>
  <c r="CY259"/>
  <c r="CZ259"/>
  <c r="DA259"/>
  <c r="DB259"/>
  <c r="DC259"/>
  <c r="A260"/>
  <c r="Y260"/>
  <c r="CY260"/>
  <c r="CZ260"/>
  <c r="DB260" s="1"/>
  <c r="DA260"/>
  <c r="DC260"/>
  <c r="A261"/>
  <c r="Y261"/>
  <c r="CY261"/>
  <c r="CZ261"/>
  <c r="DA261"/>
  <c r="DB261"/>
  <c r="DC261"/>
  <c r="A262"/>
  <c r="Y262"/>
  <c r="CY262"/>
  <c r="CZ262"/>
  <c r="DB262" s="1"/>
  <c r="DA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B265" s="1"/>
  <c r="DA265"/>
  <c r="DC265"/>
  <c r="A266"/>
  <c r="Y266"/>
  <c r="CY266"/>
  <c r="CZ266"/>
  <c r="DB266" s="1"/>
  <c r="DA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B270" s="1"/>
  <c r="DA270"/>
  <c r="DC270"/>
  <c r="A271"/>
  <c r="Y271"/>
  <c r="CY271"/>
  <c r="CZ271"/>
  <c r="DB271" s="1"/>
  <c r="DA271"/>
  <c r="DC271"/>
  <c r="A272"/>
  <c r="Y272"/>
  <c r="CY272"/>
  <c r="CZ272"/>
  <c r="DA272"/>
  <c r="DB272"/>
  <c r="DC272"/>
  <c r="A273"/>
  <c r="Y273"/>
  <c r="CY273"/>
  <c r="CZ273"/>
  <c r="DB273" s="1"/>
  <c r="DA273"/>
  <c r="DC273"/>
  <c r="A274"/>
  <c r="Y274"/>
  <c r="CY274"/>
  <c r="CZ274"/>
  <c r="DA274"/>
  <c r="DB274"/>
  <c r="DC274"/>
  <c r="A275"/>
  <c r="Y275"/>
  <c r="CY275"/>
  <c r="CZ275"/>
  <c r="DB275" s="1"/>
  <c r="DA275"/>
  <c r="DC275"/>
  <c r="A276"/>
  <c r="Y276"/>
  <c r="CY276"/>
  <c r="CZ276"/>
  <c r="DB276" s="1"/>
  <c r="DA276"/>
  <c r="DC276"/>
  <c r="A277"/>
  <c r="Y277"/>
  <c r="CY277"/>
  <c r="CZ277"/>
  <c r="DA277"/>
  <c r="DB277"/>
  <c r="DC277"/>
  <c r="A278"/>
  <c r="Y278"/>
  <c r="CY278"/>
  <c r="CZ278"/>
  <c r="DB278" s="1"/>
  <c r="DA278"/>
  <c r="DC278"/>
  <c r="A279"/>
  <c r="Y279"/>
  <c r="CU279"/>
  <c r="CV279"/>
  <c r="CX279"/>
  <c r="DI279" s="1"/>
  <c r="DJ279" s="1"/>
  <c r="CY279"/>
  <c r="CZ279"/>
  <c r="DB279" s="1"/>
  <c r="DA279"/>
  <c r="DC279"/>
  <c r="A280"/>
  <c r="Y280"/>
  <c r="CW280" s="1"/>
  <c r="CX280"/>
  <c r="DG280" s="1"/>
  <c r="DJ280" s="1"/>
  <c r="CY280"/>
  <c r="CZ280"/>
  <c r="DA280"/>
  <c r="DB280"/>
  <c r="DC280"/>
  <c r="DH280"/>
  <c r="A281"/>
  <c r="Y281"/>
  <c r="CX281" s="1"/>
  <c r="CU281"/>
  <c r="CY281"/>
  <c r="CZ281"/>
  <c r="DB281" s="1"/>
  <c r="DA281"/>
  <c r="DC281"/>
  <c r="A282"/>
  <c r="Y282"/>
  <c r="CW282"/>
  <c r="CX282"/>
  <c r="DF282" s="1"/>
  <c r="CY282"/>
  <c r="CZ282"/>
  <c r="DA282"/>
  <c r="DB282"/>
  <c r="DC282"/>
  <c r="DG282"/>
  <c r="DJ282" s="1"/>
  <c r="DH282"/>
  <c r="DI282"/>
  <c r="A283"/>
  <c r="Y283"/>
  <c r="CV283" s="1"/>
  <c r="CU283"/>
  <c r="CX283"/>
  <c r="DG283" s="1"/>
  <c r="CY283"/>
  <c r="CZ283"/>
  <c r="DA283"/>
  <c r="DB283"/>
  <c r="DC283"/>
  <c r="DH283"/>
  <c r="A284"/>
  <c r="Y284"/>
  <c r="CX284" s="1"/>
  <c r="CY284"/>
  <c r="CZ284"/>
  <c r="DB284" s="1"/>
  <c r="DA284"/>
  <c r="DC284"/>
  <c r="A285"/>
  <c r="Y285"/>
  <c r="CW285" s="1"/>
  <c r="CX285"/>
  <c r="DG285" s="1"/>
  <c r="DJ285" s="1"/>
  <c r="CY285"/>
  <c r="CZ285"/>
  <c r="DA285"/>
  <c r="DB285"/>
  <c r="DC285"/>
  <c r="DH285"/>
  <c r="A286"/>
  <c r="Y286"/>
  <c r="CX286" s="1"/>
  <c r="CU286"/>
  <c r="CY286"/>
  <c r="CZ286"/>
  <c r="DB286" s="1"/>
  <c r="DA286"/>
  <c r="DC286"/>
  <c r="A287"/>
  <c r="Y287"/>
  <c r="CW287"/>
  <c r="CX287"/>
  <c r="DF287" s="1"/>
  <c r="CY287"/>
  <c r="CZ287"/>
  <c r="DA287"/>
  <c r="DB287"/>
  <c r="DC287"/>
  <c r="DG287"/>
  <c r="DJ287" s="1"/>
  <c r="DH287"/>
  <c r="DI287"/>
  <c r="A288"/>
  <c r="Y288"/>
  <c r="CX288" s="1"/>
  <c r="CW288"/>
  <c r="CY288"/>
  <c r="CZ288"/>
  <c r="DB288" s="1"/>
  <c r="DA288"/>
  <c r="DC288"/>
  <c r="A289"/>
  <c r="Y289"/>
  <c r="CY289"/>
  <c r="CZ289"/>
  <c r="DB289" s="1"/>
  <c r="DA289"/>
  <c r="DC289"/>
  <c r="A290"/>
  <c r="Y290"/>
  <c r="CY290"/>
  <c r="CZ290"/>
  <c r="DA290"/>
  <c r="DB290"/>
  <c r="DC290"/>
  <c r="A291"/>
  <c r="Y291"/>
  <c r="CY291"/>
  <c r="CZ291"/>
  <c r="DB291" s="1"/>
  <c r="DA291"/>
  <c r="DC291"/>
  <c r="A292"/>
  <c r="Y292"/>
  <c r="CY292"/>
  <c r="CZ292"/>
  <c r="DA292"/>
  <c r="DB292"/>
  <c r="DC292"/>
  <c r="A293"/>
  <c r="Y293"/>
  <c r="CY293"/>
  <c r="CZ293"/>
  <c r="DB293" s="1"/>
  <c r="DA293"/>
  <c r="DC293"/>
  <c r="A294"/>
  <c r="Y294"/>
  <c r="CY294"/>
  <c r="CZ294"/>
  <c r="DA294"/>
  <c r="DB294"/>
  <c r="DC294"/>
  <c r="A295"/>
  <c r="Y295"/>
  <c r="CY295"/>
  <c r="CZ295"/>
  <c r="DB295" s="1"/>
  <c r="DA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B298" s="1"/>
  <c r="DA298"/>
  <c r="DC298"/>
  <c r="A299"/>
  <c r="Y299"/>
  <c r="CY299"/>
  <c r="CZ299"/>
  <c r="DB299" s="1"/>
  <c r="DA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B302" s="1"/>
  <c r="DA302"/>
  <c r="DC302"/>
  <c r="A303"/>
  <c r="Y303"/>
  <c r="CY303"/>
  <c r="CZ303"/>
  <c r="DA303"/>
  <c r="DB303"/>
  <c r="DC303"/>
  <c r="A304"/>
  <c r="Y304"/>
  <c r="CY304"/>
  <c r="CZ304"/>
  <c r="DB304" s="1"/>
  <c r="DA304"/>
  <c r="DC304"/>
  <c r="A305"/>
  <c r="Y305"/>
  <c r="CY305"/>
  <c r="CZ305"/>
  <c r="DA305"/>
  <c r="DB305"/>
  <c r="DC305"/>
  <c r="A306"/>
  <c r="Y306"/>
  <c r="CY306"/>
  <c r="CZ306"/>
  <c r="DB306" s="1"/>
  <c r="DA306"/>
  <c r="DC306"/>
  <c r="A307"/>
  <c r="Y307"/>
  <c r="CY307"/>
  <c r="CZ307"/>
  <c r="DA307"/>
  <c r="DB307"/>
  <c r="DC307"/>
  <c r="A308"/>
  <c r="Y308"/>
  <c r="CY308"/>
  <c r="CZ308"/>
  <c r="DB308" s="1"/>
  <c r="DA308"/>
  <c r="DC308"/>
  <c r="A309"/>
  <c r="Y309"/>
  <c r="CY309"/>
  <c r="CZ309"/>
  <c r="DA309"/>
  <c r="DB309"/>
  <c r="DC309"/>
  <c r="A310"/>
  <c r="Y310"/>
  <c r="CY310"/>
  <c r="CZ310"/>
  <c r="DB310" s="1"/>
  <c r="DA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B313" s="1"/>
  <c r="DA313"/>
  <c r="DC313"/>
  <c r="A314"/>
  <c r="Y314"/>
  <c r="CY314"/>
  <c r="CZ314"/>
  <c r="DB314" s="1"/>
  <c r="DA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B318" s="1"/>
  <c r="DA318"/>
  <c r="DC318"/>
  <c r="A319"/>
  <c r="Y319"/>
  <c r="CY319"/>
  <c r="CZ319"/>
  <c r="DB319" s="1"/>
  <c r="DA319"/>
  <c r="DC319"/>
  <c r="A320"/>
  <c r="Y320"/>
  <c r="CY320"/>
  <c r="CZ320"/>
  <c r="DA320"/>
  <c r="DB320"/>
  <c r="DC320"/>
  <c r="A321"/>
  <c r="Y321"/>
  <c r="CY321"/>
  <c r="CZ321"/>
  <c r="DB321" s="1"/>
  <c r="DA321"/>
  <c r="DC321"/>
  <c r="A322"/>
  <c r="Y322"/>
  <c r="CY322"/>
  <c r="CZ322"/>
  <c r="DA322"/>
  <c r="DB322"/>
  <c r="DC322"/>
  <c r="A323"/>
  <c r="Y323"/>
  <c r="CY323"/>
  <c r="CZ323"/>
  <c r="DB323" s="1"/>
  <c r="DA323"/>
  <c r="DC323"/>
  <c r="A324"/>
  <c r="Y324"/>
  <c r="CY324"/>
  <c r="CZ324"/>
  <c r="DB324" s="1"/>
  <c r="DA324"/>
  <c r="DC324"/>
  <c r="A325"/>
  <c r="Y325"/>
  <c r="CY325"/>
  <c r="CZ325"/>
  <c r="DA325"/>
  <c r="DB325"/>
  <c r="DC325"/>
  <c r="A326"/>
  <c r="Y326"/>
  <c r="CY326"/>
  <c r="CZ326"/>
  <c r="DB326" s="1"/>
  <c r="DA326"/>
  <c r="DC326"/>
  <c r="A327"/>
  <c r="Y327"/>
  <c r="CU327"/>
  <c r="CV327"/>
  <c r="CX327"/>
  <c r="DI327" s="1"/>
  <c r="CY327"/>
  <c r="CZ327"/>
  <c r="DB327" s="1"/>
  <c r="DA327"/>
  <c r="DC327"/>
  <c r="DG327"/>
  <c r="DJ327"/>
  <c r="A328"/>
  <c r="Y328"/>
  <c r="CW328" s="1"/>
  <c r="CX328"/>
  <c r="DH328" s="1"/>
  <c r="CY328"/>
  <c r="CZ328"/>
  <c r="DA328"/>
  <c r="DB328"/>
  <c r="DC328"/>
  <c r="A329"/>
  <c r="Y329"/>
  <c r="CU329"/>
  <c r="CY329"/>
  <c r="CZ329"/>
  <c r="DB329" s="1"/>
  <c r="DA329"/>
  <c r="DC329"/>
  <c r="A330"/>
  <c r="Y330"/>
  <c r="CW330"/>
  <c r="CX330"/>
  <c r="CY330"/>
  <c r="CZ330"/>
  <c r="DA330"/>
  <c r="DB330"/>
  <c r="DC330"/>
  <c r="DG330"/>
  <c r="DJ330" s="1"/>
  <c r="A331"/>
  <c r="Y331"/>
  <c r="CY331"/>
  <c r="CZ331"/>
  <c r="DA331"/>
  <c r="DB331"/>
  <c r="DC331"/>
  <c r="A332"/>
  <c r="Y332"/>
  <c r="CY332"/>
  <c r="CZ332"/>
  <c r="DB332" s="1"/>
  <c r="DA332"/>
  <c r="DC332"/>
  <c r="A333"/>
  <c r="Y333"/>
  <c r="CY333"/>
  <c r="CZ333"/>
  <c r="DA333"/>
  <c r="DB333"/>
  <c r="DC333"/>
  <c r="A334"/>
  <c r="Y334"/>
  <c r="CY334"/>
  <c r="CZ334"/>
  <c r="DB334" s="1"/>
  <c r="DA334"/>
  <c r="DC334"/>
  <c r="A335"/>
  <c r="Y335"/>
  <c r="CY335"/>
  <c r="CZ335"/>
  <c r="DB335" s="1"/>
  <c r="DA335"/>
  <c r="DC335"/>
  <c r="A336"/>
  <c r="Y336"/>
  <c r="CY336"/>
  <c r="CZ336"/>
  <c r="DB336" s="1"/>
  <c r="DA336"/>
  <c r="DC336"/>
  <c r="A337"/>
  <c r="Y337"/>
  <c r="CY337"/>
  <c r="CZ337"/>
  <c r="DB337" s="1"/>
  <c r="DA337"/>
  <c r="DC337"/>
  <c r="A338"/>
  <c r="Y338"/>
  <c r="CY338"/>
  <c r="CZ338"/>
  <c r="DA338"/>
  <c r="DB338"/>
  <c r="DC338"/>
  <c r="A339"/>
  <c r="Y339"/>
  <c r="CY339"/>
  <c r="CZ339"/>
  <c r="DB339" s="1"/>
  <c r="DA339"/>
  <c r="DC339"/>
  <c r="A340"/>
  <c r="Y340"/>
  <c r="CY340"/>
  <c r="CZ340"/>
  <c r="DB340" s="1"/>
  <c r="DA340"/>
  <c r="DC340"/>
  <c r="A341"/>
  <c r="Y341"/>
  <c r="CY341"/>
  <c r="CZ341"/>
  <c r="DA341"/>
  <c r="DB341"/>
  <c r="DC341"/>
  <c r="A342"/>
  <c r="Y342"/>
  <c r="CY342"/>
  <c r="CZ342"/>
  <c r="DA342"/>
  <c r="DB342"/>
  <c r="DC342"/>
  <c r="A343"/>
  <c r="Y343"/>
  <c r="CY343"/>
  <c r="CZ343"/>
  <c r="DB343" s="1"/>
  <c r="DA343"/>
  <c r="DC343"/>
  <c r="A344"/>
  <c r="Y344"/>
  <c r="CY344"/>
  <c r="CZ344"/>
  <c r="DB344" s="1"/>
  <c r="DA344"/>
  <c r="DC344"/>
  <c r="A345"/>
  <c r="Y345"/>
  <c r="CY345"/>
  <c r="CZ345"/>
  <c r="DB345" s="1"/>
  <c r="DA345"/>
  <c r="DC345"/>
  <c r="A346"/>
  <c r="Y346"/>
  <c r="CY346"/>
  <c r="CZ346"/>
  <c r="DB346" s="1"/>
  <c r="DA346"/>
  <c r="DC346"/>
  <c r="A347"/>
  <c r="Y347"/>
  <c r="CY347"/>
  <c r="CZ347"/>
  <c r="DA347"/>
  <c r="DB347"/>
  <c r="DC347"/>
  <c r="A348"/>
  <c r="Y348"/>
  <c r="CY348"/>
  <c r="CZ348"/>
  <c r="DB348" s="1"/>
  <c r="DA348"/>
  <c r="DC348"/>
  <c r="A349"/>
  <c r="Y349"/>
  <c r="CY349"/>
  <c r="CZ349"/>
  <c r="DA349"/>
  <c r="DB349"/>
  <c r="DC349"/>
  <c r="A350"/>
  <c r="Y350"/>
  <c r="CY350"/>
  <c r="CZ350"/>
  <c r="DB350" s="1"/>
  <c r="DA350"/>
  <c r="DC350"/>
  <c r="A351"/>
  <c r="Y351"/>
  <c r="CY351"/>
  <c r="CZ351"/>
  <c r="DA351"/>
  <c r="DB351"/>
  <c r="DC351"/>
  <c r="A352"/>
  <c r="Y352"/>
  <c r="CY352"/>
  <c r="CZ352"/>
  <c r="DB352" s="1"/>
  <c r="DA352"/>
  <c r="DC352"/>
  <c r="A353"/>
  <c r="Y353"/>
  <c r="CY353"/>
  <c r="CZ353"/>
  <c r="DA353"/>
  <c r="DB353"/>
  <c r="DC353"/>
  <c r="A354"/>
  <c r="Y354"/>
  <c r="CY354"/>
  <c r="CZ354"/>
  <c r="DA354"/>
  <c r="DB354"/>
  <c r="DC354"/>
  <c r="A355"/>
  <c r="Y355"/>
  <c r="CY355"/>
  <c r="CZ355"/>
  <c r="DB355" s="1"/>
  <c r="DA355"/>
  <c r="DC355"/>
  <c r="A356"/>
  <c r="Y356"/>
  <c r="CY356"/>
  <c r="CZ356"/>
  <c r="DB356" s="1"/>
  <c r="DA356"/>
  <c r="DC356"/>
  <c r="A357"/>
  <c r="Y357"/>
  <c r="CY357"/>
  <c r="CZ357"/>
  <c r="DA357"/>
  <c r="DB357"/>
  <c r="DC357"/>
  <c r="A358"/>
  <c r="Y358"/>
  <c r="CY358"/>
  <c r="CZ358"/>
  <c r="DA358"/>
  <c r="DB358"/>
  <c r="DC358"/>
  <c r="A359"/>
  <c r="Y359"/>
  <c r="CY359"/>
  <c r="CZ359"/>
  <c r="DB359" s="1"/>
  <c r="DA359"/>
  <c r="DC359"/>
  <c r="A360"/>
  <c r="Y360"/>
  <c r="CY360"/>
  <c r="CZ360"/>
  <c r="DB360" s="1"/>
  <c r="DA360"/>
  <c r="DC360"/>
  <c r="A361"/>
  <c r="Y361"/>
  <c r="CY361"/>
  <c r="CZ361"/>
  <c r="DB361" s="1"/>
  <c r="DA361"/>
  <c r="DC361"/>
  <c r="A362"/>
  <c r="Y362"/>
  <c r="CY362"/>
  <c r="CZ362"/>
  <c r="DA362"/>
  <c r="DB362"/>
  <c r="DC362"/>
  <c r="A363"/>
  <c r="Y363"/>
  <c r="CY363"/>
  <c r="CZ363"/>
  <c r="DA363"/>
  <c r="DB363"/>
  <c r="DC363"/>
  <c r="A364"/>
  <c r="Y364"/>
  <c r="CY364"/>
  <c r="CZ364"/>
  <c r="DB364" s="1"/>
  <c r="DA364"/>
  <c r="DC364"/>
  <c r="A365"/>
  <c r="Y365"/>
  <c r="CY365"/>
  <c r="CZ365"/>
  <c r="DA365"/>
  <c r="DB365"/>
  <c r="DC365"/>
  <c r="A366"/>
  <c r="Y366"/>
  <c r="CY366"/>
  <c r="CZ366"/>
  <c r="DB366" s="1"/>
  <c r="DA366"/>
  <c r="DC366"/>
  <c r="A367"/>
  <c r="Y367"/>
  <c r="CY367"/>
  <c r="CZ367"/>
  <c r="DA367"/>
  <c r="DB367"/>
  <c r="DC367"/>
  <c r="A368"/>
  <c r="Y368"/>
  <c r="CY368"/>
  <c r="CZ368"/>
  <c r="DA368"/>
  <c r="DB368"/>
  <c r="DC368"/>
  <c r="A369"/>
  <c r="Y369"/>
  <c r="CY369"/>
  <c r="CZ369"/>
  <c r="DB369" s="1"/>
  <c r="DA369"/>
  <c r="DC369"/>
  <c r="A370"/>
  <c r="Y370"/>
  <c r="CY370"/>
  <c r="CZ370"/>
  <c r="DA370"/>
  <c r="DB370"/>
  <c r="DC370"/>
  <c r="A371"/>
  <c r="Y371"/>
  <c r="CY371"/>
  <c r="CZ371"/>
  <c r="DA371"/>
  <c r="DB371"/>
  <c r="DC371"/>
  <c r="A372"/>
  <c r="Y372"/>
  <c r="CY372"/>
  <c r="CZ372"/>
  <c r="DB372" s="1"/>
  <c r="DA372"/>
  <c r="DC372"/>
  <c r="A373"/>
  <c r="Y373"/>
  <c r="CY373"/>
  <c r="CZ373"/>
  <c r="DA373"/>
  <c r="DB373"/>
  <c r="DC373"/>
  <c r="A374"/>
  <c r="Y374"/>
  <c r="CY374"/>
  <c r="CZ374"/>
  <c r="DB374" s="1"/>
  <c r="DA374"/>
  <c r="DC374"/>
  <c r="A375"/>
  <c r="Y375"/>
  <c r="CY375"/>
  <c r="CZ375"/>
  <c r="DA375"/>
  <c r="DB375"/>
  <c r="DC375"/>
  <c r="A376"/>
  <c r="Y376"/>
  <c r="CY376"/>
  <c r="CZ376"/>
  <c r="DB376" s="1"/>
  <c r="DA376"/>
  <c r="DC376"/>
  <c r="A377"/>
  <c r="Y377"/>
  <c r="CY377"/>
  <c r="CZ377"/>
  <c r="DA377"/>
  <c r="DB377"/>
  <c r="DC377"/>
  <c r="A378"/>
  <c r="Y378"/>
  <c r="CY378"/>
  <c r="CZ378"/>
  <c r="DB378" s="1"/>
  <c r="DA378"/>
  <c r="DC378"/>
  <c r="A379"/>
  <c r="Y379"/>
  <c r="CY379"/>
  <c r="CZ379"/>
  <c r="DB379" s="1"/>
  <c r="DA379"/>
  <c r="DC379"/>
  <c r="A380"/>
  <c r="Y380"/>
  <c r="CY380"/>
  <c r="CZ380"/>
  <c r="DA380"/>
  <c r="DB380"/>
  <c r="DC380"/>
  <c r="A381"/>
  <c r="Y381"/>
  <c r="CY381"/>
  <c r="CZ381"/>
  <c r="DA381"/>
  <c r="DB381"/>
  <c r="DC381"/>
  <c r="A382"/>
  <c r="Y382"/>
  <c r="CY382"/>
  <c r="CZ382"/>
  <c r="DB382" s="1"/>
  <c r="DA382"/>
  <c r="DC382"/>
  <c r="A383"/>
  <c r="Y383"/>
  <c r="CY383"/>
  <c r="CZ383"/>
  <c r="DB383" s="1"/>
  <c r="DA383"/>
  <c r="DC383"/>
  <c r="A384"/>
  <c r="Y384"/>
  <c r="CY384"/>
  <c r="CZ384"/>
  <c r="DA384"/>
  <c r="DB384"/>
  <c r="DC384"/>
  <c r="A385"/>
  <c r="Y385"/>
  <c r="CY385"/>
  <c r="CZ385"/>
  <c r="DA385"/>
  <c r="DB385"/>
  <c r="DC385"/>
  <c r="A386"/>
  <c r="Y386"/>
  <c r="CY386"/>
  <c r="CZ386"/>
  <c r="DA386"/>
  <c r="DB386"/>
  <c r="DC386"/>
  <c r="A387"/>
  <c r="Y387"/>
  <c r="CY387"/>
  <c r="CZ387"/>
  <c r="DB387" s="1"/>
  <c r="DA387"/>
  <c r="DC387"/>
  <c r="A388"/>
  <c r="Y388"/>
  <c r="CY388"/>
  <c r="CZ388"/>
  <c r="DA388"/>
  <c r="DB388"/>
  <c r="DC388"/>
  <c r="A389"/>
  <c r="Y389"/>
  <c r="CY389"/>
  <c r="CZ389"/>
  <c r="DB389" s="1"/>
  <c r="DA389"/>
  <c r="DC389"/>
  <c r="A390"/>
  <c r="Y390"/>
  <c r="CY390"/>
  <c r="CZ390"/>
  <c r="DA390"/>
  <c r="DB390"/>
  <c r="DC390"/>
  <c r="A391"/>
  <c r="Y391"/>
  <c r="CY391"/>
  <c r="CZ391"/>
  <c r="DB391" s="1"/>
  <c r="DA391"/>
  <c r="DC391"/>
  <c r="A392"/>
  <c r="Y392"/>
  <c r="CY392"/>
  <c r="CZ392"/>
  <c r="DA392"/>
  <c r="DB392"/>
  <c r="DC392"/>
  <c r="A393"/>
  <c r="Y393"/>
  <c r="CY393"/>
  <c r="CZ393"/>
  <c r="DB393" s="1"/>
  <c r="DA393"/>
  <c r="DC393"/>
  <c r="A394"/>
  <c r="Y394"/>
  <c r="CY394"/>
  <c r="CZ394"/>
  <c r="DB394" s="1"/>
  <c r="DA394"/>
  <c r="DC394"/>
  <c r="A395"/>
  <c r="Y395"/>
  <c r="CY395"/>
  <c r="CZ395"/>
  <c r="DA395"/>
  <c r="DB395"/>
  <c r="DC395"/>
  <c r="A396"/>
  <c r="Y396"/>
  <c r="CY396"/>
  <c r="CZ396"/>
  <c r="DA396"/>
  <c r="DB396"/>
  <c r="DC396"/>
  <c r="A397"/>
  <c r="Y397"/>
  <c r="CY397"/>
  <c r="CZ397"/>
  <c r="DB397" s="1"/>
  <c r="DA397"/>
  <c r="DC397"/>
  <c r="A398"/>
  <c r="Y398"/>
  <c r="CY398"/>
  <c r="CZ398"/>
  <c r="DB398" s="1"/>
  <c r="DA398"/>
  <c r="DC398"/>
  <c r="A399"/>
  <c r="Y399"/>
  <c r="CY399"/>
  <c r="CZ399"/>
  <c r="DA399"/>
  <c r="DB399"/>
  <c r="DC399"/>
  <c r="A400"/>
  <c r="Y400"/>
  <c r="CY400"/>
  <c r="CZ400"/>
  <c r="DA400"/>
  <c r="DB400"/>
  <c r="DC400"/>
  <c r="A401"/>
  <c r="Y401"/>
  <c r="CY401"/>
  <c r="CZ401"/>
  <c r="DA401"/>
  <c r="DB401"/>
  <c r="DC401"/>
  <c r="A402"/>
  <c r="Y402"/>
  <c r="CY402"/>
  <c r="CZ402"/>
  <c r="DB402" s="1"/>
  <c r="DA402"/>
  <c r="DC402"/>
  <c r="A403"/>
  <c r="Y403"/>
  <c r="CY403"/>
  <c r="CZ403"/>
  <c r="DB403" s="1"/>
  <c r="DA403"/>
  <c r="DC403"/>
  <c r="A404"/>
  <c r="Y404"/>
  <c r="CY404"/>
  <c r="CZ404"/>
  <c r="DA404"/>
  <c r="DB404"/>
  <c r="DC404"/>
  <c r="A405"/>
  <c r="Y405"/>
  <c r="CY405"/>
  <c r="CZ405"/>
  <c r="DB405" s="1"/>
  <c r="DA405"/>
  <c r="DC405"/>
  <c r="A406"/>
  <c r="Y406"/>
  <c r="CY406"/>
  <c r="CZ406"/>
  <c r="DA406"/>
  <c r="DB406"/>
  <c r="DC406"/>
  <c r="A407"/>
  <c r="Y407"/>
  <c r="CY407"/>
  <c r="CZ407"/>
  <c r="DB407" s="1"/>
  <c r="DA407"/>
  <c r="DC407"/>
  <c r="A408"/>
  <c r="Y408"/>
  <c r="CY408"/>
  <c r="CZ408"/>
  <c r="DB408" s="1"/>
  <c r="DA408"/>
  <c r="DC408"/>
  <c r="A409"/>
  <c r="Y409"/>
  <c r="CY409"/>
  <c r="CZ409"/>
  <c r="DA409"/>
  <c r="DB409"/>
  <c r="DC409"/>
  <c r="A410"/>
  <c r="Y410"/>
  <c r="CY410"/>
  <c r="CZ410"/>
  <c r="DB410" s="1"/>
  <c r="DA410"/>
  <c r="DC410"/>
  <c r="A411"/>
  <c r="Y411"/>
  <c r="CY411"/>
  <c r="CZ411"/>
  <c r="DB411" s="1"/>
  <c r="DA411"/>
  <c r="DC411"/>
  <c r="A412"/>
  <c r="Y412"/>
  <c r="CY412"/>
  <c r="CZ412"/>
  <c r="DA412"/>
  <c r="DB412"/>
  <c r="DC412"/>
  <c r="A413"/>
  <c r="Y413"/>
  <c r="CY413"/>
  <c r="CZ413"/>
  <c r="DB413" s="1"/>
  <c r="DA413"/>
  <c r="DC413"/>
  <c r="A414"/>
  <c r="Y414"/>
  <c r="CY414"/>
  <c r="CZ414"/>
  <c r="DA414"/>
  <c r="DB414"/>
  <c r="DC414"/>
  <c r="A415"/>
  <c r="Y415"/>
  <c r="CY415"/>
  <c r="CZ415"/>
  <c r="DB415" s="1"/>
  <c r="DA415"/>
  <c r="DC415"/>
  <c r="A416"/>
  <c r="Y416"/>
  <c r="CY416"/>
  <c r="CZ416"/>
  <c r="DA416"/>
  <c r="DB416"/>
  <c r="DC416"/>
  <c r="A417"/>
  <c r="Y417"/>
  <c r="CY417"/>
  <c r="CZ417"/>
  <c r="DB417" s="1"/>
  <c r="DA417"/>
  <c r="DC417"/>
  <c r="A418"/>
  <c r="Y418"/>
  <c r="CY418"/>
  <c r="CZ418"/>
  <c r="DA418"/>
  <c r="DB418"/>
  <c r="DC418"/>
  <c r="A419"/>
  <c r="Y419"/>
  <c r="CY419"/>
  <c r="CZ419"/>
  <c r="DA419"/>
  <c r="DB419"/>
  <c r="DC419"/>
  <c r="A420"/>
  <c r="Y420"/>
  <c r="CY420"/>
  <c r="CZ420"/>
  <c r="DB420" s="1"/>
  <c r="DA420"/>
  <c r="DC420"/>
  <c r="A421"/>
  <c r="Y421"/>
  <c r="CY421"/>
  <c r="CZ421"/>
  <c r="DB421" s="1"/>
  <c r="DA421"/>
  <c r="DC421"/>
  <c r="A422"/>
  <c r="Y422"/>
  <c r="CY422"/>
  <c r="CZ422"/>
  <c r="DA422"/>
  <c r="DB422"/>
  <c r="DC422"/>
  <c r="A423"/>
  <c r="Y423"/>
  <c r="CY423"/>
  <c r="CZ423"/>
  <c r="DA423"/>
  <c r="DB423"/>
  <c r="DC423"/>
  <c r="A424"/>
  <c r="Y424"/>
  <c r="CY424"/>
  <c r="CZ424"/>
  <c r="DB424" s="1"/>
  <c r="DA424"/>
  <c r="DC424"/>
  <c r="A425"/>
  <c r="Y425"/>
  <c r="CY425"/>
  <c r="CZ425"/>
  <c r="DB425" s="1"/>
  <c r="DA425"/>
  <c r="DC425"/>
  <c r="A426"/>
  <c r="Y426"/>
  <c r="CY426"/>
  <c r="CZ426"/>
  <c r="DB426" s="1"/>
  <c r="DA426"/>
  <c r="DC426"/>
  <c r="A427"/>
  <c r="Y427"/>
  <c r="CY427"/>
  <c r="CZ427"/>
  <c r="DA427"/>
  <c r="DB427"/>
  <c r="DC427"/>
  <c r="A428"/>
  <c r="Y428"/>
  <c r="CY428"/>
  <c r="CZ428"/>
  <c r="DB428" s="1"/>
  <c r="DA428"/>
  <c r="DC428"/>
  <c r="A429"/>
  <c r="Y429"/>
  <c r="CY429"/>
  <c r="CZ429"/>
  <c r="DA429"/>
  <c r="DB429"/>
  <c r="DC429"/>
  <c r="A430"/>
  <c r="Y430"/>
  <c r="CY430"/>
  <c r="CZ430"/>
  <c r="DB430" s="1"/>
  <c r="DA430"/>
  <c r="DC430"/>
  <c r="A431"/>
  <c r="Y431"/>
  <c r="CY431"/>
  <c r="CZ431"/>
  <c r="DA431"/>
  <c r="DB431"/>
  <c r="DC431"/>
  <c r="A432"/>
  <c r="Y432"/>
  <c r="CY432"/>
  <c r="CZ432"/>
  <c r="DB432" s="1"/>
  <c r="DA432"/>
  <c r="DC432"/>
  <c r="A433"/>
  <c r="Y433"/>
  <c r="CY433"/>
  <c r="CZ433"/>
  <c r="DA433"/>
  <c r="DB433"/>
  <c r="DC433"/>
  <c r="A434"/>
  <c r="Y434"/>
  <c r="CY434"/>
  <c r="CZ434"/>
  <c r="DA434"/>
  <c r="DB434"/>
  <c r="DC434"/>
  <c r="A435"/>
  <c r="Y435"/>
  <c r="CY435"/>
  <c r="CZ435"/>
  <c r="DB435" s="1"/>
  <c r="DA435"/>
  <c r="DC435"/>
  <c r="A436"/>
  <c r="Y436"/>
  <c r="CY436"/>
  <c r="CZ436"/>
  <c r="DB436" s="1"/>
  <c r="DA436"/>
  <c r="DC436"/>
  <c r="A437"/>
  <c r="Y437"/>
  <c r="CY437"/>
  <c r="CZ437"/>
  <c r="DA437"/>
  <c r="DB437"/>
  <c r="DC437"/>
  <c r="A438"/>
  <c r="Y438"/>
  <c r="CY438"/>
  <c r="CZ438"/>
  <c r="DA438"/>
  <c r="DB438"/>
  <c r="DC438"/>
  <c r="A439"/>
  <c r="Y439"/>
  <c r="CY439"/>
  <c r="CZ439"/>
  <c r="DB439" s="1"/>
  <c r="DA439"/>
  <c r="DC439"/>
  <c r="A440"/>
  <c r="Y440"/>
  <c r="CY440"/>
  <c r="CZ440"/>
  <c r="DB440" s="1"/>
  <c r="DA440"/>
  <c r="DC440"/>
  <c r="A441"/>
  <c r="Y441"/>
  <c r="CY441"/>
  <c r="CZ441"/>
  <c r="DB441" s="1"/>
  <c r="DA441"/>
  <c r="DC441"/>
  <c r="A442"/>
  <c r="Y442"/>
  <c r="CY442"/>
  <c r="CZ442"/>
  <c r="DA442"/>
  <c r="DB442"/>
  <c r="DC442"/>
  <c r="A443"/>
  <c r="Y443"/>
  <c r="CY443"/>
  <c r="CZ443"/>
  <c r="DA443"/>
  <c r="DB443"/>
  <c r="DC443"/>
  <c r="A444"/>
  <c r="Y444"/>
  <c r="CY444"/>
  <c r="CZ444"/>
  <c r="DB444" s="1"/>
  <c r="DA444"/>
  <c r="DC444"/>
  <c r="A445"/>
  <c r="Y445"/>
  <c r="CY445"/>
  <c r="CZ445"/>
  <c r="DA445"/>
  <c r="DB445"/>
  <c r="DC445"/>
  <c r="A446"/>
  <c r="Y446"/>
  <c r="CY446"/>
  <c r="CZ446"/>
  <c r="DB446" s="1"/>
  <c r="DA446"/>
  <c r="DC446"/>
  <c r="A447"/>
  <c r="Y447"/>
  <c r="CY447"/>
  <c r="CZ447"/>
  <c r="DA447"/>
  <c r="DB447"/>
  <c r="DC447"/>
  <c r="A448"/>
  <c r="Y448"/>
  <c r="CY448"/>
  <c r="CZ448"/>
  <c r="DA448"/>
  <c r="DB448"/>
  <c r="DC448"/>
  <c r="A449"/>
  <c r="Y449"/>
  <c r="CY449"/>
  <c r="CZ449"/>
  <c r="DB449" s="1"/>
  <c r="DA449"/>
  <c r="DC449"/>
  <c r="A450"/>
  <c r="Y450"/>
  <c r="CY450"/>
  <c r="CZ450"/>
  <c r="DA450"/>
  <c r="DB450"/>
  <c r="DC450"/>
  <c r="A451"/>
  <c r="Y451"/>
  <c r="CY451"/>
  <c r="CZ451"/>
  <c r="DA451"/>
  <c r="DB451"/>
  <c r="DC451"/>
  <c r="A452"/>
  <c r="Y452"/>
  <c r="CY452"/>
  <c r="CZ452"/>
  <c r="DB452" s="1"/>
  <c r="DA452"/>
  <c r="DC452"/>
  <c r="A453"/>
  <c r="Y453"/>
  <c r="CY453"/>
  <c r="CZ453"/>
  <c r="DA453"/>
  <c r="DB453"/>
  <c r="DC453"/>
  <c r="A454"/>
  <c r="Y454"/>
  <c r="CY454"/>
  <c r="CZ454"/>
  <c r="DB454" s="1"/>
  <c r="DA454"/>
  <c r="DC454"/>
  <c r="A455"/>
  <c r="Y455"/>
  <c r="CY455"/>
  <c r="CZ455"/>
  <c r="DA455"/>
  <c r="DB455"/>
  <c r="DC455"/>
  <c r="A456"/>
  <c r="Y456"/>
  <c r="CY456"/>
  <c r="CZ456"/>
  <c r="DB456" s="1"/>
  <c r="DA456"/>
  <c r="DC456"/>
  <c r="A457"/>
  <c r="Y457"/>
  <c r="CY457"/>
  <c r="CZ457"/>
  <c r="DA457"/>
  <c r="DB457"/>
  <c r="DC457"/>
  <c r="A458"/>
  <c r="Y458"/>
  <c r="CY458"/>
  <c r="CZ458"/>
  <c r="DB458" s="1"/>
  <c r="DA458"/>
  <c r="DC458"/>
  <c r="A459"/>
  <c r="Y459"/>
  <c r="CY459"/>
  <c r="CZ459"/>
  <c r="DB459" s="1"/>
  <c r="DA459"/>
  <c r="DC459"/>
  <c r="A460"/>
  <c r="Y460"/>
  <c r="CY460"/>
  <c r="CZ460"/>
  <c r="DA460"/>
  <c r="DB460"/>
  <c r="DC460"/>
  <c r="A461"/>
  <c r="Y461"/>
  <c r="CY461"/>
  <c r="CZ461"/>
  <c r="DA461"/>
  <c r="DB461"/>
  <c r="DC461"/>
  <c r="A462"/>
  <c r="Y462"/>
  <c r="CY462"/>
  <c r="CZ462"/>
  <c r="DB462" s="1"/>
  <c r="DA462"/>
  <c r="DC462"/>
  <c r="A463"/>
  <c r="Y463"/>
  <c r="CY463"/>
  <c r="CZ463"/>
  <c r="DB463" s="1"/>
  <c r="DA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B467" s="1"/>
  <c r="DA467"/>
  <c r="DC467"/>
  <c r="A468"/>
  <c r="Y468"/>
  <c r="CY468"/>
  <c r="CZ468"/>
  <c r="DA468"/>
  <c r="DB468"/>
  <c r="DC468"/>
  <c r="A469"/>
  <c r="Y469"/>
  <c r="CY469"/>
  <c r="CZ469"/>
  <c r="DB469" s="1"/>
  <c r="DA469"/>
  <c r="DC469"/>
  <c r="A470"/>
  <c r="Y470"/>
  <c r="CY470"/>
  <c r="CZ470"/>
  <c r="DA470"/>
  <c r="DB470"/>
  <c r="DC470"/>
  <c r="A471"/>
  <c r="Y471"/>
  <c r="CY471"/>
  <c r="CZ471"/>
  <c r="DB471" s="1"/>
  <c r="DA471"/>
  <c r="DC471"/>
  <c r="A472"/>
  <c r="Y472"/>
  <c r="CY472"/>
  <c r="CZ472"/>
  <c r="DA472"/>
  <c r="DB472"/>
  <c r="DC472"/>
  <c r="A473"/>
  <c r="Y473"/>
  <c r="CY473"/>
  <c r="CZ473"/>
  <c r="DB473" s="1"/>
  <c r="DA473"/>
  <c r="DC473"/>
  <c r="A474"/>
  <c r="Y474"/>
  <c r="CY474"/>
  <c r="CZ474"/>
  <c r="DB474" s="1"/>
  <c r="DA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B477" s="1"/>
  <c r="DA477"/>
  <c r="DC477"/>
  <c r="A478"/>
  <c r="Y478"/>
  <c r="CY478"/>
  <c r="CZ478"/>
  <c r="DB478" s="1"/>
  <c r="DA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B482" s="1"/>
  <c r="DA482"/>
  <c r="DC482"/>
  <c r="A483"/>
  <c r="Y483"/>
  <c r="CY483"/>
  <c r="CZ483"/>
  <c r="DB483" s="1"/>
  <c r="DA483"/>
  <c r="DC483"/>
  <c r="A484"/>
  <c r="Y484"/>
  <c r="CY484"/>
  <c r="CZ484"/>
  <c r="DA484"/>
  <c r="DB484"/>
  <c r="DC484"/>
  <c r="A485"/>
  <c r="Y485"/>
  <c r="CY485"/>
  <c r="CZ485"/>
  <c r="DB485" s="1"/>
  <c r="DA485"/>
  <c r="DC485"/>
  <c r="A486"/>
  <c r="Y486"/>
  <c r="CY486"/>
  <c r="CZ486"/>
  <c r="DA486"/>
  <c r="DB486"/>
  <c r="DC486"/>
  <c r="A487"/>
  <c r="Y487"/>
  <c r="CY487"/>
  <c r="CZ487"/>
  <c r="DB487" s="1"/>
  <c r="DA487"/>
  <c r="DC487"/>
  <c r="A488"/>
  <c r="Y488"/>
  <c r="CY488"/>
  <c r="CZ488"/>
  <c r="DB488" s="1"/>
  <c r="DA488"/>
  <c r="DC488"/>
  <c r="A489"/>
  <c r="Y489"/>
  <c r="CY489"/>
  <c r="CZ489"/>
  <c r="DA489"/>
  <c r="DB489"/>
  <c r="DC489"/>
  <c r="A490"/>
  <c r="Y490"/>
  <c r="CY490"/>
  <c r="CZ490"/>
  <c r="DB490" s="1"/>
  <c r="DA490"/>
  <c r="DC490"/>
  <c r="A491"/>
  <c r="Y491"/>
  <c r="CY491"/>
  <c r="CZ491"/>
  <c r="DB491" s="1"/>
  <c r="DA491"/>
  <c r="DC491"/>
  <c r="A492"/>
  <c r="Y492"/>
  <c r="CY492"/>
  <c r="CZ492"/>
  <c r="DA492"/>
  <c r="DB492"/>
  <c r="DC492"/>
  <c r="A493"/>
  <c r="Y493"/>
  <c r="CY493"/>
  <c r="CZ493"/>
  <c r="DB493" s="1"/>
  <c r="DA493"/>
  <c r="DC493"/>
  <c r="A494"/>
  <c r="Y494"/>
  <c r="CY494"/>
  <c r="CZ494"/>
  <c r="DA494"/>
  <c r="DB494"/>
  <c r="DC494"/>
  <c r="A495"/>
  <c r="Y495"/>
  <c r="CY495"/>
  <c r="CZ495"/>
  <c r="DB495" s="1"/>
  <c r="DA495"/>
  <c r="DC495"/>
  <c r="A496"/>
  <c r="Y496"/>
  <c r="CY496"/>
  <c r="CZ496"/>
  <c r="DA496"/>
  <c r="DB496"/>
  <c r="DC496"/>
  <c r="A497"/>
  <c r="Y497"/>
  <c r="CY497"/>
  <c r="CZ497"/>
  <c r="DB497" s="1"/>
  <c r="DA497"/>
  <c r="DC497"/>
  <c r="A498"/>
  <c r="Y498"/>
  <c r="CY498"/>
  <c r="CZ498"/>
  <c r="DA498"/>
  <c r="DB498"/>
  <c r="DC498"/>
  <c r="A499"/>
  <c r="Y499"/>
  <c r="CY499"/>
  <c r="CZ499"/>
  <c r="DB499" s="1"/>
  <c r="DA499"/>
  <c r="DC499"/>
  <c r="A500"/>
  <c r="Y500"/>
  <c r="CY500"/>
  <c r="CZ500"/>
  <c r="DB500" s="1"/>
  <c r="DA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B503" s="1"/>
  <c r="DA503"/>
  <c r="DC503"/>
  <c r="A504"/>
  <c r="Y504"/>
  <c r="CY504"/>
  <c r="CZ504"/>
  <c r="DB504" s="1"/>
  <c r="DA504"/>
  <c r="DC504"/>
  <c r="A505"/>
  <c r="Y505"/>
  <c r="CY505"/>
  <c r="CZ505"/>
  <c r="DA505"/>
  <c r="DB505"/>
  <c r="DC505"/>
  <c r="A506"/>
  <c r="Y506"/>
  <c r="CY506"/>
  <c r="CZ506"/>
  <c r="DB506" s="1"/>
  <c r="DA506"/>
  <c r="DC506"/>
  <c r="A507"/>
  <c r="Y507"/>
  <c r="CY507"/>
  <c r="CZ507"/>
  <c r="DA507"/>
  <c r="DB507"/>
  <c r="DC507"/>
  <c r="A508"/>
  <c r="Y508"/>
  <c r="CY508"/>
  <c r="CZ508"/>
  <c r="DB508" s="1"/>
  <c r="DA508"/>
  <c r="DC508"/>
  <c r="A509"/>
  <c r="Y509"/>
  <c r="CY509"/>
  <c r="CZ509"/>
  <c r="DA509"/>
  <c r="DB509"/>
  <c r="DC509"/>
  <c r="A510"/>
  <c r="Y510"/>
  <c r="CY510"/>
  <c r="CZ510"/>
  <c r="DB510" s="1"/>
  <c r="DA510"/>
  <c r="DC510"/>
  <c r="A511"/>
  <c r="Y511"/>
  <c r="CY511"/>
  <c r="CZ511"/>
  <c r="DA511"/>
  <c r="DB511"/>
  <c r="DC511"/>
  <c r="A512"/>
  <c r="Y512"/>
  <c r="CY512"/>
  <c r="CZ512"/>
  <c r="DB512" s="1"/>
  <c r="DA512"/>
  <c r="DC512"/>
  <c r="A513"/>
  <c r="Y513"/>
  <c r="CY513"/>
  <c r="CZ513"/>
  <c r="DA513"/>
  <c r="DB513"/>
  <c r="DC513"/>
  <c r="A514"/>
  <c r="Y514"/>
  <c r="CY514"/>
  <c r="CZ514"/>
  <c r="DB514" s="1"/>
  <c r="DA514"/>
  <c r="DC514"/>
  <c r="A515"/>
  <c r="Y515"/>
  <c r="CY515"/>
  <c r="CZ515"/>
  <c r="DB515" s="1"/>
  <c r="DA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B518" s="1"/>
  <c r="DA518"/>
  <c r="DC518"/>
  <c r="A519"/>
  <c r="Y519"/>
  <c r="CY519"/>
  <c r="CZ519"/>
  <c r="DB519" s="1"/>
  <c r="DA519"/>
  <c r="DC519"/>
  <c r="A520"/>
  <c r="Y520"/>
  <c r="CY520"/>
  <c r="CZ520"/>
  <c r="DA520"/>
  <c r="DB520"/>
  <c r="DC520"/>
  <c r="A521"/>
  <c r="Y521"/>
  <c r="CY521"/>
  <c r="CZ521"/>
  <c r="DB521" s="1"/>
  <c r="DA521"/>
  <c r="DC521"/>
  <c r="A522"/>
  <c r="Y522"/>
  <c r="CY522"/>
  <c r="CZ522"/>
  <c r="DA522"/>
  <c r="DB522"/>
  <c r="DC522"/>
  <c r="A523"/>
  <c r="Y523"/>
  <c r="CY523"/>
  <c r="CZ523"/>
  <c r="DB523" s="1"/>
  <c r="DA523"/>
  <c r="DC523"/>
  <c r="A524"/>
  <c r="Y524"/>
  <c r="CY524"/>
  <c r="CZ524"/>
  <c r="DB524" s="1"/>
  <c r="DA524"/>
  <c r="DC524"/>
  <c r="A525"/>
  <c r="Y525"/>
  <c r="CY525"/>
  <c r="CZ525"/>
  <c r="DB525" s="1"/>
  <c r="DA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B528" s="1"/>
  <c r="DA528"/>
  <c r="DC528"/>
  <c r="A529"/>
  <c r="Y529"/>
  <c r="CY529"/>
  <c r="CZ529"/>
  <c r="DA529"/>
  <c r="DB529"/>
  <c r="DC529"/>
  <c r="A530"/>
  <c r="Y530"/>
  <c r="CY530"/>
  <c r="CZ530"/>
  <c r="DB530" s="1"/>
  <c r="DA530"/>
  <c r="DC530"/>
  <c r="A531"/>
  <c r="Y531"/>
  <c r="CY531"/>
  <c r="CZ531"/>
  <c r="DA531"/>
  <c r="DB531"/>
  <c r="DC531"/>
  <c r="A532"/>
  <c r="Y532"/>
  <c r="CY532"/>
  <c r="CZ532"/>
  <c r="DB532" s="1"/>
  <c r="DA532"/>
  <c r="DC532"/>
  <c r="A533"/>
  <c r="Y533"/>
  <c r="CY533"/>
  <c r="CZ533"/>
  <c r="DA533"/>
  <c r="DB533"/>
  <c r="DC533"/>
  <c r="A534"/>
  <c r="Y534"/>
  <c r="CY534"/>
  <c r="CZ534"/>
  <c r="DB534" s="1"/>
  <c r="DA534"/>
  <c r="DC534"/>
  <c r="A535"/>
  <c r="Y535"/>
  <c r="CY535"/>
  <c r="CZ535"/>
  <c r="DA535"/>
  <c r="DB535"/>
  <c r="DC535"/>
  <c r="A536"/>
  <c r="Y536"/>
  <c r="CY536"/>
  <c r="CZ536"/>
  <c r="DB536" s="1"/>
  <c r="DA536"/>
  <c r="DC536"/>
  <c r="A537"/>
  <c r="Y537"/>
  <c r="CY537"/>
  <c r="CZ537"/>
  <c r="DA537"/>
  <c r="DB537"/>
  <c r="DC537"/>
  <c r="A538"/>
  <c r="Y538"/>
  <c r="CY538"/>
  <c r="CZ538"/>
  <c r="DB538" s="1"/>
  <c r="DA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B541" s="1"/>
  <c r="DA541"/>
  <c r="DC541"/>
  <c r="A542"/>
  <c r="Y542"/>
  <c r="CY542"/>
  <c r="CZ542"/>
  <c r="DB542" s="1"/>
  <c r="DA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B546" s="1"/>
  <c r="DA546"/>
  <c r="DC546"/>
  <c r="A547"/>
  <c r="Y547"/>
  <c r="CY547"/>
  <c r="CZ547"/>
  <c r="DA547"/>
  <c r="DB547"/>
  <c r="DC547"/>
  <c r="A548"/>
  <c r="Y548"/>
  <c r="CY548"/>
  <c r="CZ548"/>
  <c r="DB548" s="1"/>
  <c r="DA548"/>
  <c r="DC548"/>
  <c r="A549"/>
  <c r="Y549"/>
  <c r="CY549"/>
  <c r="CZ549"/>
  <c r="DA549"/>
  <c r="DB549"/>
  <c r="DC549"/>
  <c r="A550"/>
  <c r="Y550"/>
  <c r="CY550"/>
  <c r="CZ550"/>
  <c r="DB550" s="1"/>
  <c r="DA550"/>
  <c r="DC550"/>
  <c r="A551"/>
  <c r="Y551"/>
  <c r="CY551"/>
  <c r="CZ551"/>
  <c r="DA551"/>
  <c r="DB551"/>
  <c r="DC551"/>
  <c r="A552"/>
  <c r="Y552"/>
  <c r="CY552"/>
  <c r="CZ552"/>
  <c r="DB552" s="1"/>
  <c r="DA552"/>
  <c r="DC552"/>
  <c r="A553"/>
  <c r="Y553"/>
  <c r="CY553"/>
  <c r="CZ553"/>
  <c r="DB553" s="1"/>
  <c r="DA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B556" s="1"/>
  <c r="DA556"/>
  <c r="DC556"/>
  <c r="A557"/>
  <c r="Y557"/>
  <c r="CY557"/>
  <c r="CZ557"/>
  <c r="DB557" s="1"/>
  <c r="DA557"/>
  <c r="DC557"/>
  <c r="A558"/>
  <c r="Y558"/>
  <c r="CY558"/>
  <c r="CZ558"/>
  <c r="DA558"/>
  <c r="DB558"/>
  <c r="DC558"/>
  <c r="A559"/>
  <c r="Y559"/>
  <c r="CY559"/>
  <c r="CZ559"/>
  <c r="DB559" s="1"/>
  <c r="DA559"/>
  <c r="DC559"/>
  <c r="A560"/>
  <c r="Y560"/>
  <c r="CY560"/>
  <c r="CZ560"/>
  <c r="DA560"/>
  <c r="DB560"/>
  <c r="DC560"/>
  <c r="A561"/>
  <c r="Y561"/>
  <c r="CY561"/>
  <c r="CZ561"/>
  <c r="DB561" s="1"/>
  <c r="DA561"/>
  <c r="DC561"/>
  <c r="A562"/>
  <c r="Y562"/>
  <c r="CY562"/>
  <c r="CZ562"/>
  <c r="DB562" s="1"/>
  <c r="DA562"/>
  <c r="DC562"/>
  <c r="A563"/>
  <c r="Y563"/>
  <c r="CY563"/>
  <c r="CZ563"/>
  <c r="DB563" s="1"/>
  <c r="DA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B566" s="1"/>
  <c r="DA566"/>
  <c r="DC566"/>
  <c r="A567"/>
  <c r="Y567"/>
  <c r="CY567"/>
  <c r="CZ567"/>
  <c r="DA567"/>
  <c r="DB567"/>
  <c r="DC567"/>
  <c r="A568"/>
  <c r="Y568"/>
  <c r="CY568"/>
  <c r="CZ568"/>
  <c r="DB568" s="1"/>
  <c r="DA568"/>
  <c r="DC568"/>
  <c r="A569"/>
  <c r="Y569"/>
  <c r="CY569"/>
  <c r="CZ569"/>
  <c r="DA569"/>
  <c r="DB569"/>
  <c r="DC569"/>
  <c r="A570"/>
  <c r="Y570"/>
  <c r="CY570"/>
  <c r="CZ570"/>
  <c r="DB570" s="1"/>
  <c r="DA570"/>
  <c r="DC570"/>
  <c r="A571"/>
  <c r="Y571"/>
  <c r="CY571"/>
  <c r="CZ571"/>
  <c r="DA571"/>
  <c r="DB571"/>
  <c r="DC571"/>
  <c r="A572"/>
  <c r="Y572"/>
  <c r="CY572"/>
  <c r="CZ572"/>
  <c r="DB572" s="1"/>
  <c r="DA572"/>
  <c r="DC572"/>
  <c r="A573"/>
  <c r="Y573"/>
  <c r="CY573"/>
  <c r="CZ573"/>
  <c r="DA573"/>
  <c r="DB573"/>
  <c r="DC573"/>
  <c r="A574"/>
  <c r="Y574"/>
  <c r="CY574"/>
  <c r="CZ574"/>
  <c r="DB574" s="1"/>
  <c r="DA574"/>
  <c r="DC574"/>
  <c r="A575"/>
  <c r="Y575"/>
  <c r="CY575"/>
  <c r="CZ575"/>
  <c r="DA575"/>
  <c r="DB575"/>
  <c r="DC575"/>
  <c r="A576"/>
  <c r="Y576"/>
  <c r="CY576"/>
  <c r="CZ576"/>
  <c r="DB576" s="1"/>
  <c r="DA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B579" s="1"/>
  <c r="DA579"/>
  <c r="DC579"/>
  <c r="A580"/>
  <c r="Y580"/>
  <c r="CY580"/>
  <c r="CZ580"/>
  <c r="DB580" s="1"/>
  <c r="DA580"/>
  <c r="DC580"/>
  <c r="A581"/>
  <c r="Y581"/>
  <c r="CY581"/>
  <c r="CZ581"/>
  <c r="DA581"/>
  <c r="DB581"/>
  <c r="DC581"/>
  <c r="A582"/>
  <c r="Y582"/>
  <c r="CY582"/>
  <c r="CZ582"/>
  <c r="DA582"/>
  <c r="DB582"/>
  <c r="DC582"/>
  <c r="A583"/>
  <c r="Y583"/>
  <c r="CY583"/>
  <c r="CZ583"/>
  <c r="DA583"/>
  <c r="DB583"/>
  <c r="DC583"/>
  <c r="A584"/>
  <c r="Y584"/>
  <c r="CY584"/>
  <c r="CZ584"/>
  <c r="DB584" s="1"/>
  <c r="DA584"/>
  <c r="DC584"/>
  <c r="A585"/>
  <c r="Y585"/>
  <c r="CY585"/>
  <c r="CZ585"/>
  <c r="DA585"/>
  <c r="DB585"/>
  <c r="DC585"/>
  <c r="A586"/>
  <c r="Y586"/>
  <c r="CY586"/>
  <c r="CZ586"/>
  <c r="DB586" s="1"/>
  <c r="DA586"/>
  <c r="DC586"/>
  <c r="A587"/>
  <c r="Y587"/>
  <c r="CY587"/>
  <c r="CZ587"/>
  <c r="DA587"/>
  <c r="DB587"/>
  <c r="DC587"/>
  <c r="A588"/>
  <c r="Y588"/>
  <c r="CY588"/>
  <c r="CZ588"/>
  <c r="DB588" s="1"/>
  <c r="DA588"/>
  <c r="DC588"/>
  <c r="A589"/>
  <c r="Y589"/>
  <c r="CY589"/>
  <c r="CZ589"/>
  <c r="DA589"/>
  <c r="DB589"/>
  <c r="DC589"/>
  <c r="A590"/>
  <c r="Y590"/>
  <c r="CY590"/>
  <c r="CZ590"/>
  <c r="DB590" s="1"/>
  <c r="DA590"/>
  <c r="DC590"/>
  <c r="A591"/>
  <c r="Y591"/>
  <c r="CY591"/>
  <c r="CZ591"/>
  <c r="DB591" s="1"/>
  <c r="DA591"/>
  <c r="DC591"/>
  <c r="A592"/>
  <c r="Y592"/>
  <c r="CY592"/>
  <c r="CZ592"/>
  <c r="DA592"/>
  <c r="DB592"/>
  <c r="DC592"/>
  <c r="A593"/>
  <c r="Y593"/>
  <c r="CY593"/>
  <c r="CZ593"/>
  <c r="DA593"/>
  <c r="DB593"/>
  <c r="DC593"/>
  <c r="A594"/>
  <c r="Y594"/>
  <c r="CY594"/>
  <c r="CZ594"/>
  <c r="DB594" s="1"/>
  <c r="DA594"/>
  <c r="DC594"/>
  <c r="A595"/>
  <c r="Y595"/>
  <c r="CY595"/>
  <c r="CZ595"/>
  <c r="DB595" s="1"/>
  <c r="DA595"/>
  <c r="DC595"/>
  <c r="A596"/>
  <c r="Y596"/>
  <c r="CY596"/>
  <c r="CZ596"/>
  <c r="DA596"/>
  <c r="DB596"/>
  <c r="DC596"/>
  <c r="A597"/>
  <c r="Y597"/>
  <c r="CY597"/>
  <c r="CZ597"/>
  <c r="DB597" s="1"/>
  <c r="DA597"/>
  <c r="DC597"/>
  <c r="A598"/>
  <c r="Y598"/>
  <c r="CY598"/>
  <c r="CZ598"/>
  <c r="DA598"/>
  <c r="DB598"/>
  <c r="DC598"/>
  <c r="A599"/>
  <c r="Y599"/>
  <c r="CY599"/>
  <c r="CZ599"/>
  <c r="DB599" s="1"/>
  <c r="DA599"/>
  <c r="DC599"/>
  <c r="A600"/>
  <c r="Y600"/>
  <c r="CY600"/>
  <c r="CZ600"/>
  <c r="DB600" s="1"/>
  <c r="DA600"/>
  <c r="DC600"/>
  <c r="A601"/>
  <c r="Y601"/>
  <c r="CY601"/>
  <c r="CZ601"/>
  <c r="DB601" s="1"/>
  <c r="DA601"/>
  <c r="DC601"/>
  <c r="A602"/>
  <c r="Y602"/>
  <c r="CY602"/>
  <c r="CZ602"/>
  <c r="DA602"/>
  <c r="DB602"/>
  <c r="DC602"/>
  <c r="A603"/>
  <c r="Y603"/>
  <c r="CY603"/>
  <c r="CZ603"/>
  <c r="DA603"/>
  <c r="DB603"/>
  <c r="DC603"/>
  <c r="A604"/>
  <c r="Y604"/>
  <c r="CY604"/>
  <c r="CZ604"/>
  <c r="DB604" s="1"/>
  <c r="DA604"/>
  <c r="DC604"/>
  <c r="A605"/>
  <c r="Y605"/>
  <c r="CY605"/>
  <c r="CZ605"/>
  <c r="DA605"/>
  <c r="DB605"/>
  <c r="DC605"/>
  <c r="A606"/>
  <c r="Y606"/>
  <c r="CY606"/>
  <c r="CZ606"/>
  <c r="DB606" s="1"/>
  <c r="DA606"/>
  <c r="DC606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R18"/>
  <c r="DS18"/>
  <c r="DT18"/>
  <c r="DU18"/>
  <c r="DV18"/>
  <c r="DW18"/>
  <c r="DX18"/>
  <c r="DY18"/>
  <c r="DZ18"/>
  <c r="EA18"/>
  <c r="EB18"/>
  <c r="EC18"/>
  <c r="ED18"/>
  <c r="EE18"/>
  <c r="EF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R22"/>
  <c r="DS22"/>
  <c r="DT22"/>
  <c r="DU22"/>
  <c r="DV22"/>
  <c r="DW22"/>
  <c r="DX22"/>
  <c r="DY22"/>
  <c r="DZ22"/>
  <c r="EA22"/>
  <c r="EB22"/>
  <c r="EC22"/>
  <c r="ED22"/>
  <c r="EE22"/>
  <c r="EF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R26"/>
  <c r="DS26"/>
  <c r="EE26"/>
  <c r="EF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K28"/>
  <c r="R28"/>
  <c r="GK28" s="1"/>
  <c r="AC28"/>
  <c r="P28" s="1"/>
  <c r="AE28"/>
  <c r="Q28" s="1"/>
  <c r="AF28"/>
  <c r="S28" s="1"/>
  <c r="AG28"/>
  <c r="AH28"/>
  <c r="AI28"/>
  <c r="AJ28"/>
  <c r="CX28" s="1"/>
  <c r="W28" s="1"/>
  <c r="CQ28"/>
  <c r="CR28"/>
  <c r="CS28"/>
  <c r="CU28"/>
  <c r="T28" s="1"/>
  <c r="CV28"/>
  <c r="U28" s="1"/>
  <c r="CW28"/>
  <c r="V28" s="1"/>
  <c r="FR28"/>
  <c r="GL28"/>
  <c r="GO28"/>
  <c r="GP28"/>
  <c r="GV28"/>
  <c r="GX28"/>
  <c r="HC28"/>
  <c r="C29"/>
  <c r="D29"/>
  <c r="K29"/>
  <c r="AC29"/>
  <c r="AE29"/>
  <c r="R29" s="1"/>
  <c r="K35" i="7" s="1"/>
  <c r="AF29" i="1"/>
  <c r="S29" s="1"/>
  <c r="K33" i="7" s="1"/>
  <c r="AG29" i="1"/>
  <c r="CU29" s="1"/>
  <c r="T29" s="1"/>
  <c r="AH29"/>
  <c r="AI29"/>
  <c r="CW29" s="1"/>
  <c r="V29" s="1"/>
  <c r="AJ29"/>
  <c r="CR29"/>
  <c r="CT29"/>
  <c r="CV29"/>
  <c r="U29" s="1"/>
  <c r="I39" i="7" s="1"/>
  <c r="AB39" s="1"/>
  <c r="CX29" i="1"/>
  <c r="W29" s="1"/>
  <c r="FR29"/>
  <c r="GL29"/>
  <c r="GO29"/>
  <c r="GP29"/>
  <c r="GV29"/>
  <c r="HC29" s="1"/>
  <c r="GX29" s="1"/>
  <c r="D30"/>
  <c r="I30"/>
  <c r="K30"/>
  <c r="AC30"/>
  <c r="P30" s="1"/>
  <c r="AE30"/>
  <c r="R30" s="1"/>
  <c r="AF30"/>
  <c r="S30" s="1"/>
  <c r="AG30"/>
  <c r="CU30" s="1"/>
  <c r="T30" s="1"/>
  <c r="AH30"/>
  <c r="AI30"/>
  <c r="CW30" s="1"/>
  <c r="V30" s="1"/>
  <c r="AJ30"/>
  <c r="CX30" s="1"/>
  <c r="W30" s="1"/>
  <c r="CR30"/>
  <c r="CV30"/>
  <c r="U30" s="1"/>
  <c r="FR30"/>
  <c r="GL30"/>
  <c r="GO30"/>
  <c r="GP30"/>
  <c r="GV30"/>
  <c r="HC30" s="1"/>
  <c r="GX30" s="1"/>
  <c r="D31"/>
  <c r="I31"/>
  <c r="I48" i="7" s="1"/>
  <c r="W48" s="1"/>
  <c r="K31" i="1"/>
  <c r="AC31"/>
  <c r="P31" s="1"/>
  <c r="AE31"/>
  <c r="R31" s="1"/>
  <c r="GK31" s="1"/>
  <c r="AF31"/>
  <c r="S31" s="1"/>
  <c r="K46" i="7" s="1"/>
  <c r="AG31" i="1"/>
  <c r="CU31" s="1"/>
  <c r="T31" s="1"/>
  <c r="AH31"/>
  <c r="AI31"/>
  <c r="CW31" s="1"/>
  <c r="V31" s="1"/>
  <c r="AJ31"/>
  <c r="CX31" s="1"/>
  <c r="W31" s="1"/>
  <c r="CR31"/>
  <c r="CV31"/>
  <c r="U31" s="1"/>
  <c r="I52" i="7" s="1"/>
  <c r="AB52" s="1"/>
  <c r="FR31" i="1"/>
  <c r="GL31"/>
  <c r="GO31"/>
  <c r="GP31"/>
  <c r="GV31"/>
  <c r="HC31" s="1"/>
  <c r="GX31" s="1"/>
  <c r="D32"/>
  <c r="I32"/>
  <c r="I34" s="1"/>
  <c r="K32"/>
  <c r="AC32"/>
  <c r="P32" s="1"/>
  <c r="AE32"/>
  <c r="AF32"/>
  <c r="S32" s="1"/>
  <c r="AG32"/>
  <c r="CU32" s="1"/>
  <c r="AH32"/>
  <c r="AI32"/>
  <c r="CW32" s="1"/>
  <c r="V32" s="1"/>
  <c r="AJ32"/>
  <c r="CX32" s="1"/>
  <c r="W32" s="1"/>
  <c r="CR32"/>
  <c r="CV32"/>
  <c r="U32" s="1"/>
  <c r="FR32"/>
  <c r="GL32"/>
  <c r="GO32"/>
  <c r="GP32"/>
  <c r="GV32"/>
  <c r="HC32" s="1"/>
  <c r="GX32" s="1"/>
  <c r="D33"/>
  <c r="I33"/>
  <c r="K35" s="1"/>
  <c r="K33"/>
  <c r="AC33"/>
  <c r="P33" s="1"/>
  <c r="AE33"/>
  <c r="R33" s="1"/>
  <c r="GK33" s="1"/>
  <c r="AF33"/>
  <c r="S33" s="1"/>
  <c r="AG33"/>
  <c r="CU33" s="1"/>
  <c r="T33" s="1"/>
  <c r="AH33"/>
  <c r="AI33"/>
  <c r="CW33" s="1"/>
  <c r="V33" s="1"/>
  <c r="AJ33"/>
  <c r="CX33" s="1"/>
  <c r="W33" s="1"/>
  <c r="CR33"/>
  <c r="CV33"/>
  <c r="U33" s="1"/>
  <c r="FR33"/>
  <c r="GL33"/>
  <c r="GO33"/>
  <c r="GP33"/>
  <c r="GV33"/>
  <c r="HC33" s="1"/>
  <c r="GX33" s="1"/>
  <c r="K34"/>
  <c r="AC34"/>
  <c r="AD34"/>
  <c r="AE34"/>
  <c r="AF34"/>
  <c r="AG34"/>
  <c r="CU34" s="1"/>
  <c r="AH34"/>
  <c r="CV34" s="1"/>
  <c r="U34" s="1"/>
  <c r="AI34"/>
  <c r="AJ34"/>
  <c r="CX34" s="1"/>
  <c r="CR34"/>
  <c r="CS34"/>
  <c r="CW34"/>
  <c r="V34" s="1"/>
  <c r="FR34"/>
  <c r="GL34"/>
  <c r="GO34"/>
  <c r="GP34"/>
  <c r="GV34"/>
  <c r="HC34"/>
  <c r="AC35"/>
  <c r="AD35"/>
  <c r="AE35"/>
  <c r="AF35"/>
  <c r="AG35"/>
  <c r="CU35" s="1"/>
  <c r="AH35"/>
  <c r="AI35"/>
  <c r="CW35" s="1"/>
  <c r="AJ35"/>
  <c r="CR35"/>
  <c r="CT35"/>
  <c r="CV35"/>
  <c r="CX35"/>
  <c r="FR35"/>
  <c r="GL35"/>
  <c r="GO35"/>
  <c r="GP35"/>
  <c r="GV35"/>
  <c r="HC35"/>
  <c r="B37"/>
  <c r="B26" s="1"/>
  <c r="C37"/>
  <c r="C26" s="1"/>
  <c r="D37"/>
  <c r="D26" s="1"/>
  <c r="F37"/>
  <c r="F26" s="1"/>
  <c r="G37"/>
  <c r="G26" s="1"/>
  <c r="BX37"/>
  <c r="AO37" s="1"/>
  <c r="BY37"/>
  <c r="AP37" s="1"/>
  <c r="BZ37"/>
  <c r="BZ26" s="1"/>
  <c r="CC37"/>
  <c r="AT37" s="1"/>
  <c r="CD37"/>
  <c r="CD26" s="1"/>
  <c r="CG37"/>
  <c r="AX37" s="1"/>
  <c r="CK37"/>
  <c r="BB37" s="1"/>
  <c r="CL37"/>
  <c r="CL26" s="1"/>
  <c r="CM37"/>
  <c r="CM26" s="1"/>
  <c r="FP37"/>
  <c r="FQ37"/>
  <c r="FQ26" s="1"/>
  <c r="FR37"/>
  <c r="FR26" s="1"/>
  <c r="FU37"/>
  <c r="FU26" s="1"/>
  <c r="FV37"/>
  <c r="FV26" s="1"/>
  <c r="GA37"/>
  <c r="GA26" s="1"/>
  <c r="GC37"/>
  <c r="GC26" s="1"/>
  <c r="GD37"/>
  <c r="GD26" s="1"/>
  <c r="GE37"/>
  <c r="GE26" s="1"/>
  <c r="D67"/>
  <c r="E69"/>
  <c r="Z69"/>
  <c r="AA69"/>
  <c r="AB69"/>
  <c r="AC69"/>
  <c r="AD69"/>
  <c r="AE69"/>
  <c r="AF69"/>
  <c r="AG69"/>
  <c r="AH69"/>
  <c r="AI69"/>
  <c r="AJ69"/>
  <c r="AK69"/>
  <c r="AL69"/>
  <c r="AM69"/>
  <c r="AN69"/>
  <c r="BE69"/>
  <c r="BF69"/>
  <c r="BG69"/>
  <c r="BH69"/>
  <c r="BI69"/>
  <c r="BJ69"/>
  <c r="BK69"/>
  <c r="BL69"/>
  <c r="BM69"/>
  <c r="BN69"/>
  <c r="BO69"/>
  <c r="BP69"/>
  <c r="BQ69"/>
  <c r="BR69"/>
  <c r="BS69"/>
  <c r="BT69"/>
  <c r="BU69"/>
  <c r="BV69"/>
  <c r="BW69"/>
  <c r="BX69"/>
  <c r="BY69"/>
  <c r="BZ69"/>
  <c r="CA69"/>
  <c r="CB69"/>
  <c r="CC69"/>
  <c r="CD69"/>
  <c r="CE69"/>
  <c r="CF69"/>
  <c r="CG69"/>
  <c r="CH69"/>
  <c r="CI69"/>
  <c r="CJ69"/>
  <c r="CK69"/>
  <c r="CL69"/>
  <c r="CM69"/>
  <c r="CN69"/>
  <c r="CO69"/>
  <c r="CP69"/>
  <c r="CQ69"/>
  <c r="CR69"/>
  <c r="CS69"/>
  <c r="CT69"/>
  <c r="CU69"/>
  <c r="CV69"/>
  <c r="CW69"/>
  <c r="CX69"/>
  <c r="CY69"/>
  <c r="CZ69"/>
  <c r="DA69"/>
  <c r="DB69"/>
  <c r="DC69"/>
  <c r="DD69"/>
  <c r="DE69"/>
  <c r="DF69"/>
  <c r="DR69"/>
  <c r="DS69"/>
  <c r="DT69"/>
  <c r="DU69"/>
  <c r="DV69"/>
  <c r="DW69"/>
  <c r="DX69"/>
  <c r="DY69"/>
  <c r="DZ69"/>
  <c r="EA69"/>
  <c r="EB69"/>
  <c r="EC69"/>
  <c r="ED69"/>
  <c r="EE69"/>
  <c r="EF69"/>
  <c r="EW69"/>
  <c r="EX69"/>
  <c r="EY69"/>
  <c r="EZ69"/>
  <c r="FA69"/>
  <c r="FB69"/>
  <c r="FC69"/>
  <c r="FD69"/>
  <c r="FE69"/>
  <c r="FF69"/>
  <c r="FG69"/>
  <c r="FH69"/>
  <c r="FI69"/>
  <c r="FJ69"/>
  <c r="FK69"/>
  <c r="FL69"/>
  <c r="FM69"/>
  <c r="FN69"/>
  <c r="FO69"/>
  <c r="FP69"/>
  <c r="FQ69"/>
  <c r="FR69"/>
  <c r="FS69"/>
  <c r="FT69"/>
  <c r="FU69"/>
  <c r="FV69"/>
  <c r="FW69"/>
  <c r="FX69"/>
  <c r="FY69"/>
  <c r="FZ69"/>
  <c r="GA69"/>
  <c r="GB69"/>
  <c r="GC69"/>
  <c r="GD69"/>
  <c r="GE69"/>
  <c r="GF69"/>
  <c r="GG69"/>
  <c r="GH69"/>
  <c r="GI69"/>
  <c r="GJ69"/>
  <c r="GK69"/>
  <c r="GL69"/>
  <c r="GM69"/>
  <c r="GN69"/>
  <c r="GO69"/>
  <c r="GP69"/>
  <c r="GQ69"/>
  <c r="GR69"/>
  <c r="GS69"/>
  <c r="GT69"/>
  <c r="GU69"/>
  <c r="GV69"/>
  <c r="GW69"/>
  <c r="GX69"/>
  <c r="D71"/>
  <c r="E73"/>
  <c r="Z73"/>
  <c r="AA73"/>
  <c r="AM73"/>
  <c r="AN73"/>
  <c r="BE73"/>
  <c r="BF73"/>
  <c r="BG73"/>
  <c r="BH73"/>
  <c r="BI73"/>
  <c r="BJ73"/>
  <c r="BK73"/>
  <c r="BL73"/>
  <c r="BM73"/>
  <c r="BN73"/>
  <c r="BO73"/>
  <c r="BP73"/>
  <c r="BQ73"/>
  <c r="BR73"/>
  <c r="BS73"/>
  <c r="BT73"/>
  <c r="BU73"/>
  <c r="BV73"/>
  <c r="BW73"/>
  <c r="CN73"/>
  <c r="CO73"/>
  <c r="CP73"/>
  <c r="CQ73"/>
  <c r="CR73"/>
  <c r="CS73"/>
  <c r="CT73"/>
  <c r="CU73"/>
  <c r="CV73"/>
  <c r="CW73"/>
  <c r="CX73"/>
  <c r="CY73"/>
  <c r="CZ73"/>
  <c r="DA73"/>
  <c r="DB73"/>
  <c r="DC73"/>
  <c r="DD73"/>
  <c r="DE73"/>
  <c r="DF73"/>
  <c r="DR73"/>
  <c r="DS73"/>
  <c r="EE73"/>
  <c r="EF73"/>
  <c r="EW73"/>
  <c r="EX73"/>
  <c r="EY73"/>
  <c r="EZ73"/>
  <c r="FA73"/>
  <c r="FB73"/>
  <c r="FC73"/>
  <c r="FD73"/>
  <c r="FE73"/>
  <c r="FF73"/>
  <c r="FG73"/>
  <c r="FH73"/>
  <c r="FI73"/>
  <c r="FJ73"/>
  <c r="FK73"/>
  <c r="FL73"/>
  <c r="FM73"/>
  <c r="FN73"/>
  <c r="FO73"/>
  <c r="GF73"/>
  <c r="GG73"/>
  <c r="GH73"/>
  <c r="GI73"/>
  <c r="GJ73"/>
  <c r="GK73"/>
  <c r="GL73"/>
  <c r="GM73"/>
  <c r="GN73"/>
  <c r="GO73"/>
  <c r="GP73"/>
  <c r="GQ73"/>
  <c r="GR73"/>
  <c r="GS73"/>
  <c r="GT73"/>
  <c r="GU73"/>
  <c r="GV73"/>
  <c r="GW73"/>
  <c r="GX73"/>
  <c r="D75"/>
  <c r="P75"/>
  <c r="CP75" s="1"/>
  <c r="O75" s="1"/>
  <c r="AC75"/>
  <c r="AE75"/>
  <c r="Q75" s="1"/>
  <c r="AF75"/>
  <c r="S75" s="1"/>
  <c r="AG75"/>
  <c r="AH75"/>
  <c r="AI75"/>
  <c r="AJ75"/>
  <c r="CX75" s="1"/>
  <c r="W75" s="1"/>
  <c r="CQ75"/>
  <c r="CR75"/>
  <c r="CS75"/>
  <c r="CU75"/>
  <c r="T75" s="1"/>
  <c r="CV75"/>
  <c r="U75" s="1"/>
  <c r="CW75"/>
  <c r="V75" s="1"/>
  <c r="FR75"/>
  <c r="GL75"/>
  <c r="GO75"/>
  <c r="GP75"/>
  <c r="GV75"/>
  <c r="HC75" s="1"/>
  <c r="GX75" s="1"/>
  <c r="D76"/>
  <c r="R76"/>
  <c r="AC76"/>
  <c r="P76" s="1"/>
  <c r="AD76"/>
  <c r="AE76"/>
  <c r="Q76" s="1"/>
  <c r="AF76"/>
  <c r="S76" s="1"/>
  <c r="AG76"/>
  <c r="AH76"/>
  <c r="CV76" s="1"/>
  <c r="U76" s="1"/>
  <c r="AI76"/>
  <c r="AJ76"/>
  <c r="CX76" s="1"/>
  <c r="W76" s="1"/>
  <c r="CQ76"/>
  <c r="CR76"/>
  <c r="CS76"/>
  <c r="CU76"/>
  <c r="T76" s="1"/>
  <c r="CW76"/>
  <c r="V76" s="1"/>
  <c r="FR76"/>
  <c r="GK76"/>
  <c r="GL76"/>
  <c r="GO76"/>
  <c r="GP76"/>
  <c r="GV76"/>
  <c r="GX76"/>
  <c r="HC76"/>
  <c r="C77"/>
  <c r="D77"/>
  <c r="I77"/>
  <c r="K77"/>
  <c r="AC77"/>
  <c r="AE77"/>
  <c r="R77" s="1"/>
  <c r="GK77" s="1"/>
  <c r="AF77"/>
  <c r="S77" s="1"/>
  <c r="AG77"/>
  <c r="CU77" s="1"/>
  <c r="T77" s="1"/>
  <c r="AH77"/>
  <c r="AI77"/>
  <c r="CW77" s="1"/>
  <c r="V77" s="1"/>
  <c r="AJ77"/>
  <c r="CR77"/>
  <c r="CT77"/>
  <c r="CV77"/>
  <c r="U77" s="1"/>
  <c r="CX77"/>
  <c r="W77" s="1"/>
  <c r="FR77"/>
  <c r="GL77"/>
  <c r="GO77"/>
  <c r="GP77"/>
  <c r="GV77"/>
  <c r="HC77" s="1"/>
  <c r="GX77" s="1"/>
  <c r="C78"/>
  <c r="D78"/>
  <c r="I78"/>
  <c r="K78"/>
  <c r="P78"/>
  <c r="AC78"/>
  <c r="AD78"/>
  <c r="AB78" s="1"/>
  <c r="AE78"/>
  <c r="Q78" s="1"/>
  <c r="AF78"/>
  <c r="S78" s="1"/>
  <c r="AG78"/>
  <c r="AH78"/>
  <c r="CV78" s="1"/>
  <c r="U78" s="1"/>
  <c r="AI78"/>
  <c r="AJ78"/>
  <c r="CX78" s="1"/>
  <c r="W78" s="1"/>
  <c r="CQ78"/>
  <c r="CR78"/>
  <c r="CS78"/>
  <c r="CU78"/>
  <c r="T78" s="1"/>
  <c r="CW78"/>
  <c r="V78" s="1"/>
  <c r="FR78"/>
  <c r="GL78"/>
  <c r="GO78"/>
  <c r="GP78"/>
  <c r="GV78"/>
  <c r="HC78" s="1"/>
  <c r="GX78" s="1"/>
  <c r="I79"/>
  <c r="Q79" s="1"/>
  <c r="R79"/>
  <c r="GK79" s="1"/>
  <c r="AC79"/>
  <c r="P79" s="1"/>
  <c r="AD79"/>
  <c r="AE79"/>
  <c r="AF79"/>
  <c r="S79" s="1"/>
  <c r="AG79"/>
  <c r="AH79"/>
  <c r="CV79" s="1"/>
  <c r="U79" s="1"/>
  <c r="AI79"/>
  <c r="AJ79"/>
  <c r="CX79" s="1"/>
  <c r="W79" s="1"/>
  <c r="CQ79"/>
  <c r="CR79"/>
  <c r="CS79"/>
  <c r="CU79"/>
  <c r="T79" s="1"/>
  <c r="CW79"/>
  <c r="V79" s="1"/>
  <c r="FR79"/>
  <c r="GL79"/>
  <c r="GO79"/>
  <c r="GP79"/>
  <c r="GV79"/>
  <c r="GX79"/>
  <c r="HC79"/>
  <c r="I80"/>
  <c r="Q80" s="1"/>
  <c r="P80"/>
  <c r="CP80" s="1"/>
  <c r="O80" s="1"/>
  <c r="R80"/>
  <c r="GK80" s="1"/>
  <c r="AC80"/>
  <c r="AD80"/>
  <c r="AB80" s="1"/>
  <c r="AE80"/>
  <c r="AF80"/>
  <c r="S80" s="1"/>
  <c r="AG80"/>
  <c r="AH80"/>
  <c r="CV80" s="1"/>
  <c r="U80" s="1"/>
  <c r="AI80"/>
  <c r="AJ80"/>
  <c r="CX80" s="1"/>
  <c r="W80" s="1"/>
  <c r="CQ80"/>
  <c r="CR80"/>
  <c r="CS80"/>
  <c r="CU80"/>
  <c r="T80" s="1"/>
  <c r="CW80"/>
  <c r="V80" s="1"/>
  <c r="FR80"/>
  <c r="GL80"/>
  <c r="GO80"/>
  <c r="GP80"/>
  <c r="GV80"/>
  <c r="HC80" s="1"/>
  <c r="GX80" s="1"/>
  <c r="I81"/>
  <c r="Q81" s="1"/>
  <c r="R81"/>
  <c r="GK81" s="1"/>
  <c r="AC81"/>
  <c r="AD81"/>
  <c r="AE81"/>
  <c r="AF81"/>
  <c r="S81" s="1"/>
  <c r="AG81"/>
  <c r="AH81"/>
  <c r="CV81" s="1"/>
  <c r="U81" s="1"/>
  <c r="AI81"/>
  <c r="AJ81"/>
  <c r="CX81" s="1"/>
  <c r="W81" s="1"/>
  <c r="CQ81"/>
  <c r="CR81"/>
  <c r="CS81"/>
  <c r="CU81"/>
  <c r="T81" s="1"/>
  <c r="CW81"/>
  <c r="V81" s="1"/>
  <c r="FR81"/>
  <c r="GL81"/>
  <c r="GO81"/>
  <c r="GP81"/>
  <c r="GV81"/>
  <c r="GX81"/>
  <c r="HC81"/>
  <c r="I82"/>
  <c r="Q82" s="1"/>
  <c r="P82"/>
  <c r="R82"/>
  <c r="GK82" s="1"/>
  <c r="AC82"/>
  <c r="AD82"/>
  <c r="AB82" s="1"/>
  <c r="AE82"/>
  <c r="AF82"/>
  <c r="S82" s="1"/>
  <c r="AG82"/>
  <c r="AH82"/>
  <c r="CV82" s="1"/>
  <c r="U82" s="1"/>
  <c r="AI82"/>
  <c r="AJ82"/>
  <c r="CX82" s="1"/>
  <c r="W82" s="1"/>
  <c r="CQ82"/>
  <c r="CR82"/>
  <c r="CS82"/>
  <c r="CU82"/>
  <c r="T82" s="1"/>
  <c r="CW82"/>
  <c r="V82" s="1"/>
  <c r="FR82"/>
  <c r="GL82"/>
  <c r="GO82"/>
  <c r="GP82"/>
  <c r="GV82"/>
  <c r="HC82" s="1"/>
  <c r="GX82" s="1"/>
  <c r="I83"/>
  <c r="Q83" s="1"/>
  <c r="R83"/>
  <c r="GK83" s="1"/>
  <c r="AC83"/>
  <c r="AD83"/>
  <c r="AE83"/>
  <c r="AF83"/>
  <c r="S83" s="1"/>
  <c r="AG83"/>
  <c r="AH83"/>
  <c r="CV83" s="1"/>
  <c r="U83" s="1"/>
  <c r="AI83"/>
  <c r="AJ83"/>
  <c r="CX83" s="1"/>
  <c r="W83" s="1"/>
  <c r="CQ83"/>
  <c r="CR83"/>
  <c r="CS83"/>
  <c r="CU83"/>
  <c r="T83" s="1"/>
  <c r="CW83"/>
  <c r="V83" s="1"/>
  <c r="FR83"/>
  <c r="GL83"/>
  <c r="GO83"/>
  <c r="GP83"/>
  <c r="GV83"/>
  <c r="GX83"/>
  <c r="HC83"/>
  <c r="I84"/>
  <c r="Q84" s="1"/>
  <c r="P84"/>
  <c r="CP84" s="1"/>
  <c r="O84" s="1"/>
  <c r="R84"/>
  <c r="GK84" s="1"/>
  <c r="T84"/>
  <c r="AC84"/>
  <c r="AD84"/>
  <c r="AB84" s="1"/>
  <c r="AE84"/>
  <c r="AF84"/>
  <c r="S84" s="1"/>
  <c r="CZ84" s="1"/>
  <c r="Y84" s="1"/>
  <c r="AG84"/>
  <c r="AH84"/>
  <c r="CV84" s="1"/>
  <c r="U84" s="1"/>
  <c r="AI84"/>
  <c r="AJ84"/>
  <c r="CX84" s="1"/>
  <c r="W84" s="1"/>
  <c r="CQ84"/>
  <c r="CR84"/>
  <c r="CS84"/>
  <c r="CU84"/>
  <c r="CW84"/>
  <c r="V84" s="1"/>
  <c r="CY84"/>
  <c r="X84" s="1"/>
  <c r="FR84"/>
  <c r="GL84"/>
  <c r="GO84"/>
  <c r="GP84"/>
  <c r="GV84"/>
  <c r="HC84" s="1"/>
  <c r="GX84" s="1"/>
  <c r="I85"/>
  <c r="R85"/>
  <c r="GK85" s="1"/>
  <c r="V85"/>
  <c r="AC85"/>
  <c r="AD85"/>
  <c r="AE85"/>
  <c r="AF85"/>
  <c r="AG85"/>
  <c r="AH85"/>
  <c r="CV85" s="1"/>
  <c r="U85" s="1"/>
  <c r="AI85"/>
  <c r="AJ85"/>
  <c r="CX85" s="1"/>
  <c r="W85" s="1"/>
  <c r="CQ85"/>
  <c r="CR85"/>
  <c r="CS85"/>
  <c r="CU85"/>
  <c r="T85" s="1"/>
  <c r="CW85"/>
  <c r="FR85"/>
  <c r="GL85"/>
  <c r="GO85"/>
  <c r="GP85"/>
  <c r="GV85"/>
  <c r="HC85" s="1"/>
  <c r="GX85" s="1"/>
  <c r="I86"/>
  <c r="P86"/>
  <c r="AC86"/>
  <c r="AE86"/>
  <c r="R86" s="1"/>
  <c r="GK86" s="1"/>
  <c r="AF86"/>
  <c r="S86" s="1"/>
  <c r="AG86"/>
  <c r="AH86"/>
  <c r="AI86"/>
  <c r="CW86" s="1"/>
  <c r="V86" s="1"/>
  <c r="AJ86"/>
  <c r="CX86" s="1"/>
  <c r="W86" s="1"/>
  <c r="CQ86"/>
  <c r="CR86"/>
  <c r="CU86"/>
  <c r="T86" s="1"/>
  <c r="CV86"/>
  <c r="U86" s="1"/>
  <c r="FR86"/>
  <c r="GL86"/>
  <c r="GO86"/>
  <c r="GP86"/>
  <c r="GV86"/>
  <c r="HC86" s="1"/>
  <c r="GX86" s="1"/>
  <c r="I87"/>
  <c r="K87"/>
  <c r="R87"/>
  <c r="GK87" s="1"/>
  <c r="AC87"/>
  <c r="P87" s="1"/>
  <c r="AE87"/>
  <c r="AD87" s="1"/>
  <c r="AB87" s="1"/>
  <c r="AF87"/>
  <c r="S87" s="1"/>
  <c r="AG87"/>
  <c r="CU87" s="1"/>
  <c r="T87" s="1"/>
  <c r="AH87"/>
  <c r="AI87"/>
  <c r="AJ87"/>
  <c r="CX87" s="1"/>
  <c r="W87" s="1"/>
  <c r="CR87"/>
  <c r="CS87"/>
  <c r="CV87"/>
  <c r="U87" s="1"/>
  <c r="CW87"/>
  <c r="V87" s="1"/>
  <c r="FR87"/>
  <c r="GL87"/>
  <c r="GO87"/>
  <c r="GP87"/>
  <c r="GV87"/>
  <c r="GX87"/>
  <c r="HC87"/>
  <c r="I88"/>
  <c r="K88"/>
  <c r="R88"/>
  <c r="S88"/>
  <c r="CZ88" s="1"/>
  <c r="Y88" s="1"/>
  <c r="AC88"/>
  <c r="P88" s="1"/>
  <c r="CP88" s="1"/>
  <c r="O88" s="1"/>
  <c r="AD88"/>
  <c r="AE88"/>
  <c r="Q88" s="1"/>
  <c r="AF88"/>
  <c r="AG88"/>
  <c r="CU88" s="1"/>
  <c r="T88" s="1"/>
  <c r="AH88"/>
  <c r="CV88" s="1"/>
  <c r="U88" s="1"/>
  <c r="AI88"/>
  <c r="AJ88"/>
  <c r="CR88"/>
  <c r="CS88"/>
  <c r="CT88"/>
  <c r="CW88"/>
  <c r="V88" s="1"/>
  <c r="CX88"/>
  <c r="W88" s="1"/>
  <c r="FR88"/>
  <c r="GK88"/>
  <c r="GL88"/>
  <c r="GO88"/>
  <c r="GP88"/>
  <c r="GV88"/>
  <c r="HC88"/>
  <c r="GX88" s="1"/>
  <c r="R89"/>
  <c r="GK89" s="1"/>
  <c r="AC89"/>
  <c r="P89" s="1"/>
  <c r="AE89"/>
  <c r="AD89" s="1"/>
  <c r="AB89" s="1"/>
  <c r="AF89"/>
  <c r="S89" s="1"/>
  <c r="AG89"/>
  <c r="CU89" s="1"/>
  <c r="T89" s="1"/>
  <c r="AH89"/>
  <c r="AI89"/>
  <c r="AJ89"/>
  <c r="CX89" s="1"/>
  <c r="W89" s="1"/>
  <c r="CR89"/>
  <c r="CS89"/>
  <c r="CV89"/>
  <c r="U89" s="1"/>
  <c r="CW89"/>
  <c r="V89" s="1"/>
  <c r="FR89"/>
  <c r="GL89"/>
  <c r="GO89"/>
  <c r="GP89"/>
  <c r="GV89"/>
  <c r="GX89"/>
  <c r="HC89"/>
  <c r="P90"/>
  <c r="AC90"/>
  <c r="AE90"/>
  <c r="R90" s="1"/>
  <c r="GK90" s="1"/>
  <c r="AF90"/>
  <c r="S90" s="1"/>
  <c r="AG90"/>
  <c r="AH90"/>
  <c r="AI90"/>
  <c r="CW90" s="1"/>
  <c r="V90" s="1"/>
  <c r="AJ90"/>
  <c r="CX90" s="1"/>
  <c r="W90" s="1"/>
  <c r="CQ90"/>
  <c r="CR90"/>
  <c r="CU90"/>
  <c r="T90" s="1"/>
  <c r="CV90"/>
  <c r="U90" s="1"/>
  <c r="FR90"/>
  <c r="GL90"/>
  <c r="GO90"/>
  <c r="GP90"/>
  <c r="GV90"/>
  <c r="HC90" s="1"/>
  <c r="GX90" s="1"/>
  <c r="C91"/>
  <c r="D91"/>
  <c r="I91"/>
  <c r="S91" s="1"/>
  <c r="K91"/>
  <c r="P91"/>
  <c r="AC91"/>
  <c r="AB91" s="1"/>
  <c r="AD91"/>
  <c r="AE91"/>
  <c r="R91" s="1"/>
  <c r="GK91" s="1"/>
  <c r="AF91"/>
  <c r="AG91"/>
  <c r="AH91"/>
  <c r="CV91" s="1"/>
  <c r="U91" s="1"/>
  <c r="AI91"/>
  <c r="CW91" s="1"/>
  <c r="V91" s="1"/>
  <c r="AJ91"/>
  <c r="CQ91"/>
  <c r="CR91"/>
  <c r="CT91"/>
  <c r="CU91"/>
  <c r="T91" s="1"/>
  <c r="CX91"/>
  <c r="W91" s="1"/>
  <c r="FR91"/>
  <c r="GL91"/>
  <c r="GO91"/>
  <c r="GP91"/>
  <c r="GV91"/>
  <c r="HC91" s="1"/>
  <c r="GX91" s="1"/>
  <c r="C92"/>
  <c r="D92"/>
  <c r="I92"/>
  <c r="K92"/>
  <c r="R92"/>
  <c r="S92"/>
  <c r="CZ92" s="1"/>
  <c r="Y92" s="1"/>
  <c r="AC92"/>
  <c r="P92" s="1"/>
  <c r="AD92"/>
  <c r="AE92"/>
  <c r="Q92" s="1"/>
  <c r="AF92"/>
  <c r="AG92"/>
  <c r="CU92" s="1"/>
  <c r="T92" s="1"/>
  <c r="AH92"/>
  <c r="CV92" s="1"/>
  <c r="U92" s="1"/>
  <c r="AI92"/>
  <c r="AJ92"/>
  <c r="CR92"/>
  <c r="CS92"/>
  <c r="CT92"/>
  <c r="CW92"/>
  <c r="V92" s="1"/>
  <c r="CX92"/>
  <c r="W92" s="1"/>
  <c r="FR92"/>
  <c r="GK92"/>
  <c r="GL92"/>
  <c r="GO92"/>
  <c r="GP92"/>
  <c r="GV92"/>
  <c r="HC92"/>
  <c r="GX92" s="1"/>
  <c r="C93"/>
  <c r="D93"/>
  <c r="I93"/>
  <c r="K93"/>
  <c r="R93"/>
  <c r="GK93" s="1"/>
  <c r="AC93"/>
  <c r="P93" s="1"/>
  <c r="AE93"/>
  <c r="AD93" s="1"/>
  <c r="AB93" s="1"/>
  <c r="AF93"/>
  <c r="S93" s="1"/>
  <c r="AG93"/>
  <c r="CU93" s="1"/>
  <c r="T93" s="1"/>
  <c r="AH93"/>
  <c r="AI93"/>
  <c r="AJ93"/>
  <c r="CX93" s="1"/>
  <c r="W93" s="1"/>
  <c r="CR93"/>
  <c r="CS93"/>
  <c r="CV93"/>
  <c r="U93" s="1"/>
  <c r="CW93"/>
  <c r="V93" s="1"/>
  <c r="FR93"/>
  <c r="BY98" s="1"/>
  <c r="GL93"/>
  <c r="GO93"/>
  <c r="GP93"/>
  <c r="GV93"/>
  <c r="GX93"/>
  <c r="HC93"/>
  <c r="C94"/>
  <c r="D94"/>
  <c r="I94"/>
  <c r="P94" s="1"/>
  <c r="K94"/>
  <c r="AC94"/>
  <c r="AE94"/>
  <c r="R94" s="1"/>
  <c r="GK94" s="1"/>
  <c r="AF94"/>
  <c r="S94" s="1"/>
  <c r="AG94"/>
  <c r="AH94"/>
  <c r="AI94"/>
  <c r="CW94" s="1"/>
  <c r="V94" s="1"/>
  <c r="AJ94"/>
  <c r="CX94" s="1"/>
  <c r="W94" s="1"/>
  <c r="CQ94"/>
  <c r="CR94"/>
  <c r="CU94"/>
  <c r="T94" s="1"/>
  <c r="CV94"/>
  <c r="U94" s="1"/>
  <c r="FR94"/>
  <c r="GL94"/>
  <c r="GO94"/>
  <c r="GP94"/>
  <c r="GV94"/>
  <c r="HC94" s="1"/>
  <c r="GX94" s="1"/>
  <c r="D95"/>
  <c r="I95"/>
  <c r="P95" s="1"/>
  <c r="K95"/>
  <c r="AC95"/>
  <c r="AE95"/>
  <c r="R95" s="1"/>
  <c r="GK95" s="1"/>
  <c r="AF95"/>
  <c r="S95" s="1"/>
  <c r="AG95"/>
  <c r="AH95"/>
  <c r="AI95"/>
  <c r="CW95" s="1"/>
  <c r="V95" s="1"/>
  <c r="AJ95"/>
  <c r="CX95" s="1"/>
  <c r="W95" s="1"/>
  <c r="CQ95"/>
  <c r="CR95"/>
  <c r="CU95"/>
  <c r="T95" s="1"/>
  <c r="CV95"/>
  <c r="U95" s="1"/>
  <c r="FR95"/>
  <c r="GL95"/>
  <c r="GO95"/>
  <c r="GP95"/>
  <c r="GV95"/>
  <c r="HC95" s="1"/>
  <c r="GX95" s="1"/>
  <c r="D96"/>
  <c r="I96"/>
  <c r="P96" s="1"/>
  <c r="K96"/>
  <c r="AC96"/>
  <c r="AE96"/>
  <c r="R96" s="1"/>
  <c r="GK96" s="1"/>
  <c r="AF96"/>
  <c r="S96" s="1"/>
  <c r="AG96"/>
  <c r="AH96"/>
  <c r="AI96"/>
  <c r="CW96" s="1"/>
  <c r="V96" s="1"/>
  <c r="AJ96"/>
  <c r="CX96" s="1"/>
  <c r="W96" s="1"/>
  <c r="CQ96"/>
  <c r="CR96"/>
  <c r="CU96"/>
  <c r="T96" s="1"/>
  <c r="CV96"/>
  <c r="U96" s="1"/>
  <c r="FR96"/>
  <c r="GL96"/>
  <c r="GO96"/>
  <c r="GP96"/>
  <c r="GV96"/>
  <c r="HC96" s="1"/>
  <c r="GX96" s="1"/>
  <c r="B98"/>
  <c r="B73" s="1"/>
  <c r="C98"/>
  <c r="C73" s="1"/>
  <c r="D98"/>
  <c r="D73" s="1"/>
  <c r="F98"/>
  <c r="F73" s="1"/>
  <c r="G98"/>
  <c r="G73" s="1"/>
  <c r="BX98"/>
  <c r="BX73" s="1"/>
  <c r="BZ98"/>
  <c r="BZ73" s="1"/>
  <c r="CC98"/>
  <c r="CC73" s="1"/>
  <c r="CD98"/>
  <c r="CD73" s="1"/>
  <c r="CK98"/>
  <c r="CK73" s="1"/>
  <c r="CL98"/>
  <c r="CL73" s="1"/>
  <c r="CM98"/>
  <c r="CM73" s="1"/>
  <c r="FP98"/>
  <c r="FP73" s="1"/>
  <c r="FQ98"/>
  <c r="FQ73" s="1"/>
  <c r="FR98"/>
  <c r="FR73" s="1"/>
  <c r="FU98"/>
  <c r="FU73" s="1"/>
  <c r="FV98"/>
  <c r="FV73" s="1"/>
  <c r="GC98"/>
  <c r="GC73" s="1"/>
  <c r="GD98"/>
  <c r="GD73" s="1"/>
  <c r="GE98"/>
  <c r="GE73" s="1"/>
  <c r="D128"/>
  <c r="E130"/>
  <c r="Z130"/>
  <c r="AA130"/>
  <c r="AM130"/>
  <c r="AN130"/>
  <c r="BE130"/>
  <c r="BF130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W130"/>
  <c r="CN130"/>
  <c r="CO130"/>
  <c r="CP130"/>
  <c r="CQ130"/>
  <c r="CR130"/>
  <c r="CS130"/>
  <c r="CT130"/>
  <c r="CU130"/>
  <c r="CV130"/>
  <c r="CW130"/>
  <c r="CX130"/>
  <c r="CY130"/>
  <c r="CZ130"/>
  <c r="DA130"/>
  <c r="DB130"/>
  <c r="DC130"/>
  <c r="DD130"/>
  <c r="DE130"/>
  <c r="DF130"/>
  <c r="DR130"/>
  <c r="DS130"/>
  <c r="EE130"/>
  <c r="EF130"/>
  <c r="EW130"/>
  <c r="EX130"/>
  <c r="EY130"/>
  <c r="EZ130"/>
  <c r="FA130"/>
  <c r="FB130"/>
  <c r="FC130"/>
  <c r="FD130"/>
  <c r="FE130"/>
  <c r="FF130"/>
  <c r="FG130"/>
  <c r="FH130"/>
  <c r="FI130"/>
  <c r="FJ130"/>
  <c r="FK130"/>
  <c r="FL130"/>
  <c r="FM130"/>
  <c r="FN130"/>
  <c r="FO130"/>
  <c r="GF130"/>
  <c r="GG130"/>
  <c r="GH130"/>
  <c r="GI130"/>
  <c r="GJ130"/>
  <c r="GK130"/>
  <c r="GL130"/>
  <c r="GM130"/>
  <c r="GN130"/>
  <c r="GO130"/>
  <c r="GP130"/>
  <c r="GQ130"/>
  <c r="GR130"/>
  <c r="GS130"/>
  <c r="GT130"/>
  <c r="GU130"/>
  <c r="GV130"/>
  <c r="GW130"/>
  <c r="GX130"/>
  <c r="C132"/>
  <c r="D132"/>
  <c r="P132"/>
  <c r="S132"/>
  <c r="AC132"/>
  <c r="AB132" s="1"/>
  <c r="AD132"/>
  <c r="AE132"/>
  <c r="R132" s="1"/>
  <c r="AF132"/>
  <c r="AG132"/>
  <c r="AH132"/>
  <c r="CV132" s="1"/>
  <c r="U132" s="1"/>
  <c r="AI132"/>
  <c r="CW132" s="1"/>
  <c r="V132" s="1"/>
  <c r="AJ132"/>
  <c r="CQ132"/>
  <c r="CR132"/>
  <c r="CT132"/>
  <c r="CU132"/>
  <c r="T132" s="1"/>
  <c r="CX132"/>
  <c r="W132" s="1"/>
  <c r="CY132"/>
  <c r="X132" s="1"/>
  <c r="CZ132"/>
  <c r="Y132" s="1"/>
  <c r="FR132"/>
  <c r="GL132"/>
  <c r="GO132"/>
  <c r="GP132"/>
  <c r="GV132"/>
  <c r="HC132" s="1"/>
  <c r="GX132" s="1"/>
  <c r="C133"/>
  <c r="D133"/>
  <c r="P133"/>
  <c r="AC133"/>
  <c r="AE133"/>
  <c r="R133" s="1"/>
  <c r="AF133"/>
  <c r="S133" s="1"/>
  <c r="AG133"/>
  <c r="AH133"/>
  <c r="AI133"/>
  <c r="CW133" s="1"/>
  <c r="V133" s="1"/>
  <c r="AJ133"/>
  <c r="CX133" s="1"/>
  <c r="W133" s="1"/>
  <c r="CQ133"/>
  <c r="CR133"/>
  <c r="CU133"/>
  <c r="T133" s="1"/>
  <c r="CV133"/>
  <c r="U133" s="1"/>
  <c r="FR133"/>
  <c r="GL133"/>
  <c r="GO133"/>
  <c r="GP133"/>
  <c r="GV133"/>
  <c r="HC133" s="1"/>
  <c r="GX133" s="1"/>
  <c r="C134"/>
  <c r="D134"/>
  <c r="I134"/>
  <c r="S134" s="1"/>
  <c r="K134"/>
  <c r="P134"/>
  <c r="AC134"/>
  <c r="AB134" s="1"/>
  <c r="AD134"/>
  <c r="AE134"/>
  <c r="R134" s="1"/>
  <c r="GK134" s="1"/>
  <c r="AF134"/>
  <c r="AG134"/>
  <c r="AH134"/>
  <c r="CV134" s="1"/>
  <c r="U134" s="1"/>
  <c r="AI134"/>
  <c r="CW134" s="1"/>
  <c r="V134" s="1"/>
  <c r="AJ134"/>
  <c r="CQ134"/>
  <c r="CR134"/>
  <c r="CT134"/>
  <c r="CU134"/>
  <c r="T134" s="1"/>
  <c r="CX134"/>
  <c r="W134" s="1"/>
  <c r="FR134"/>
  <c r="GL134"/>
  <c r="GO134"/>
  <c r="GP134"/>
  <c r="GV134"/>
  <c r="HC134" s="1"/>
  <c r="GX134" s="1"/>
  <c r="C135"/>
  <c r="D135"/>
  <c r="I135"/>
  <c r="K135"/>
  <c r="R135"/>
  <c r="S135"/>
  <c r="CZ135" s="1"/>
  <c r="Y135" s="1"/>
  <c r="AC135"/>
  <c r="P135" s="1"/>
  <c r="AD135"/>
  <c r="AE135"/>
  <c r="Q135" s="1"/>
  <c r="AF135"/>
  <c r="AG135"/>
  <c r="CU135" s="1"/>
  <c r="T135" s="1"/>
  <c r="AH135"/>
  <c r="CV135" s="1"/>
  <c r="U135" s="1"/>
  <c r="AI135"/>
  <c r="AJ135"/>
  <c r="CR135"/>
  <c r="CS135"/>
  <c r="CT135"/>
  <c r="CW135"/>
  <c r="V135" s="1"/>
  <c r="CX135"/>
  <c r="W135" s="1"/>
  <c r="FR135"/>
  <c r="GK135"/>
  <c r="GL135"/>
  <c r="GO135"/>
  <c r="GP135"/>
  <c r="GV135"/>
  <c r="HC135"/>
  <c r="GX135" s="1"/>
  <c r="I136"/>
  <c r="P136" s="1"/>
  <c r="AC136"/>
  <c r="AE136"/>
  <c r="R136" s="1"/>
  <c r="GK136" s="1"/>
  <c r="AF136"/>
  <c r="S136" s="1"/>
  <c r="AG136"/>
  <c r="AH136"/>
  <c r="AI136"/>
  <c r="CW136" s="1"/>
  <c r="V136" s="1"/>
  <c r="AJ136"/>
  <c r="CX136" s="1"/>
  <c r="W136" s="1"/>
  <c r="CQ136"/>
  <c r="CR136"/>
  <c r="CU136"/>
  <c r="T136" s="1"/>
  <c r="CV136"/>
  <c r="U136" s="1"/>
  <c r="FR136"/>
  <c r="GL136"/>
  <c r="GO136"/>
  <c r="GP136"/>
  <c r="GV136"/>
  <c r="HC136" s="1"/>
  <c r="GX136" s="1"/>
  <c r="I137"/>
  <c r="Q137" s="1"/>
  <c r="R137"/>
  <c r="S137"/>
  <c r="CZ137" s="1"/>
  <c r="Y137" s="1"/>
  <c r="AC137"/>
  <c r="P137" s="1"/>
  <c r="AD137"/>
  <c r="AE137"/>
  <c r="AF137"/>
  <c r="AG137"/>
  <c r="CU137" s="1"/>
  <c r="T137" s="1"/>
  <c r="AH137"/>
  <c r="CV137" s="1"/>
  <c r="U137" s="1"/>
  <c r="AI137"/>
  <c r="AJ137"/>
  <c r="CR137"/>
  <c r="CS137"/>
  <c r="CT137"/>
  <c r="CW137"/>
  <c r="V137" s="1"/>
  <c r="CX137"/>
  <c r="W137" s="1"/>
  <c r="FR137"/>
  <c r="GK137"/>
  <c r="GL137"/>
  <c r="GO137"/>
  <c r="GP137"/>
  <c r="GV137"/>
  <c r="HC137"/>
  <c r="GX137" s="1"/>
  <c r="I138"/>
  <c r="P138"/>
  <c r="AC138"/>
  <c r="AE138"/>
  <c r="R138" s="1"/>
  <c r="GK138" s="1"/>
  <c r="AF138"/>
  <c r="S138" s="1"/>
  <c r="AG138"/>
  <c r="AH138"/>
  <c r="AI138"/>
  <c r="CW138" s="1"/>
  <c r="V138" s="1"/>
  <c r="AJ138"/>
  <c r="CX138" s="1"/>
  <c r="W138" s="1"/>
  <c r="CQ138"/>
  <c r="CR138"/>
  <c r="CU138"/>
  <c r="T138" s="1"/>
  <c r="CV138"/>
  <c r="U138" s="1"/>
  <c r="FR138"/>
  <c r="GL138"/>
  <c r="GO138"/>
  <c r="GP138"/>
  <c r="GV138"/>
  <c r="HC138" s="1"/>
  <c r="GX138" s="1"/>
  <c r="I139"/>
  <c r="Q139" s="1"/>
  <c r="R139"/>
  <c r="S139"/>
  <c r="CZ139" s="1"/>
  <c r="Y139" s="1"/>
  <c r="AC139"/>
  <c r="P139" s="1"/>
  <c r="CP139" s="1"/>
  <c r="O139" s="1"/>
  <c r="AD139"/>
  <c r="AE139"/>
  <c r="AF139"/>
  <c r="AG139"/>
  <c r="CU139" s="1"/>
  <c r="T139" s="1"/>
  <c r="AH139"/>
  <c r="CV139" s="1"/>
  <c r="U139" s="1"/>
  <c r="AI139"/>
  <c r="AJ139"/>
  <c r="CR139"/>
  <c r="CS139"/>
  <c r="CT139"/>
  <c r="CW139"/>
  <c r="V139" s="1"/>
  <c r="CX139"/>
  <c r="W139" s="1"/>
  <c r="FR139"/>
  <c r="GK139"/>
  <c r="GL139"/>
  <c r="GO139"/>
  <c r="GP139"/>
  <c r="GV139"/>
  <c r="HC139"/>
  <c r="GX139" s="1"/>
  <c r="I140"/>
  <c r="P140"/>
  <c r="AC140"/>
  <c r="AE140"/>
  <c r="R140" s="1"/>
  <c r="GK140" s="1"/>
  <c r="AF140"/>
  <c r="S140" s="1"/>
  <c r="AG140"/>
  <c r="AH140"/>
  <c r="AI140"/>
  <c r="CW140" s="1"/>
  <c r="V140" s="1"/>
  <c r="AJ140"/>
  <c r="CX140" s="1"/>
  <c r="W140" s="1"/>
  <c r="CQ140"/>
  <c r="CR140"/>
  <c r="CU140"/>
  <c r="T140" s="1"/>
  <c r="CV140"/>
  <c r="U140" s="1"/>
  <c r="FR140"/>
  <c r="GL140"/>
  <c r="GO140"/>
  <c r="GP140"/>
  <c r="GV140"/>
  <c r="HC140" s="1"/>
  <c r="GX140" s="1"/>
  <c r="I141"/>
  <c r="Q141" s="1"/>
  <c r="R141"/>
  <c r="S141"/>
  <c r="CZ141" s="1"/>
  <c r="Y141" s="1"/>
  <c r="AC141"/>
  <c r="P141" s="1"/>
  <c r="CP141" s="1"/>
  <c r="O141" s="1"/>
  <c r="AD141"/>
  <c r="AE141"/>
  <c r="AF141"/>
  <c r="AG141"/>
  <c r="CU141" s="1"/>
  <c r="T141" s="1"/>
  <c r="AH141"/>
  <c r="CV141" s="1"/>
  <c r="U141" s="1"/>
  <c r="AI141"/>
  <c r="AJ141"/>
  <c r="CR141"/>
  <c r="CS141"/>
  <c r="CT141"/>
  <c r="CW141"/>
  <c r="V141" s="1"/>
  <c r="CX141"/>
  <c r="W141" s="1"/>
  <c r="FR141"/>
  <c r="GK141"/>
  <c r="GL141"/>
  <c r="GO141"/>
  <c r="GP141"/>
  <c r="GV141"/>
  <c r="HC141"/>
  <c r="GX141" s="1"/>
  <c r="C142"/>
  <c r="D142"/>
  <c r="I142"/>
  <c r="K142"/>
  <c r="R142"/>
  <c r="GK142" s="1"/>
  <c r="AC142"/>
  <c r="P142" s="1"/>
  <c r="AE142"/>
  <c r="AD142" s="1"/>
  <c r="AB142" s="1"/>
  <c r="AF142"/>
  <c r="S142" s="1"/>
  <c r="AG142"/>
  <c r="CU142" s="1"/>
  <c r="T142" s="1"/>
  <c r="AH142"/>
  <c r="AI142"/>
  <c r="AJ142"/>
  <c r="CX142" s="1"/>
  <c r="W142" s="1"/>
  <c r="CR142"/>
  <c r="CS142"/>
  <c r="CV142"/>
  <c r="U142" s="1"/>
  <c r="CW142"/>
  <c r="V142" s="1"/>
  <c r="FR142"/>
  <c r="GL142"/>
  <c r="GO142"/>
  <c r="GP142"/>
  <c r="GV142"/>
  <c r="HC142" s="1"/>
  <c r="GX142" s="1"/>
  <c r="C143"/>
  <c r="D143"/>
  <c r="I143"/>
  <c r="P143" s="1"/>
  <c r="K143"/>
  <c r="AC143"/>
  <c r="AE143"/>
  <c r="R143" s="1"/>
  <c r="GK143" s="1"/>
  <c r="AF143"/>
  <c r="S143" s="1"/>
  <c r="AG143"/>
  <c r="AH143"/>
  <c r="AI143"/>
  <c r="CW143" s="1"/>
  <c r="V143" s="1"/>
  <c r="AJ143"/>
  <c r="CX143" s="1"/>
  <c r="W143" s="1"/>
  <c r="CQ143"/>
  <c r="CR143"/>
  <c r="CU143"/>
  <c r="T143" s="1"/>
  <c r="CV143"/>
  <c r="U143" s="1"/>
  <c r="FR143"/>
  <c r="GL143"/>
  <c r="GO143"/>
  <c r="GP143"/>
  <c r="GV143"/>
  <c r="HC143" s="1"/>
  <c r="GX143" s="1"/>
  <c r="I144"/>
  <c r="Q144" s="1"/>
  <c r="R144"/>
  <c r="S144"/>
  <c r="CZ144" s="1"/>
  <c r="Y144" s="1"/>
  <c r="AC144"/>
  <c r="P144" s="1"/>
  <c r="CP144" s="1"/>
  <c r="O144" s="1"/>
  <c r="AD144"/>
  <c r="AE144"/>
  <c r="AF144"/>
  <c r="AG144"/>
  <c r="CU144" s="1"/>
  <c r="T144" s="1"/>
  <c r="AH144"/>
  <c r="CV144" s="1"/>
  <c r="U144" s="1"/>
  <c r="AI144"/>
  <c r="AJ144"/>
  <c r="CR144"/>
  <c r="CS144"/>
  <c r="CT144"/>
  <c r="CW144"/>
  <c r="V144" s="1"/>
  <c r="CX144"/>
  <c r="W144" s="1"/>
  <c r="FR144"/>
  <c r="GK144"/>
  <c r="GL144"/>
  <c r="GO144"/>
  <c r="GP144"/>
  <c r="GV144"/>
  <c r="HC144"/>
  <c r="GX144" s="1"/>
  <c r="AC145"/>
  <c r="AE145"/>
  <c r="AF145"/>
  <c r="AG145"/>
  <c r="AH145"/>
  <c r="AI145"/>
  <c r="CW145" s="1"/>
  <c r="AJ145"/>
  <c r="CX145" s="1"/>
  <c r="CQ145"/>
  <c r="CR145"/>
  <c r="CU145"/>
  <c r="CV145"/>
  <c r="FR145"/>
  <c r="GL145"/>
  <c r="GO145"/>
  <c r="GP145"/>
  <c r="GV145"/>
  <c r="HC145" s="1"/>
  <c r="I146"/>
  <c r="Q146" s="1"/>
  <c r="R146"/>
  <c r="S146"/>
  <c r="CZ146" s="1"/>
  <c r="Y146" s="1"/>
  <c r="AC146"/>
  <c r="P146" s="1"/>
  <c r="CP146" s="1"/>
  <c r="O146" s="1"/>
  <c r="AD146"/>
  <c r="AE146"/>
  <c r="AF146"/>
  <c r="AG146"/>
  <c r="CU146" s="1"/>
  <c r="T146" s="1"/>
  <c r="AH146"/>
  <c r="AI146"/>
  <c r="AJ146"/>
  <c r="CR146"/>
  <c r="CS146"/>
  <c r="CT146"/>
  <c r="CV146"/>
  <c r="U146" s="1"/>
  <c r="CW146"/>
  <c r="V146" s="1"/>
  <c r="CX146"/>
  <c r="W146" s="1"/>
  <c r="FR146"/>
  <c r="GK146"/>
  <c r="GL146"/>
  <c r="GO146"/>
  <c r="GP146"/>
  <c r="GV146"/>
  <c r="HC146"/>
  <c r="GX146" s="1"/>
  <c r="AC147"/>
  <c r="AE147"/>
  <c r="AF147"/>
  <c r="AG147"/>
  <c r="AH147"/>
  <c r="AI147"/>
  <c r="CW147" s="1"/>
  <c r="AJ147"/>
  <c r="CQ147"/>
  <c r="CR147"/>
  <c r="CT147"/>
  <c r="CU147"/>
  <c r="CV147"/>
  <c r="CX147"/>
  <c r="FR147"/>
  <c r="GL147"/>
  <c r="GO147"/>
  <c r="GP147"/>
  <c r="GV147"/>
  <c r="HC147" s="1"/>
  <c r="I148"/>
  <c r="Q148" s="1"/>
  <c r="R148"/>
  <c r="S148"/>
  <c r="CZ148" s="1"/>
  <c r="Y148" s="1"/>
  <c r="AC148"/>
  <c r="P148" s="1"/>
  <c r="AE148"/>
  <c r="AD148" s="1"/>
  <c r="AF148"/>
  <c r="AG148"/>
  <c r="CU148" s="1"/>
  <c r="T148" s="1"/>
  <c r="AH148"/>
  <c r="AI148"/>
  <c r="AJ148"/>
  <c r="CR148"/>
  <c r="CS148"/>
  <c r="CT148"/>
  <c r="CV148"/>
  <c r="U148" s="1"/>
  <c r="CW148"/>
  <c r="V148" s="1"/>
  <c r="CX148"/>
  <c r="W148" s="1"/>
  <c r="FR148"/>
  <c r="GK148"/>
  <c r="GL148"/>
  <c r="GO148"/>
  <c r="GP148"/>
  <c r="GV148"/>
  <c r="HC148"/>
  <c r="GX148" s="1"/>
  <c r="AC149"/>
  <c r="AE149"/>
  <c r="AF149"/>
  <c r="AG149"/>
  <c r="AH149"/>
  <c r="AI149"/>
  <c r="CW149" s="1"/>
  <c r="AJ149"/>
  <c r="CQ149"/>
  <c r="CR149"/>
  <c r="CT149"/>
  <c r="CU149"/>
  <c r="CV149"/>
  <c r="CX149"/>
  <c r="FR149"/>
  <c r="GL149"/>
  <c r="GO149"/>
  <c r="GP149"/>
  <c r="GV149"/>
  <c r="HC149" s="1"/>
  <c r="P150"/>
  <c r="S150"/>
  <c r="CZ150" s="1"/>
  <c r="Y150" s="1"/>
  <c r="AC150"/>
  <c r="AB150" s="1"/>
  <c r="AD150"/>
  <c r="AE150"/>
  <c r="R150" s="1"/>
  <c r="GK150" s="1"/>
  <c r="AF150"/>
  <c r="AG150"/>
  <c r="AH150"/>
  <c r="CV150" s="1"/>
  <c r="U150" s="1"/>
  <c r="AI150"/>
  <c r="AJ150"/>
  <c r="CQ150"/>
  <c r="CR150"/>
  <c r="CS150"/>
  <c r="CT150"/>
  <c r="CU150"/>
  <c r="T150" s="1"/>
  <c r="CW150"/>
  <c r="V150" s="1"/>
  <c r="CX150"/>
  <c r="W150" s="1"/>
  <c r="CY150"/>
  <c r="X150" s="1"/>
  <c r="FR150"/>
  <c r="GL150"/>
  <c r="GO150"/>
  <c r="GP150"/>
  <c r="GV150"/>
  <c r="HC150"/>
  <c r="GX150" s="1"/>
  <c r="R151"/>
  <c r="S151"/>
  <c r="CZ151" s="1"/>
  <c r="Y151" s="1"/>
  <c r="AC151"/>
  <c r="P151" s="1"/>
  <c r="AE151"/>
  <c r="Q151" s="1"/>
  <c r="AF151"/>
  <c r="AG151"/>
  <c r="CU151" s="1"/>
  <c r="T151" s="1"/>
  <c r="AH151"/>
  <c r="AI151"/>
  <c r="AJ151"/>
  <c r="CR151"/>
  <c r="CS151"/>
  <c r="CT151"/>
  <c r="CV151"/>
  <c r="U151" s="1"/>
  <c r="CW151"/>
  <c r="V151" s="1"/>
  <c r="CX151"/>
  <c r="W151" s="1"/>
  <c r="FR151"/>
  <c r="GK151"/>
  <c r="GL151"/>
  <c r="GO151"/>
  <c r="GP151"/>
  <c r="GV151"/>
  <c r="HC151"/>
  <c r="GX151" s="1"/>
  <c r="C152"/>
  <c r="D152"/>
  <c r="I152"/>
  <c r="K152"/>
  <c r="R152"/>
  <c r="GK152" s="1"/>
  <c r="AC152"/>
  <c r="P152" s="1"/>
  <c r="AE152"/>
  <c r="AD152" s="1"/>
  <c r="AB152" s="1"/>
  <c r="AF152"/>
  <c r="S152" s="1"/>
  <c r="AG152"/>
  <c r="AH152"/>
  <c r="AI152"/>
  <c r="AJ152"/>
  <c r="CX152" s="1"/>
  <c r="W152" s="1"/>
  <c r="CQ152"/>
  <c r="CR152"/>
  <c r="CS152"/>
  <c r="CU152"/>
  <c r="T152" s="1"/>
  <c r="CV152"/>
  <c r="U152" s="1"/>
  <c r="CW152"/>
  <c r="V152" s="1"/>
  <c r="FR152"/>
  <c r="GL152"/>
  <c r="GO152"/>
  <c r="GP152"/>
  <c r="GV152"/>
  <c r="HC152" s="1"/>
  <c r="GX152" s="1"/>
  <c r="C153"/>
  <c r="D153"/>
  <c r="AC153"/>
  <c r="AE153"/>
  <c r="AF153"/>
  <c r="AG153"/>
  <c r="AH153"/>
  <c r="AI153"/>
  <c r="CW153" s="1"/>
  <c r="AJ153"/>
  <c r="CQ153"/>
  <c r="CR153"/>
  <c r="CT153"/>
  <c r="CU153"/>
  <c r="CV153"/>
  <c r="CX153"/>
  <c r="FR153"/>
  <c r="GL153"/>
  <c r="GO153"/>
  <c r="GP153"/>
  <c r="GV153"/>
  <c r="HC153" s="1"/>
  <c r="C154"/>
  <c r="D154"/>
  <c r="I154"/>
  <c r="K154"/>
  <c r="P154"/>
  <c r="CP154" s="1"/>
  <c r="O154" s="1"/>
  <c r="R154"/>
  <c r="S154"/>
  <c r="CZ154" s="1"/>
  <c r="Y154" s="1"/>
  <c r="AC154"/>
  <c r="AB154" s="1"/>
  <c r="AD154"/>
  <c r="AE154"/>
  <c r="Q154" s="1"/>
  <c r="AF154"/>
  <c r="AG154"/>
  <c r="AH154"/>
  <c r="CV154" s="1"/>
  <c r="U154" s="1"/>
  <c r="AI154"/>
  <c r="AJ154"/>
  <c r="CQ154"/>
  <c r="CR154"/>
  <c r="CS154"/>
  <c r="CT154"/>
  <c r="CU154"/>
  <c r="T154" s="1"/>
  <c r="CW154"/>
  <c r="V154" s="1"/>
  <c r="CX154"/>
  <c r="W154" s="1"/>
  <c r="CY154"/>
  <c r="X154" s="1"/>
  <c r="FR154"/>
  <c r="GK154"/>
  <c r="GL154"/>
  <c r="GO154"/>
  <c r="GP154"/>
  <c r="GV154"/>
  <c r="HC154"/>
  <c r="GX154" s="1"/>
  <c r="C155"/>
  <c r="D155"/>
  <c r="AC155"/>
  <c r="AE155"/>
  <c r="AD155" s="1"/>
  <c r="AF155"/>
  <c r="AG155"/>
  <c r="CU155" s="1"/>
  <c r="AH155"/>
  <c r="AI155"/>
  <c r="AJ155"/>
  <c r="CR155"/>
  <c r="CS155"/>
  <c r="CT155"/>
  <c r="CV155"/>
  <c r="CW155"/>
  <c r="CX155"/>
  <c r="FR155"/>
  <c r="GL155"/>
  <c r="GO155"/>
  <c r="FU159" s="1"/>
  <c r="GP155"/>
  <c r="GV155"/>
  <c r="HC155"/>
  <c r="C156"/>
  <c r="D156"/>
  <c r="P156"/>
  <c r="R156"/>
  <c r="S156"/>
  <c r="CZ156" s="1"/>
  <c r="Y156" s="1"/>
  <c r="AC156"/>
  <c r="AB156" s="1"/>
  <c r="AD156"/>
  <c r="AE156"/>
  <c r="Q156" s="1"/>
  <c r="AF156"/>
  <c r="AG156"/>
  <c r="AH156"/>
  <c r="CV156" s="1"/>
  <c r="U156" s="1"/>
  <c r="AI156"/>
  <c r="AJ156"/>
  <c r="CQ156"/>
  <c r="CR156"/>
  <c r="CS156"/>
  <c r="CT156"/>
  <c r="CU156"/>
  <c r="T156" s="1"/>
  <c r="CW156"/>
  <c r="V156" s="1"/>
  <c r="CX156"/>
  <c r="W156" s="1"/>
  <c r="CY156"/>
  <c r="X156" s="1"/>
  <c r="FR156"/>
  <c r="GK156"/>
  <c r="GL156"/>
  <c r="GO156"/>
  <c r="GP156"/>
  <c r="GV156"/>
  <c r="HC156"/>
  <c r="GX156" s="1"/>
  <c r="C157"/>
  <c r="D157"/>
  <c r="P157"/>
  <c r="S157"/>
  <c r="AC157"/>
  <c r="AE157"/>
  <c r="R157" s="1"/>
  <c r="GK157" s="1"/>
  <c r="AF157"/>
  <c r="AG157"/>
  <c r="AH157"/>
  <c r="AI157"/>
  <c r="CW157" s="1"/>
  <c r="V157" s="1"/>
  <c r="AJ157"/>
  <c r="CQ157"/>
  <c r="CR157"/>
  <c r="CT157"/>
  <c r="CU157"/>
  <c r="T157" s="1"/>
  <c r="CV157"/>
  <c r="U157" s="1"/>
  <c r="CX157"/>
  <c r="W157" s="1"/>
  <c r="CY157"/>
  <c r="X157" s="1"/>
  <c r="CZ157"/>
  <c r="Y157" s="1"/>
  <c r="FR157"/>
  <c r="GL157"/>
  <c r="GO157"/>
  <c r="GP157"/>
  <c r="GV157"/>
  <c r="HC157" s="1"/>
  <c r="GX157" s="1"/>
  <c r="B159"/>
  <c r="B130" s="1"/>
  <c r="C159"/>
  <c r="C130" s="1"/>
  <c r="D159"/>
  <c r="D130" s="1"/>
  <c r="F159"/>
  <c r="F130" s="1"/>
  <c r="G159"/>
  <c r="G130" s="1"/>
  <c r="BX159"/>
  <c r="BX130" s="1"/>
  <c r="BY159"/>
  <c r="CI159" s="1"/>
  <c r="BZ159"/>
  <c r="BZ130" s="1"/>
  <c r="CC159"/>
  <c r="CC130" s="1"/>
  <c r="CD159"/>
  <c r="CD130" s="1"/>
  <c r="CK159"/>
  <c r="CK130" s="1"/>
  <c r="CL159"/>
  <c r="CL130" s="1"/>
  <c r="CM159"/>
  <c r="CM130" s="1"/>
  <c r="FP159"/>
  <c r="FP130" s="1"/>
  <c r="FQ159"/>
  <c r="EH159" s="1"/>
  <c r="FR159"/>
  <c r="EI159" s="1"/>
  <c r="FV159"/>
  <c r="EM159" s="1"/>
  <c r="GA159"/>
  <c r="GA130" s="1"/>
  <c r="GC159"/>
  <c r="ET159" s="1"/>
  <c r="GD159"/>
  <c r="EU159" s="1"/>
  <c r="GE159"/>
  <c r="GE130" s="1"/>
  <c r="D189"/>
  <c r="E191"/>
  <c r="Z191"/>
  <c r="AA191"/>
  <c r="AM191"/>
  <c r="AN191"/>
  <c r="BE191"/>
  <c r="BF191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W191"/>
  <c r="CN191"/>
  <c r="CO191"/>
  <c r="CP191"/>
  <c r="CQ191"/>
  <c r="CR191"/>
  <c r="CS191"/>
  <c r="CT191"/>
  <c r="CU191"/>
  <c r="CV191"/>
  <c r="CW191"/>
  <c r="CX191"/>
  <c r="CY191"/>
  <c r="CZ191"/>
  <c r="DA191"/>
  <c r="DB191"/>
  <c r="DC191"/>
  <c r="DD191"/>
  <c r="DE191"/>
  <c r="DF191"/>
  <c r="DR191"/>
  <c r="DS191"/>
  <c r="EE191"/>
  <c r="EF191"/>
  <c r="EW191"/>
  <c r="EX191"/>
  <c r="EY191"/>
  <c r="EZ191"/>
  <c r="FA191"/>
  <c r="FB191"/>
  <c r="FC191"/>
  <c r="FD191"/>
  <c r="FE191"/>
  <c r="FF191"/>
  <c r="FG191"/>
  <c r="FH191"/>
  <c r="FI191"/>
  <c r="FJ191"/>
  <c r="FK191"/>
  <c r="FL191"/>
  <c r="FM191"/>
  <c r="FN191"/>
  <c r="FO191"/>
  <c r="GF191"/>
  <c r="GG191"/>
  <c r="GH191"/>
  <c r="GI191"/>
  <c r="GJ191"/>
  <c r="GK191"/>
  <c r="GL191"/>
  <c r="GM191"/>
  <c r="GN191"/>
  <c r="GO191"/>
  <c r="GP191"/>
  <c r="GQ191"/>
  <c r="GR191"/>
  <c r="GS191"/>
  <c r="GT191"/>
  <c r="GU191"/>
  <c r="GV191"/>
  <c r="GW191"/>
  <c r="GX191"/>
  <c r="D193"/>
  <c r="P193"/>
  <c r="S193"/>
  <c r="AC193"/>
  <c r="AE193"/>
  <c r="R193" s="1"/>
  <c r="GK193" s="1"/>
  <c r="AF193"/>
  <c r="AG193"/>
  <c r="AH193"/>
  <c r="AI193"/>
  <c r="CW193" s="1"/>
  <c r="V193" s="1"/>
  <c r="AJ193"/>
  <c r="CQ193"/>
  <c r="CR193"/>
  <c r="CT193"/>
  <c r="CU193"/>
  <c r="T193" s="1"/>
  <c r="CV193"/>
  <c r="U193" s="1"/>
  <c r="CX193"/>
  <c r="W193" s="1"/>
  <c r="CY193"/>
  <c r="X193" s="1"/>
  <c r="CZ193"/>
  <c r="Y193" s="1"/>
  <c r="FR193"/>
  <c r="GL193"/>
  <c r="GO193"/>
  <c r="GP193"/>
  <c r="GV193"/>
  <c r="HC193" s="1"/>
  <c r="GX193" s="1"/>
  <c r="D194"/>
  <c r="R194"/>
  <c r="S194"/>
  <c r="CZ194" s="1"/>
  <c r="Y194" s="1"/>
  <c r="AC194"/>
  <c r="P194" s="1"/>
  <c r="CP194" s="1"/>
  <c r="O194" s="1"/>
  <c r="AE194"/>
  <c r="Q194" s="1"/>
  <c r="AF194"/>
  <c r="AG194"/>
  <c r="CU194" s="1"/>
  <c r="T194" s="1"/>
  <c r="AH194"/>
  <c r="AI194"/>
  <c r="AJ194"/>
  <c r="CR194"/>
  <c r="CS194"/>
  <c r="CT194"/>
  <c r="CV194"/>
  <c r="U194" s="1"/>
  <c r="CW194"/>
  <c r="V194" s="1"/>
  <c r="CX194"/>
  <c r="W194" s="1"/>
  <c r="FR194"/>
  <c r="GK194"/>
  <c r="GL194"/>
  <c r="GO194"/>
  <c r="GP194"/>
  <c r="GV194"/>
  <c r="HC194"/>
  <c r="GX194" s="1"/>
  <c r="C195"/>
  <c r="D195"/>
  <c r="I195"/>
  <c r="K195"/>
  <c r="R195"/>
  <c r="GK195" s="1"/>
  <c r="AC195"/>
  <c r="AE195"/>
  <c r="AD195" s="1"/>
  <c r="AB195" s="1"/>
  <c r="AF195"/>
  <c r="S195" s="1"/>
  <c r="AG195"/>
  <c r="AH195"/>
  <c r="AI195"/>
  <c r="AJ195"/>
  <c r="CX195" s="1"/>
  <c r="W195" s="1"/>
  <c r="CQ195"/>
  <c r="CR195"/>
  <c r="CS195"/>
  <c r="CU195"/>
  <c r="T195" s="1"/>
  <c r="CV195"/>
  <c r="U195" s="1"/>
  <c r="CW195"/>
  <c r="V195" s="1"/>
  <c r="FR195"/>
  <c r="GL195"/>
  <c r="GO195"/>
  <c r="GP195"/>
  <c r="GV195"/>
  <c r="HC195" s="1"/>
  <c r="GX195" s="1"/>
  <c r="C196"/>
  <c r="D196"/>
  <c r="I196"/>
  <c r="P196" s="1"/>
  <c r="K196"/>
  <c r="AC196"/>
  <c r="AE196"/>
  <c r="R196" s="1"/>
  <c r="GK196" s="1"/>
  <c r="AF196"/>
  <c r="AG196"/>
  <c r="AH196"/>
  <c r="AI196"/>
  <c r="CW196" s="1"/>
  <c r="V196" s="1"/>
  <c r="AJ196"/>
  <c r="CQ196"/>
  <c r="CR196"/>
  <c r="CT196"/>
  <c r="CU196"/>
  <c r="T196" s="1"/>
  <c r="CV196"/>
  <c r="U196" s="1"/>
  <c r="CX196"/>
  <c r="W196" s="1"/>
  <c r="FR196"/>
  <c r="GL196"/>
  <c r="GO196"/>
  <c r="GP196"/>
  <c r="GV196"/>
  <c r="HC196" s="1"/>
  <c r="GX196" s="1"/>
  <c r="I197"/>
  <c r="Q197" s="1"/>
  <c r="R197"/>
  <c r="S197"/>
  <c r="CZ197" s="1"/>
  <c r="Y197" s="1"/>
  <c r="AC197"/>
  <c r="P197" s="1"/>
  <c r="CP197" s="1"/>
  <c r="O197" s="1"/>
  <c r="AE197"/>
  <c r="AD197" s="1"/>
  <c r="AF197"/>
  <c r="AG197"/>
  <c r="CU197" s="1"/>
  <c r="T197" s="1"/>
  <c r="AH197"/>
  <c r="AI197"/>
  <c r="AJ197"/>
  <c r="CR197"/>
  <c r="CS197"/>
  <c r="CT197"/>
  <c r="CV197"/>
  <c r="U197" s="1"/>
  <c r="CW197"/>
  <c r="V197" s="1"/>
  <c r="CX197"/>
  <c r="W197" s="1"/>
  <c r="FR197"/>
  <c r="GK197"/>
  <c r="GL197"/>
  <c r="GO197"/>
  <c r="GP197"/>
  <c r="GV197"/>
  <c r="HC197"/>
  <c r="GX197" s="1"/>
  <c r="AC198"/>
  <c r="AE198"/>
  <c r="AF198"/>
  <c r="AG198"/>
  <c r="AH198"/>
  <c r="AI198"/>
  <c r="CW198" s="1"/>
  <c r="AJ198"/>
  <c r="CQ198"/>
  <c r="CR198"/>
  <c r="CT198"/>
  <c r="CU198"/>
  <c r="CV198"/>
  <c r="CX198"/>
  <c r="FR198"/>
  <c r="GL198"/>
  <c r="GO198"/>
  <c r="GP198"/>
  <c r="GV198"/>
  <c r="HC198" s="1"/>
  <c r="I199"/>
  <c r="Q199" s="1"/>
  <c r="R199"/>
  <c r="S199"/>
  <c r="W199"/>
  <c r="AC199"/>
  <c r="AE199"/>
  <c r="AD199" s="1"/>
  <c r="AF199"/>
  <c r="AG199"/>
  <c r="CU199" s="1"/>
  <c r="T199" s="1"/>
  <c r="AH199"/>
  <c r="AI199"/>
  <c r="AJ199"/>
  <c r="CR199"/>
  <c r="CS199"/>
  <c r="CT199"/>
  <c r="CV199"/>
  <c r="U199" s="1"/>
  <c r="CW199"/>
  <c r="V199" s="1"/>
  <c r="CX199"/>
  <c r="FR199"/>
  <c r="GK199"/>
  <c r="GL199"/>
  <c r="GO199"/>
  <c r="CC212" s="1"/>
  <c r="GP199"/>
  <c r="GV199"/>
  <c r="HC199"/>
  <c r="GX199" s="1"/>
  <c r="AC200"/>
  <c r="AE200"/>
  <c r="CR200" s="1"/>
  <c r="AF200"/>
  <c r="AG200"/>
  <c r="AH200"/>
  <c r="AI200"/>
  <c r="CW200" s="1"/>
  <c r="AJ200"/>
  <c r="CQ200"/>
  <c r="CT200"/>
  <c r="CU200"/>
  <c r="CV200"/>
  <c r="CX200"/>
  <c r="FR200"/>
  <c r="GL200"/>
  <c r="GO200"/>
  <c r="GP200"/>
  <c r="GV200"/>
  <c r="HC200" s="1"/>
  <c r="I201"/>
  <c r="Q201" s="1"/>
  <c r="R201"/>
  <c r="S201"/>
  <c r="AC201"/>
  <c r="AE201"/>
  <c r="AD201" s="1"/>
  <c r="AF201"/>
  <c r="AG201"/>
  <c r="CU201" s="1"/>
  <c r="T201" s="1"/>
  <c r="AH201"/>
  <c r="AI201"/>
  <c r="AJ201"/>
  <c r="CR201"/>
  <c r="CS201"/>
  <c r="CT201"/>
  <c r="CV201"/>
  <c r="U201" s="1"/>
  <c r="CW201"/>
  <c r="V201" s="1"/>
  <c r="CX201"/>
  <c r="W201" s="1"/>
  <c r="FR201"/>
  <c r="GK201"/>
  <c r="GL201"/>
  <c r="GO201"/>
  <c r="GP201"/>
  <c r="GV201"/>
  <c r="HC201"/>
  <c r="GX201" s="1"/>
  <c r="AC202"/>
  <c r="AE202"/>
  <c r="CR202" s="1"/>
  <c r="AF202"/>
  <c r="AG202"/>
  <c r="AH202"/>
  <c r="AI202"/>
  <c r="CW202" s="1"/>
  <c r="AJ202"/>
  <c r="CQ202"/>
  <c r="CT202"/>
  <c r="CU202"/>
  <c r="CV202"/>
  <c r="CX202"/>
  <c r="FR202"/>
  <c r="GL202"/>
  <c r="GO202"/>
  <c r="GP202"/>
  <c r="GV202"/>
  <c r="HC202" s="1"/>
  <c r="P203"/>
  <c r="CP203" s="1"/>
  <c r="O203" s="1"/>
  <c r="R203"/>
  <c r="S203"/>
  <c r="CZ203" s="1"/>
  <c r="Y203" s="1"/>
  <c r="AC203"/>
  <c r="AB203" s="1"/>
  <c r="AD203"/>
  <c r="AE203"/>
  <c r="Q203" s="1"/>
  <c r="AF203"/>
  <c r="AG203"/>
  <c r="AH203"/>
  <c r="CV203" s="1"/>
  <c r="U203" s="1"/>
  <c r="AI203"/>
  <c r="AJ203"/>
  <c r="CQ203"/>
  <c r="CR203"/>
  <c r="CS203"/>
  <c r="CT203"/>
  <c r="CU203"/>
  <c r="T203" s="1"/>
  <c r="CW203"/>
  <c r="V203" s="1"/>
  <c r="CX203"/>
  <c r="W203" s="1"/>
  <c r="CY203"/>
  <c r="X203" s="1"/>
  <c r="FR203"/>
  <c r="GK203"/>
  <c r="GL203"/>
  <c r="GO203"/>
  <c r="GP203"/>
  <c r="GV203"/>
  <c r="HC203"/>
  <c r="GX203" s="1"/>
  <c r="R204"/>
  <c r="S204"/>
  <c r="AC204"/>
  <c r="AE204"/>
  <c r="Q204" s="1"/>
  <c r="AF204"/>
  <c r="AG204"/>
  <c r="CU204" s="1"/>
  <c r="T204" s="1"/>
  <c r="AH204"/>
  <c r="AI204"/>
  <c r="AJ204"/>
  <c r="CR204"/>
  <c r="CS204"/>
  <c r="CT204"/>
  <c r="CV204"/>
  <c r="U204" s="1"/>
  <c r="CW204"/>
  <c r="V204" s="1"/>
  <c r="CX204"/>
  <c r="W204" s="1"/>
  <c r="FR204"/>
  <c r="GK204"/>
  <c r="GL204"/>
  <c r="GO204"/>
  <c r="GP204"/>
  <c r="GV204"/>
  <c r="HC204"/>
  <c r="GX204" s="1"/>
  <c r="C205"/>
  <c r="D205"/>
  <c r="I205"/>
  <c r="K205"/>
  <c r="R205"/>
  <c r="GK205" s="1"/>
  <c r="AC205"/>
  <c r="AE205"/>
  <c r="AF205"/>
  <c r="AG205"/>
  <c r="AH205"/>
  <c r="AI205"/>
  <c r="AJ205"/>
  <c r="CX205" s="1"/>
  <c r="W205" s="1"/>
  <c r="CQ205"/>
  <c r="CR205"/>
  <c r="CS205"/>
  <c r="CU205"/>
  <c r="T205" s="1"/>
  <c r="CV205"/>
  <c r="U205" s="1"/>
  <c r="CW205"/>
  <c r="V205" s="1"/>
  <c r="FR205"/>
  <c r="BY212" s="1"/>
  <c r="GL205"/>
  <c r="GO205"/>
  <c r="GP205"/>
  <c r="GV205"/>
  <c r="HC205" s="1"/>
  <c r="GX205" s="1"/>
  <c r="C206"/>
  <c r="D206"/>
  <c r="AC206"/>
  <c r="AB206" s="1"/>
  <c r="AD206"/>
  <c r="AE206"/>
  <c r="AF206"/>
  <c r="AG206"/>
  <c r="AH206"/>
  <c r="AI206"/>
  <c r="CW206" s="1"/>
  <c r="AJ206"/>
  <c r="CQ206"/>
  <c r="CR206"/>
  <c r="CT206"/>
  <c r="CU206"/>
  <c r="CV206"/>
  <c r="CX206"/>
  <c r="FR206"/>
  <c r="GL206"/>
  <c r="GO206"/>
  <c r="GP206"/>
  <c r="GV206"/>
  <c r="HC206"/>
  <c r="C207"/>
  <c r="D207"/>
  <c r="I207"/>
  <c r="CX157" i="3" s="1"/>
  <c r="K207" i="1"/>
  <c r="R207"/>
  <c r="V207"/>
  <c r="AC207"/>
  <c r="P207" s="1"/>
  <c r="AD207"/>
  <c r="AE207"/>
  <c r="Q207" s="1"/>
  <c r="AF207"/>
  <c r="CT207" s="1"/>
  <c r="AG207"/>
  <c r="CU207" s="1"/>
  <c r="T207" s="1"/>
  <c r="AH207"/>
  <c r="CV207" s="1"/>
  <c r="U207" s="1"/>
  <c r="AI207"/>
  <c r="AJ207"/>
  <c r="CR207"/>
  <c r="CS207"/>
  <c r="CW207"/>
  <c r="CX207"/>
  <c r="W207" s="1"/>
  <c r="FR207"/>
  <c r="GK207"/>
  <c r="GL207"/>
  <c r="GO207"/>
  <c r="GP207"/>
  <c r="GV207"/>
  <c r="GX207"/>
  <c r="HC207"/>
  <c r="C208"/>
  <c r="D208"/>
  <c r="AC208"/>
  <c r="CQ208" s="1"/>
  <c r="AE208"/>
  <c r="AD208" s="1"/>
  <c r="AB208" s="1"/>
  <c r="AF208"/>
  <c r="CT208" s="1"/>
  <c r="AG208"/>
  <c r="CU208" s="1"/>
  <c r="AH208"/>
  <c r="AI208"/>
  <c r="AJ208"/>
  <c r="CX208" s="1"/>
  <c r="CR208"/>
  <c r="CS208"/>
  <c r="CV208"/>
  <c r="CW208"/>
  <c r="FR208"/>
  <c r="GL208"/>
  <c r="GO208"/>
  <c r="GP208"/>
  <c r="GV208"/>
  <c r="HC208"/>
  <c r="D209"/>
  <c r="I209"/>
  <c r="K209"/>
  <c r="R209"/>
  <c r="GK209" s="1"/>
  <c r="AC209"/>
  <c r="P209" s="1"/>
  <c r="AE209"/>
  <c r="Q209" s="1"/>
  <c r="AF209"/>
  <c r="S209" s="1"/>
  <c r="AG209"/>
  <c r="CU209" s="1"/>
  <c r="T209" s="1"/>
  <c r="AH209"/>
  <c r="AI209"/>
  <c r="AJ209"/>
  <c r="CX209" s="1"/>
  <c r="W209" s="1"/>
  <c r="CR209"/>
  <c r="CS209"/>
  <c r="CV209"/>
  <c r="U209" s="1"/>
  <c r="CW209"/>
  <c r="V209" s="1"/>
  <c r="FR209"/>
  <c r="GL209"/>
  <c r="GO209"/>
  <c r="GP209"/>
  <c r="GV209"/>
  <c r="HC209" s="1"/>
  <c r="GX209" s="1"/>
  <c r="D210"/>
  <c r="I210"/>
  <c r="K210"/>
  <c r="R210"/>
  <c r="GK210" s="1"/>
  <c r="AC210"/>
  <c r="P210" s="1"/>
  <c r="AE210"/>
  <c r="Q210" s="1"/>
  <c r="AF210"/>
  <c r="S210" s="1"/>
  <c r="AG210"/>
  <c r="CU210" s="1"/>
  <c r="T210" s="1"/>
  <c r="AH210"/>
  <c r="AI210"/>
  <c r="AJ210"/>
  <c r="CX210" s="1"/>
  <c r="W210" s="1"/>
  <c r="CR210"/>
  <c r="CS210"/>
  <c r="CV210"/>
  <c r="U210" s="1"/>
  <c r="CW210"/>
  <c r="V210" s="1"/>
  <c r="FR210"/>
  <c r="GL210"/>
  <c r="GO210"/>
  <c r="GP210"/>
  <c r="GV210"/>
  <c r="HC210" s="1"/>
  <c r="GX210" s="1"/>
  <c r="B212"/>
  <c r="B191" s="1"/>
  <c r="C212"/>
  <c r="C191" s="1"/>
  <c r="D212"/>
  <c r="D191" s="1"/>
  <c r="F212"/>
  <c r="F191" s="1"/>
  <c r="G212"/>
  <c r="G191" s="1"/>
  <c r="BX212"/>
  <c r="BX191" s="1"/>
  <c r="BZ212"/>
  <c r="BZ191" s="1"/>
  <c r="CD212"/>
  <c r="CD191" s="1"/>
  <c r="CK212"/>
  <c r="CK191" s="1"/>
  <c r="CL212"/>
  <c r="CL191" s="1"/>
  <c r="CM212"/>
  <c r="CM191" s="1"/>
  <c r="FP212"/>
  <c r="FP191" s="1"/>
  <c r="FQ212"/>
  <c r="FQ191" s="1"/>
  <c r="FR212"/>
  <c r="FR191" s="1"/>
  <c r="FU212"/>
  <c r="FU191" s="1"/>
  <c r="FV212"/>
  <c r="FV191" s="1"/>
  <c r="FY212"/>
  <c r="FY191" s="1"/>
  <c r="GC212"/>
  <c r="GC191" s="1"/>
  <c r="GD212"/>
  <c r="GD191" s="1"/>
  <c r="GE212"/>
  <c r="GE191" s="1"/>
  <c r="D242"/>
  <c r="E244"/>
  <c r="Z244"/>
  <c r="AA244"/>
  <c r="AM244"/>
  <c r="AN244"/>
  <c r="BE244"/>
  <c r="BF244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W244"/>
  <c r="CN244"/>
  <c r="CO244"/>
  <c r="CP244"/>
  <c r="CQ244"/>
  <c r="CR244"/>
  <c r="CS244"/>
  <c r="CT244"/>
  <c r="CU244"/>
  <c r="CV244"/>
  <c r="CW244"/>
  <c r="CX244"/>
  <c r="CY244"/>
  <c r="CZ244"/>
  <c r="DA244"/>
  <c r="DB244"/>
  <c r="DC244"/>
  <c r="DD244"/>
  <c r="DE244"/>
  <c r="DF244"/>
  <c r="DR244"/>
  <c r="DS244"/>
  <c r="EE244"/>
  <c r="EF244"/>
  <c r="EW244"/>
  <c r="EX244"/>
  <c r="EY244"/>
  <c r="EZ244"/>
  <c r="FA244"/>
  <c r="FB244"/>
  <c r="FC244"/>
  <c r="FD244"/>
  <c r="FE244"/>
  <c r="FF244"/>
  <c r="FG244"/>
  <c r="FH244"/>
  <c r="FI244"/>
  <c r="FJ244"/>
  <c r="FK244"/>
  <c r="FL244"/>
  <c r="FM244"/>
  <c r="FN244"/>
  <c r="FO244"/>
  <c r="GF244"/>
  <c r="GG244"/>
  <c r="GH244"/>
  <c r="GI244"/>
  <c r="GJ244"/>
  <c r="GK244"/>
  <c r="GL244"/>
  <c r="GM244"/>
  <c r="GN244"/>
  <c r="GO244"/>
  <c r="GP244"/>
  <c r="GQ244"/>
  <c r="GR244"/>
  <c r="GS244"/>
  <c r="GT244"/>
  <c r="GU244"/>
  <c r="GV244"/>
  <c r="GW244"/>
  <c r="GX244"/>
  <c r="D246"/>
  <c r="R246"/>
  <c r="GK246" s="1"/>
  <c r="AC246"/>
  <c r="P246" s="1"/>
  <c r="AE246"/>
  <c r="Q246" s="1"/>
  <c r="AF246"/>
  <c r="S246" s="1"/>
  <c r="AG246"/>
  <c r="CU246" s="1"/>
  <c r="T246" s="1"/>
  <c r="AH246"/>
  <c r="AI246"/>
  <c r="AJ246"/>
  <c r="CX246" s="1"/>
  <c r="W246" s="1"/>
  <c r="CR246"/>
  <c r="CS246"/>
  <c r="CV246"/>
  <c r="U246" s="1"/>
  <c r="CW246"/>
  <c r="V246" s="1"/>
  <c r="FR246"/>
  <c r="GL246"/>
  <c r="GO246"/>
  <c r="GP246"/>
  <c r="GV246"/>
  <c r="HC246" s="1"/>
  <c r="GX246" s="1"/>
  <c r="D247"/>
  <c r="P247"/>
  <c r="S247"/>
  <c r="AC247"/>
  <c r="AB247" s="1"/>
  <c r="AD247"/>
  <c r="AE247"/>
  <c r="Q247" s="1"/>
  <c r="AF247"/>
  <c r="AG247"/>
  <c r="AH247"/>
  <c r="CV247" s="1"/>
  <c r="U247" s="1"/>
  <c r="AI247"/>
  <c r="CW247" s="1"/>
  <c r="V247" s="1"/>
  <c r="AJ247"/>
  <c r="CQ247"/>
  <c r="CR247"/>
  <c r="CT247"/>
  <c r="CU247"/>
  <c r="T247" s="1"/>
  <c r="CX247"/>
  <c r="W247" s="1"/>
  <c r="CY247"/>
  <c r="X247" s="1"/>
  <c r="CZ247"/>
  <c r="Y247" s="1"/>
  <c r="FR247"/>
  <c r="GL247"/>
  <c r="GO247"/>
  <c r="GP247"/>
  <c r="GV247"/>
  <c r="HC247"/>
  <c r="GX247" s="1"/>
  <c r="C248"/>
  <c r="D248"/>
  <c r="I248"/>
  <c r="K248"/>
  <c r="R248"/>
  <c r="S248"/>
  <c r="CY248" s="1"/>
  <c r="X248" s="1"/>
  <c r="AC248"/>
  <c r="P248" s="1"/>
  <c r="CP248" s="1"/>
  <c r="O248" s="1"/>
  <c r="AD248"/>
  <c r="AE248"/>
  <c r="Q248" s="1"/>
  <c r="AF248"/>
  <c r="AG248"/>
  <c r="CU248" s="1"/>
  <c r="T248" s="1"/>
  <c r="AH248"/>
  <c r="CV248" s="1"/>
  <c r="U248" s="1"/>
  <c r="AI248"/>
  <c r="AJ248"/>
  <c r="CR248"/>
  <c r="CS248"/>
  <c r="CT248"/>
  <c r="CW248"/>
  <c r="V248" s="1"/>
  <c r="CX248"/>
  <c r="W248" s="1"/>
  <c r="FR248"/>
  <c r="GK248"/>
  <c r="GL248"/>
  <c r="GO248"/>
  <c r="GP248"/>
  <c r="GV248"/>
  <c r="HC248"/>
  <c r="GX248" s="1"/>
  <c r="C249"/>
  <c r="D249"/>
  <c r="I249"/>
  <c r="K249"/>
  <c r="R249"/>
  <c r="GK249" s="1"/>
  <c r="AC249"/>
  <c r="P249" s="1"/>
  <c r="AE249"/>
  <c r="Q249" s="1"/>
  <c r="AF249"/>
  <c r="S249" s="1"/>
  <c r="AG249"/>
  <c r="CU249" s="1"/>
  <c r="T249" s="1"/>
  <c r="AH249"/>
  <c r="AI249"/>
  <c r="AJ249"/>
  <c r="CX249" s="1"/>
  <c r="W249" s="1"/>
  <c r="CR249"/>
  <c r="CS249"/>
  <c r="CV249"/>
  <c r="U249" s="1"/>
  <c r="CW249"/>
  <c r="V249" s="1"/>
  <c r="FR249"/>
  <c r="GL249"/>
  <c r="GO249"/>
  <c r="GP249"/>
  <c r="GV249"/>
  <c r="HC249" s="1"/>
  <c r="GX249" s="1"/>
  <c r="I250"/>
  <c r="P250"/>
  <c r="S250"/>
  <c r="CZ250" s="1"/>
  <c r="Y250" s="1"/>
  <c r="AC250"/>
  <c r="AB250" s="1"/>
  <c r="AD250"/>
  <c r="AE250"/>
  <c r="Q250" s="1"/>
  <c r="AF250"/>
  <c r="AG250"/>
  <c r="AH250"/>
  <c r="CV250" s="1"/>
  <c r="U250" s="1"/>
  <c r="AI250"/>
  <c r="CW250" s="1"/>
  <c r="V250" s="1"/>
  <c r="AJ250"/>
  <c r="CQ250"/>
  <c r="CR250"/>
  <c r="CT250"/>
  <c r="CU250"/>
  <c r="T250" s="1"/>
  <c r="CX250"/>
  <c r="W250" s="1"/>
  <c r="CY250"/>
  <c r="X250" s="1"/>
  <c r="FR250"/>
  <c r="GL250"/>
  <c r="GO250"/>
  <c r="GP250"/>
  <c r="GV250"/>
  <c r="HC250"/>
  <c r="GX250" s="1"/>
  <c r="I251"/>
  <c r="Q251" s="1"/>
  <c r="R251"/>
  <c r="GK251" s="1"/>
  <c r="AC251"/>
  <c r="P251" s="1"/>
  <c r="AE251"/>
  <c r="AD251" s="1"/>
  <c r="AB251" s="1"/>
  <c r="AF251"/>
  <c r="S251" s="1"/>
  <c r="AG251"/>
  <c r="CU251" s="1"/>
  <c r="T251" s="1"/>
  <c r="AH251"/>
  <c r="AI251"/>
  <c r="AJ251"/>
  <c r="CX251" s="1"/>
  <c r="W251" s="1"/>
  <c r="CR251"/>
  <c r="CS251"/>
  <c r="CV251"/>
  <c r="U251" s="1"/>
  <c r="CW251"/>
  <c r="V251" s="1"/>
  <c r="FR251"/>
  <c r="FQ265" s="1"/>
  <c r="GL251"/>
  <c r="GO251"/>
  <c r="GP251"/>
  <c r="GV251"/>
  <c r="HC251" s="1"/>
  <c r="GX251" s="1"/>
  <c r="I252"/>
  <c r="P252"/>
  <c r="S252"/>
  <c r="CZ252" s="1"/>
  <c r="Y252" s="1"/>
  <c r="AC252"/>
  <c r="AB252" s="1"/>
  <c r="AD252"/>
  <c r="AE252"/>
  <c r="Q252" s="1"/>
  <c r="AF252"/>
  <c r="AG252"/>
  <c r="AH252"/>
  <c r="CV252" s="1"/>
  <c r="U252" s="1"/>
  <c r="AI252"/>
  <c r="CW252" s="1"/>
  <c r="V252" s="1"/>
  <c r="AJ252"/>
  <c r="CQ252"/>
  <c r="CR252"/>
  <c r="CT252"/>
  <c r="CU252"/>
  <c r="T252" s="1"/>
  <c r="CX252"/>
  <c r="W252" s="1"/>
  <c r="CY252"/>
  <c r="X252" s="1"/>
  <c r="FR252"/>
  <c r="GL252"/>
  <c r="GO252"/>
  <c r="GP252"/>
  <c r="GV252"/>
  <c r="HC252"/>
  <c r="GX252" s="1"/>
  <c r="I253"/>
  <c r="Q253" s="1"/>
  <c r="R253"/>
  <c r="GK253" s="1"/>
  <c r="AC253"/>
  <c r="P253" s="1"/>
  <c r="CP253" s="1"/>
  <c r="O253" s="1"/>
  <c r="AE253"/>
  <c r="AD253" s="1"/>
  <c r="AB253" s="1"/>
  <c r="AF253"/>
  <c r="S253" s="1"/>
  <c r="AG253"/>
  <c r="CU253" s="1"/>
  <c r="T253" s="1"/>
  <c r="AH253"/>
  <c r="AI253"/>
  <c r="AJ253"/>
  <c r="CX253" s="1"/>
  <c r="W253" s="1"/>
  <c r="CR253"/>
  <c r="CS253"/>
  <c r="CV253"/>
  <c r="U253" s="1"/>
  <c r="CW253"/>
  <c r="V253" s="1"/>
  <c r="FR253"/>
  <c r="GL253"/>
  <c r="GO253"/>
  <c r="GP253"/>
  <c r="GV253"/>
  <c r="HC253" s="1"/>
  <c r="GX253" s="1"/>
  <c r="I254"/>
  <c r="P254"/>
  <c r="S254"/>
  <c r="CZ254" s="1"/>
  <c r="Y254" s="1"/>
  <c r="AC254"/>
  <c r="AB254" s="1"/>
  <c r="AD254"/>
  <c r="AE254"/>
  <c r="Q254" s="1"/>
  <c r="AF254"/>
  <c r="AG254"/>
  <c r="AH254"/>
  <c r="CV254" s="1"/>
  <c r="U254" s="1"/>
  <c r="AI254"/>
  <c r="CW254" s="1"/>
  <c r="V254" s="1"/>
  <c r="AJ254"/>
  <c r="CQ254"/>
  <c r="CR254"/>
  <c r="CT254"/>
  <c r="CU254"/>
  <c r="T254" s="1"/>
  <c r="CX254"/>
  <c r="W254" s="1"/>
  <c r="CY254"/>
  <c r="X254" s="1"/>
  <c r="FR254"/>
  <c r="GL254"/>
  <c r="GO254"/>
  <c r="GP254"/>
  <c r="GV254"/>
  <c r="HC254"/>
  <c r="GX254" s="1"/>
  <c r="I255"/>
  <c r="Q255" s="1"/>
  <c r="R255"/>
  <c r="GK255" s="1"/>
  <c r="AC255"/>
  <c r="P255" s="1"/>
  <c r="CP255" s="1"/>
  <c r="O255" s="1"/>
  <c r="AE255"/>
  <c r="AD255" s="1"/>
  <c r="AB255" s="1"/>
  <c r="AF255"/>
  <c r="S255" s="1"/>
  <c r="AG255"/>
  <c r="CU255" s="1"/>
  <c r="T255" s="1"/>
  <c r="AH255"/>
  <c r="AI255"/>
  <c r="AJ255"/>
  <c r="CX255" s="1"/>
  <c r="W255" s="1"/>
  <c r="CR255"/>
  <c r="CS255"/>
  <c r="CV255"/>
  <c r="U255" s="1"/>
  <c r="CW255"/>
  <c r="V255" s="1"/>
  <c r="FR255"/>
  <c r="GL255"/>
  <c r="GO255"/>
  <c r="FU265" s="1"/>
  <c r="GP255"/>
  <c r="GV255"/>
  <c r="HC255" s="1"/>
  <c r="GX255" s="1"/>
  <c r="P256"/>
  <c r="AC256"/>
  <c r="AE256"/>
  <c r="R256" s="1"/>
  <c r="GK256" s="1"/>
  <c r="AF256"/>
  <c r="S256" s="1"/>
  <c r="AG256"/>
  <c r="AH256"/>
  <c r="AI256"/>
  <c r="CW256" s="1"/>
  <c r="V256" s="1"/>
  <c r="AJ256"/>
  <c r="CX256" s="1"/>
  <c r="W256" s="1"/>
  <c r="CQ256"/>
  <c r="CR256"/>
  <c r="CU256"/>
  <c r="T256" s="1"/>
  <c r="CV256"/>
  <c r="U256" s="1"/>
  <c r="FR256"/>
  <c r="GL256"/>
  <c r="GO256"/>
  <c r="GP256"/>
  <c r="GV256"/>
  <c r="HC256" s="1"/>
  <c r="GX256" s="1"/>
  <c r="P257"/>
  <c r="S257"/>
  <c r="CZ257" s="1"/>
  <c r="Y257" s="1"/>
  <c r="AC257"/>
  <c r="AB257" s="1"/>
  <c r="AD257"/>
  <c r="AE257"/>
  <c r="Q257" s="1"/>
  <c r="AF257"/>
  <c r="AG257"/>
  <c r="AH257"/>
  <c r="CV257" s="1"/>
  <c r="U257" s="1"/>
  <c r="AI257"/>
  <c r="CW257" s="1"/>
  <c r="V257" s="1"/>
  <c r="AJ257"/>
  <c r="CQ257"/>
  <c r="CR257"/>
  <c r="CT257"/>
  <c r="CU257"/>
  <c r="T257" s="1"/>
  <c r="CX257"/>
  <c r="W257" s="1"/>
  <c r="CY257"/>
  <c r="X257" s="1"/>
  <c r="FR257"/>
  <c r="GL257"/>
  <c r="GO257"/>
  <c r="GP257"/>
  <c r="GV257"/>
  <c r="HC257"/>
  <c r="GX257" s="1"/>
  <c r="C258"/>
  <c r="D258"/>
  <c r="I258"/>
  <c r="K258"/>
  <c r="R258"/>
  <c r="S258"/>
  <c r="CY258" s="1"/>
  <c r="X258" s="1"/>
  <c r="AC258"/>
  <c r="P258" s="1"/>
  <c r="AD258"/>
  <c r="AE258"/>
  <c r="Q258" s="1"/>
  <c r="AF258"/>
  <c r="AG258"/>
  <c r="CU258" s="1"/>
  <c r="T258" s="1"/>
  <c r="AH258"/>
  <c r="CV258" s="1"/>
  <c r="U258" s="1"/>
  <c r="AI258"/>
  <c r="AJ258"/>
  <c r="CR258"/>
  <c r="CS258"/>
  <c r="CT258"/>
  <c r="CW258"/>
  <c r="V258" s="1"/>
  <c r="CX258"/>
  <c r="W258" s="1"/>
  <c r="FR258"/>
  <c r="GK258"/>
  <c r="GL258"/>
  <c r="GO258"/>
  <c r="GP258"/>
  <c r="GV258"/>
  <c r="HC258"/>
  <c r="GX258" s="1"/>
  <c r="C259"/>
  <c r="D259"/>
  <c r="I259"/>
  <c r="K259"/>
  <c r="R259"/>
  <c r="GK259" s="1"/>
  <c r="AC259"/>
  <c r="P259" s="1"/>
  <c r="AE259"/>
  <c r="Q259" s="1"/>
  <c r="AF259"/>
  <c r="S259" s="1"/>
  <c r="AG259"/>
  <c r="CU259" s="1"/>
  <c r="T259" s="1"/>
  <c r="AH259"/>
  <c r="AI259"/>
  <c r="AJ259"/>
  <c r="CX259" s="1"/>
  <c r="W259" s="1"/>
  <c r="CR259"/>
  <c r="CS259"/>
  <c r="CV259"/>
  <c r="U259" s="1"/>
  <c r="CW259"/>
  <c r="V259" s="1"/>
  <c r="FR259"/>
  <c r="GL259"/>
  <c r="GO259"/>
  <c r="GP259"/>
  <c r="GV259"/>
  <c r="HC259" s="1"/>
  <c r="GX259" s="1"/>
  <c r="C260"/>
  <c r="D260"/>
  <c r="I260"/>
  <c r="CX195" i="3" s="1"/>
  <c r="K260" i="1"/>
  <c r="AC260"/>
  <c r="AE260"/>
  <c r="R260" s="1"/>
  <c r="GK260" s="1"/>
  <c r="AF260"/>
  <c r="S260" s="1"/>
  <c r="AG260"/>
  <c r="AH260"/>
  <c r="AI260"/>
  <c r="CW260" s="1"/>
  <c r="V260" s="1"/>
  <c r="AJ260"/>
  <c r="CX260" s="1"/>
  <c r="W260" s="1"/>
  <c r="CQ260"/>
  <c r="CR260"/>
  <c r="CU260"/>
  <c r="T260" s="1"/>
  <c r="CV260"/>
  <c r="U260" s="1"/>
  <c r="FR260"/>
  <c r="GL260"/>
  <c r="GO260"/>
  <c r="GP260"/>
  <c r="GV260"/>
  <c r="HC260" s="1"/>
  <c r="GX260" s="1"/>
  <c r="C261"/>
  <c r="D261"/>
  <c r="I261"/>
  <c r="P261"/>
  <c r="S261"/>
  <c r="CZ261" s="1"/>
  <c r="Y261" s="1"/>
  <c r="AC261"/>
  <c r="AB261" s="1"/>
  <c r="AD261"/>
  <c r="AE261"/>
  <c r="Q261" s="1"/>
  <c r="AF261"/>
  <c r="AG261"/>
  <c r="AH261"/>
  <c r="CV261" s="1"/>
  <c r="U261" s="1"/>
  <c r="AI261"/>
  <c r="CW261" s="1"/>
  <c r="V261" s="1"/>
  <c r="AJ261"/>
  <c r="CQ261"/>
  <c r="CR261"/>
  <c r="CT261"/>
  <c r="CU261"/>
  <c r="T261" s="1"/>
  <c r="CX261"/>
  <c r="W261" s="1"/>
  <c r="CY261"/>
  <c r="X261" s="1"/>
  <c r="FR261"/>
  <c r="GL261"/>
  <c r="GO261"/>
  <c r="GP261"/>
  <c r="GV261"/>
  <c r="HC261"/>
  <c r="GX261" s="1"/>
  <c r="D262"/>
  <c r="I262"/>
  <c r="K262"/>
  <c r="P262"/>
  <c r="S262"/>
  <c r="CZ262" s="1"/>
  <c r="Y262" s="1"/>
  <c r="AC262"/>
  <c r="AB262" s="1"/>
  <c r="AD262"/>
  <c r="AE262"/>
  <c r="Q262" s="1"/>
  <c r="AF262"/>
  <c r="AG262"/>
  <c r="AH262"/>
  <c r="CV262" s="1"/>
  <c r="U262" s="1"/>
  <c r="AI262"/>
  <c r="CW262" s="1"/>
  <c r="V262" s="1"/>
  <c r="AJ262"/>
  <c r="CQ262"/>
  <c r="CR262"/>
  <c r="CT262"/>
  <c r="CU262"/>
  <c r="T262" s="1"/>
  <c r="CX262"/>
  <c r="W262" s="1"/>
  <c r="CY262"/>
  <c r="X262" s="1"/>
  <c r="FR262"/>
  <c r="GL262"/>
  <c r="BZ265" s="1"/>
  <c r="GO262"/>
  <c r="GP262"/>
  <c r="CD265" s="1"/>
  <c r="GV262"/>
  <c r="HC262"/>
  <c r="GX262" s="1"/>
  <c r="D263"/>
  <c r="I263"/>
  <c r="K263"/>
  <c r="P263"/>
  <c r="S263"/>
  <c r="CZ263" s="1"/>
  <c r="Y263" s="1"/>
  <c r="AC263"/>
  <c r="AB263" s="1"/>
  <c r="AD263"/>
  <c r="AE263"/>
  <c r="Q263" s="1"/>
  <c r="AF263"/>
  <c r="AG263"/>
  <c r="AH263"/>
  <c r="CV263" s="1"/>
  <c r="U263" s="1"/>
  <c r="AI263"/>
  <c r="CW263" s="1"/>
  <c r="V263" s="1"/>
  <c r="AJ263"/>
  <c r="CQ263"/>
  <c r="CR263"/>
  <c r="CT263"/>
  <c r="CU263"/>
  <c r="T263" s="1"/>
  <c r="CX263"/>
  <c r="W263" s="1"/>
  <c r="CY263"/>
  <c r="X263" s="1"/>
  <c r="FR263"/>
  <c r="GL263"/>
  <c r="GO263"/>
  <c r="GP263"/>
  <c r="GV263"/>
  <c r="HC263"/>
  <c r="GX263" s="1"/>
  <c r="B265"/>
  <c r="B244" s="1"/>
  <c r="C265"/>
  <c r="C244" s="1"/>
  <c r="D265"/>
  <c r="D244" s="1"/>
  <c r="F265"/>
  <c r="F244" s="1"/>
  <c r="G265"/>
  <c r="G244" s="1"/>
  <c r="BX265"/>
  <c r="BX244" s="1"/>
  <c r="BY265"/>
  <c r="AP265" s="1"/>
  <c r="CC265"/>
  <c r="AT265" s="1"/>
  <c r="CK265"/>
  <c r="BB265" s="1"/>
  <c r="CL265"/>
  <c r="BC265" s="1"/>
  <c r="CM265"/>
  <c r="CM244" s="1"/>
  <c r="FP265"/>
  <c r="FP244" s="1"/>
  <c r="FR265"/>
  <c r="FR244" s="1"/>
  <c r="FV265"/>
  <c r="FV244" s="1"/>
  <c r="GC265"/>
  <c r="GC244" s="1"/>
  <c r="GD265"/>
  <c r="GD244" s="1"/>
  <c r="GE265"/>
  <c r="GE244" s="1"/>
  <c r="D295"/>
  <c r="B297"/>
  <c r="E297"/>
  <c r="Z297"/>
  <c r="AA297"/>
  <c r="AM297"/>
  <c r="AN297"/>
  <c r="BE297"/>
  <c r="BF297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W297"/>
  <c r="CN297"/>
  <c r="CO297"/>
  <c r="CP297"/>
  <c r="CQ297"/>
  <c r="CR297"/>
  <c r="CS297"/>
  <c r="CT297"/>
  <c r="CU297"/>
  <c r="CV297"/>
  <c r="CW297"/>
  <c r="CX297"/>
  <c r="CY297"/>
  <c r="CZ297"/>
  <c r="DA297"/>
  <c r="DB297"/>
  <c r="DC297"/>
  <c r="DD297"/>
  <c r="DE297"/>
  <c r="DF297"/>
  <c r="DR297"/>
  <c r="DS297"/>
  <c r="EE297"/>
  <c r="EF297"/>
  <c r="EW297"/>
  <c r="EX297"/>
  <c r="EY297"/>
  <c r="EZ297"/>
  <c r="FA297"/>
  <c r="FB297"/>
  <c r="FC297"/>
  <c r="FD297"/>
  <c r="FE297"/>
  <c r="FF297"/>
  <c r="FG297"/>
  <c r="FH297"/>
  <c r="FI297"/>
  <c r="FJ297"/>
  <c r="FK297"/>
  <c r="FL297"/>
  <c r="FM297"/>
  <c r="FN297"/>
  <c r="FO297"/>
  <c r="GF297"/>
  <c r="GG297"/>
  <c r="GH297"/>
  <c r="GI297"/>
  <c r="GJ297"/>
  <c r="GK297"/>
  <c r="GL297"/>
  <c r="GM297"/>
  <c r="GN297"/>
  <c r="GO297"/>
  <c r="GP297"/>
  <c r="GQ297"/>
  <c r="GR297"/>
  <c r="GS297"/>
  <c r="GT297"/>
  <c r="GU297"/>
  <c r="GV297"/>
  <c r="GW297"/>
  <c r="GX297"/>
  <c r="D299"/>
  <c r="P299"/>
  <c r="S299"/>
  <c r="CZ299" s="1"/>
  <c r="Y299" s="1"/>
  <c r="AC299"/>
  <c r="AB299" s="1"/>
  <c r="AD299"/>
  <c r="AE299"/>
  <c r="Q299" s="1"/>
  <c r="AF299"/>
  <c r="AG299"/>
  <c r="AH299"/>
  <c r="CV299" s="1"/>
  <c r="U299" s="1"/>
  <c r="AI299"/>
  <c r="CW299" s="1"/>
  <c r="V299" s="1"/>
  <c r="AJ299"/>
  <c r="CQ299"/>
  <c r="CR299"/>
  <c r="CT299"/>
  <c r="CU299"/>
  <c r="T299" s="1"/>
  <c r="CX299"/>
  <c r="W299" s="1"/>
  <c r="CY299"/>
  <c r="X299" s="1"/>
  <c r="FR299"/>
  <c r="GL299"/>
  <c r="GO299"/>
  <c r="GP299"/>
  <c r="GV299"/>
  <c r="HC299"/>
  <c r="GX299" s="1"/>
  <c r="D300"/>
  <c r="R300"/>
  <c r="GK300" s="1"/>
  <c r="AC300"/>
  <c r="P300" s="1"/>
  <c r="AE300"/>
  <c r="Q300" s="1"/>
  <c r="AF300"/>
  <c r="S300" s="1"/>
  <c r="AG300"/>
  <c r="CU300" s="1"/>
  <c r="T300" s="1"/>
  <c r="AH300"/>
  <c r="AI300"/>
  <c r="AJ300"/>
  <c r="CX300" s="1"/>
  <c r="W300" s="1"/>
  <c r="CR300"/>
  <c r="CS300"/>
  <c r="CV300"/>
  <c r="U300" s="1"/>
  <c r="CW300"/>
  <c r="V300" s="1"/>
  <c r="FR300"/>
  <c r="GL300"/>
  <c r="GO300"/>
  <c r="GP300"/>
  <c r="GV300"/>
  <c r="HC300" s="1"/>
  <c r="GX300" s="1"/>
  <c r="C301"/>
  <c r="D301"/>
  <c r="I301"/>
  <c r="P301" s="1"/>
  <c r="K301"/>
  <c r="AC301"/>
  <c r="AE301"/>
  <c r="R301" s="1"/>
  <c r="GK301" s="1"/>
  <c r="AF301"/>
  <c r="S301" s="1"/>
  <c r="AG301"/>
  <c r="AH301"/>
  <c r="AI301"/>
  <c r="CW301" s="1"/>
  <c r="V301" s="1"/>
  <c r="AJ301"/>
  <c r="CX301" s="1"/>
  <c r="W301" s="1"/>
  <c r="CQ301"/>
  <c r="CR301"/>
  <c r="CU301"/>
  <c r="T301" s="1"/>
  <c r="CV301"/>
  <c r="U301" s="1"/>
  <c r="FR301"/>
  <c r="GL301"/>
  <c r="GO301"/>
  <c r="GP301"/>
  <c r="GV301"/>
  <c r="HC301" s="1"/>
  <c r="GX301" s="1"/>
  <c r="C302"/>
  <c r="D302"/>
  <c r="I302"/>
  <c r="I304" s="1"/>
  <c r="K302"/>
  <c r="P302"/>
  <c r="S302"/>
  <c r="CZ302" s="1"/>
  <c r="Y302" s="1"/>
  <c r="T302"/>
  <c r="AC302"/>
  <c r="AD302"/>
  <c r="AE302"/>
  <c r="Q302" s="1"/>
  <c r="AF302"/>
  <c r="AG302"/>
  <c r="AH302"/>
  <c r="CV302" s="1"/>
  <c r="U302" s="1"/>
  <c r="AI302"/>
  <c r="CW302" s="1"/>
  <c r="V302" s="1"/>
  <c r="AJ302"/>
  <c r="CQ302"/>
  <c r="CR302"/>
  <c r="CT302"/>
  <c r="CU302"/>
  <c r="CX302"/>
  <c r="W302" s="1"/>
  <c r="CY302"/>
  <c r="X302" s="1"/>
  <c r="FR302"/>
  <c r="GL302"/>
  <c r="GO302"/>
  <c r="GP302"/>
  <c r="FV318" s="1"/>
  <c r="GV302"/>
  <c r="HC302"/>
  <c r="GX302" s="1"/>
  <c r="I303"/>
  <c r="Q303" s="1"/>
  <c r="R303"/>
  <c r="GK303" s="1"/>
  <c r="AC303"/>
  <c r="P303" s="1"/>
  <c r="AE303"/>
  <c r="AD303" s="1"/>
  <c r="AB303" s="1"/>
  <c r="AF303"/>
  <c r="AG303"/>
  <c r="CU303" s="1"/>
  <c r="T303" s="1"/>
  <c r="AH303"/>
  <c r="AI303"/>
  <c r="AJ303"/>
  <c r="CX303" s="1"/>
  <c r="W303" s="1"/>
  <c r="CR303"/>
  <c r="CS303"/>
  <c r="CV303"/>
  <c r="U303" s="1"/>
  <c r="CW303"/>
  <c r="V303" s="1"/>
  <c r="FR303"/>
  <c r="GL303"/>
  <c r="GO303"/>
  <c r="GP303"/>
  <c r="GV303"/>
  <c r="HC303" s="1"/>
  <c r="GX303"/>
  <c r="P304"/>
  <c r="T304"/>
  <c r="AC304"/>
  <c r="AB304" s="1"/>
  <c r="AD304"/>
  <c r="AE304"/>
  <c r="R304" s="1"/>
  <c r="GK304" s="1"/>
  <c r="AF304"/>
  <c r="AG304"/>
  <c r="AH304"/>
  <c r="CV304" s="1"/>
  <c r="U304" s="1"/>
  <c r="AI304"/>
  <c r="CW304" s="1"/>
  <c r="V304" s="1"/>
  <c r="AJ304"/>
  <c r="CQ304"/>
  <c r="CR304"/>
  <c r="CT304"/>
  <c r="CU304"/>
  <c r="CX304"/>
  <c r="W304" s="1"/>
  <c r="FR304"/>
  <c r="GL304"/>
  <c r="GO304"/>
  <c r="GP304"/>
  <c r="GV304"/>
  <c r="HC304"/>
  <c r="I305"/>
  <c r="I311" s="1"/>
  <c r="AC305"/>
  <c r="P305" s="1"/>
  <c r="AE305"/>
  <c r="AD305" s="1"/>
  <c r="AB305" s="1"/>
  <c r="AF305"/>
  <c r="AG305"/>
  <c r="CU305" s="1"/>
  <c r="AH305"/>
  <c r="AI305"/>
  <c r="AJ305"/>
  <c r="CX305" s="1"/>
  <c r="CR305"/>
  <c r="CS305"/>
  <c r="CV305"/>
  <c r="CW305"/>
  <c r="V305" s="1"/>
  <c r="FR305"/>
  <c r="GL305"/>
  <c r="GO305"/>
  <c r="GP305"/>
  <c r="GV305"/>
  <c r="HC305" s="1"/>
  <c r="GX305" s="1"/>
  <c r="AC306"/>
  <c r="AD306"/>
  <c r="AE306"/>
  <c r="AF306"/>
  <c r="AG306"/>
  <c r="AH306"/>
  <c r="CV306" s="1"/>
  <c r="AI306"/>
  <c r="CW306" s="1"/>
  <c r="AJ306"/>
  <c r="CQ306"/>
  <c r="CR306"/>
  <c r="CT306"/>
  <c r="CU306"/>
  <c r="CX306"/>
  <c r="FR306"/>
  <c r="GL306"/>
  <c r="GO306"/>
  <c r="GP306"/>
  <c r="GV306"/>
  <c r="HC306"/>
  <c r="I307"/>
  <c r="Q307" s="1"/>
  <c r="AC307"/>
  <c r="P307" s="1"/>
  <c r="AE307"/>
  <c r="AD307" s="1"/>
  <c r="AF307"/>
  <c r="AG307"/>
  <c r="CU307" s="1"/>
  <c r="T307" s="1"/>
  <c r="AH307"/>
  <c r="AI307"/>
  <c r="AJ307"/>
  <c r="CX307" s="1"/>
  <c r="W307" s="1"/>
  <c r="CR307"/>
  <c r="CS307"/>
  <c r="CV307"/>
  <c r="CW307"/>
  <c r="V307" s="1"/>
  <c r="FR307"/>
  <c r="GL307"/>
  <c r="GO307"/>
  <c r="GP307"/>
  <c r="GV307"/>
  <c r="HC307" s="1"/>
  <c r="GX307" s="1"/>
  <c r="AC308"/>
  <c r="AB308" s="1"/>
  <c r="AD308"/>
  <c r="AE308"/>
  <c r="AF308"/>
  <c r="AG308"/>
  <c r="AH308"/>
  <c r="CV308" s="1"/>
  <c r="AI308"/>
  <c r="CW308" s="1"/>
  <c r="AJ308"/>
  <c r="CR308"/>
  <c r="CT308"/>
  <c r="CU308"/>
  <c r="CX308"/>
  <c r="FR308"/>
  <c r="GL308"/>
  <c r="GO308"/>
  <c r="GP308"/>
  <c r="GV308"/>
  <c r="HC308"/>
  <c r="R309"/>
  <c r="S309"/>
  <c r="AC309"/>
  <c r="AB309" s="1"/>
  <c r="AD309"/>
  <c r="AE309"/>
  <c r="Q309" s="1"/>
  <c r="AF309"/>
  <c r="AG309"/>
  <c r="CU309" s="1"/>
  <c r="T309" s="1"/>
  <c r="AH309"/>
  <c r="CV309" s="1"/>
  <c r="U309" s="1"/>
  <c r="AI309"/>
  <c r="AJ309"/>
  <c r="CR309"/>
  <c r="CS309"/>
  <c r="CT309"/>
  <c r="CW309"/>
  <c r="V309" s="1"/>
  <c r="CX309"/>
  <c r="W309" s="1"/>
  <c r="FR309"/>
  <c r="GK309"/>
  <c r="GL309"/>
  <c r="GO309"/>
  <c r="GP309"/>
  <c r="GV309"/>
  <c r="GX309"/>
  <c r="HC309"/>
  <c r="R310"/>
  <c r="GK310" s="1"/>
  <c r="AB310"/>
  <c r="AC310"/>
  <c r="P310" s="1"/>
  <c r="AE310"/>
  <c r="AD310" s="1"/>
  <c r="AF310"/>
  <c r="AG310"/>
  <c r="CU310" s="1"/>
  <c r="T310" s="1"/>
  <c r="AH310"/>
  <c r="AI310"/>
  <c r="CW310" s="1"/>
  <c r="V310" s="1"/>
  <c r="AJ310"/>
  <c r="CX310" s="1"/>
  <c r="W310" s="1"/>
  <c r="CR310"/>
  <c r="CS310"/>
  <c r="CV310"/>
  <c r="U310" s="1"/>
  <c r="FR310"/>
  <c r="FQ318" s="1"/>
  <c r="GL310"/>
  <c r="GO310"/>
  <c r="GP310"/>
  <c r="GV310"/>
  <c r="HC310" s="1"/>
  <c r="GX310"/>
  <c r="C311"/>
  <c r="D311"/>
  <c r="AC311"/>
  <c r="AE311"/>
  <c r="AD311" s="1"/>
  <c r="AB311" s="1"/>
  <c r="AF311"/>
  <c r="AG311"/>
  <c r="AH311"/>
  <c r="AI311"/>
  <c r="CW311" s="1"/>
  <c r="AJ311"/>
  <c r="CX311" s="1"/>
  <c r="CQ311"/>
  <c r="CU311"/>
  <c r="CV311"/>
  <c r="U311" s="1"/>
  <c r="FR311"/>
  <c r="GL311"/>
  <c r="GO311"/>
  <c r="GP311"/>
  <c r="GV311"/>
  <c r="HC311" s="1"/>
  <c r="GX311" s="1"/>
  <c r="C312"/>
  <c r="D312"/>
  <c r="AC312"/>
  <c r="AE312"/>
  <c r="AD312" s="1"/>
  <c r="AF312"/>
  <c r="AG312"/>
  <c r="AH312"/>
  <c r="AI312"/>
  <c r="CW312" s="1"/>
  <c r="AJ312"/>
  <c r="CR312"/>
  <c r="CT312"/>
  <c r="CU312"/>
  <c r="CV312"/>
  <c r="CX312"/>
  <c r="FR312"/>
  <c r="GL312"/>
  <c r="GO312"/>
  <c r="GP312"/>
  <c r="GV312"/>
  <c r="HC312"/>
  <c r="C313"/>
  <c r="D313"/>
  <c r="AC313"/>
  <c r="AD313"/>
  <c r="AB313" s="1"/>
  <c r="AE313"/>
  <c r="AF313"/>
  <c r="CT313" s="1"/>
  <c r="AG313"/>
  <c r="AH313"/>
  <c r="CV313" s="1"/>
  <c r="AI313"/>
  <c r="AJ313"/>
  <c r="CQ313"/>
  <c r="CR313"/>
  <c r="CS313"/>
  <c r="CU313"/>
  <c r="CW313"/>
  <c r="CX313"/>
  <c r="FR313"/>
  <c r="GL313"/>
  <c r="GO313"/>
  <c r="GP313"/>
  <c r="GV313"/>
  <c r="HC313"/>
  <c r="C314"/>
  <c r="D314"/>
  <c r="AC314"/>
  <c r="AB314" s="1"/>
  <c r="AE314"/>
  <c r="AD314" s="1"/>
  <c r="AF314"/>
  <c r="AG314"/>
  <c r="CU314" s="1"/>
  <c r="AH314"/>
  <c r="AI314"/>
  <c r="AJ314"/>
  <c r="CX314" s="1"/>
  <c r="CR314"/>
  <c r="CS314"/>
  <c r="CT314"/>
  <c r="CV314"/>
  <c r="CW314"/>
  <c r="FR314"/>
  <c r="GL314"/>
  <c r="GO314"/>
  <c r="GP314"/>
  <c r="GV314"/>
  <c r="HC314" s="1"/>
  <c r="D315"/>
  <c r="I315"/>
  <c r="Q315" s="1"/>
  <c r="K315"/>
  <c r="AC315"/>
  <c r="AE315"/>
  <c r="AD315" s="1"/>
  <c r="AB315" s="1"/>
  <c r="AF315"/>
  <c r="S315" s="1"/>
  <c r="AG315"/>
  <c r="CU315" s="1"/>
  <c r="AH315"/>
  <c r="AI315"/>
  <c r="CW315" s="1"/>
  <c r="V315" s="1"/>
  <c r="AJ315"/>
  <c r="CS315"/>
  <c r="CT315"/>
  <c r="CV315"/>
  <c r="U315" s="1"/>
  <c r="CX315"/>
  <c r="W315" s="1"/>
  <c r="FR315"/>
  <c r="GL315"/>
  <c r="GO315"/>
  <c r="GP315"/>
  <c r="GV315"/>
  <c r="HC315"/>
  <c r="D316"/>
  <c r="I316"/>
  <c r="K316"/>
  <c r="Q316"/>
  <c r="AC316"/>
  <c r="AB316" s="1"/>
  <c r="AE316"/>
  <c r="AD316" s="1"/>
  <c r="AF316"/>
  <c r="S316" s="1"/>
  <c r="AG316"/>
  <c r="CU316" s="1"/>
  <c r="T316" s="1"/>
  <c r="AH316"/>
  <c r="AI316"/>
  <c r="AJ316"/>
  <c r="CX316" s="1"/>
  <c r="W316" s="1"/>
  <c r="CR316"/>
  <c r="CS316"/>
  <c r="CT316"/>
  <c r="CV316"/>
  <c r="U316" s="1"/>
  <c r="CW316"/>
  <c r="V316" s="1"/>
  <c r="FR316"/>
  <c r="GL316"/>
  <c r="GO316"/>
  <c r="GP316"/>
  <c r="GV316"/>
  <c r="HC316"/>
  <c r="GX316" s="1"/>
  <c r="B318"/>
  <c r="C318"/>
  <c r="C297" s="1"/>
  <c r="D318"/>
  <c r="D297" s="1"/>
  <c r="F318"/>
  <c r="F297" s="1"/>
  <c r="G318"/>
  <c r="G297" s="1"/>
  <c r="BD318"/>
  <c r="BD297" s="1"/>
  <c r="BX318"/>
  <c r="BZ318"/>
  <c r="BZ297" s="1"/>
  <c r="CD318"/>
  <c r="CD297" s="1"/>
  <c r="CK318"/>
  <c r="CK297" s="1"/>
  <c r="CL318"/>
  <c r="CL297" s="1"/>
  <c r="CM318"/>
  <c r="CM297" s="1"/>
  <c r="FP318"/>
  <c r="FP297" s="1"/>
  <c r="FR318"/>
  <c r="FR297" s="1"/>
  <c r="FU318"/>
  <c r="FU297" s="1"/>
  <c r="GC318"/>
  <c r="GC297" s="1"/>
  <c r="GD318"/>
  <c r="GD297" s="1"/>
  <c r="GE318"/>
  <c r="GE297" s="1"/>
  <c r="F343"/>
  <c r="D348"/>
  <c r="E350"/>
  <c r="Z350"/>
  <c r="AA350"/>
  <c r="AM350"/>
  <c r="AN350"/>
  <c r="BE350"/>
  <c r="BF350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W350"/>
  <c r="CN350"/>
  <c r="CO350"/>
  <c r="CP350"/>
  <c r="CQ350"/>
  <c r="CR350"/>
  <c r="CS350"/>
  <c r="CT350"/>
  <c r="CU350"/>
  <c r="CV350"/>
  <c r="CW350"/>
  <c r="CX350"/>
  <c r="CY350"/>
  <c r="CZ350"/>
  <c r="DA350"/>
  <c r="DB350"/>
  <c r="DC350"/>
  <c r="DD350"/>
  <c r="DE350"/>
  <c r="DF350"/>
  <c r="DR350"/>
  <c r="DS350"/>
  <c r="EE350"/>
  <c r="EF350"/>
  <c r="EW350"/>
  <c r="EX350"/>
  <c r="EY350"/>
  <c r="EZ350"/>
  <c r="FA350"/>
  <c r="FB350"/>
  <c r="FC350"/>
  <c r="FD350"/>
  <c r="FE350"/>
  <c r="FF350"/>
  <c r="FG350"/>
  <c r="FH350"/>
  <c r="FI350"/>
  <c r="FJ350"/>
  <c r="FK350"/>
  <c r="FL350"/>
  <c r="FM350"/>
  <c r="FN350"/>
  <c r="FO350"/>
  <c r="GF350"/>
  <c r="GG350"/>
  <c r="GH350"/>
  <c r="GI350"/>
  <c r="GJ350"/>
  <c r="GK350"/>
  <c r="GL350"/>
  <c r="GM350"/>
  <c r="GN350"/>
  <c r="GO350"/>
  <c r="GP350"/>
  <c r="GQ350"/>
  <c r="GR350"/>
  <c r="GS350"/>
  <c r="GT350"/>
  <c r="GU350"/>
  <c r="GV350"/>
  <c r="GW350"/>
  <c r="GX350"/>
  <c r="C352"/>
  <c r="D352"/>
  <c r="S352"/>
  <c r="CY352" s="1"/>
  <c r="X352" s="1"/>
  <c r="AC352"/>
  <c r="P352" s="1"/>
  <c r="AE352"/>
  <c r="Q352" s="1"/>
  <c r="AF352"/>
  <c r="AG352"/>
  <c r="CU352" s="1"/>
  <c r="T352" s="1"/>
  <c r="AH352"/>
  <c r="AI352"/>
  <c r="CW352" s="1"/>
  <c r="V352" s="1"/>
  <c r="AJ352"/>
  <c r="CR352"/>
  <c r="CT352"/>
  <c r="CV352"/>
  <c r="U352" s="1"/>
  <c r="CX352"/>
  <c r="W352" s="1"/>
  <c r="CZ352"/>
  <c r="Y352" s="1"/>
  <c r="FR352"/>
  <c r="GL352"/>
  <c r="GO352"/>
  <c r="GP352"/>
  <c r="GV352"/>
  <c r="HC352" s="1"/>
  <c r="GX352" s="1"/>
  <c r="C353"/>
  <c r="D353"/>
  <c r="P353"/>
  <c r="R353"/>
  <c r="GK353" s="1"/>
  <c r="AC353"/>
  <c r="AD353"/>
  <c r="AE353"/>
  <c r="Q353" s="1"/>
  <c r="AF353"/>
  <c r="AB353" s="1"/>
  <c r="AG353"/>
  <c r="AH353"/>
  <c r="CV353" s="1"/>
  <c r="U353" s="1"/>
  <c r="AI353"/>
  <c r="AJ353"/>
  <c r="CX353" s="1"/>
  <c r="W353" s="1"/>
  <c r="CQ353"/>
  <c r="CR353"/>
  <c r="CS353"/>
  <c r="CU353"/>
  <c r="T353" s="1"/>
  <c r="CW353"/>
  <c r="V353" s="1"/>
  <c r="FR353"/>
  <c r="GL353"/>
  <c r="GO353"/>
  <c r="GP353"/>
  <c r="GV353"/>
  <c r="HC353" s="1"/>
  <c r="GX353" s="1"/>
  <c r="C354"/>
  <c r="D354"/>
  <c r="I354"/>
  <c r="S354" s="1"/>
  <c r="K354"/>
  <c r="AC354"/>
  <c r="P354" s="1"/>
  <c r="AE354"/>
  <c r="Q354" s="1"/>
  <c r="AF354"/>
  <c r="AG354"/>
  <c r="CU354" s="1"/>
  <c r="T354" s="1"/>
  <c r="AH354"/>
  <c r="AI354"/>
  <c r="CW354" s="1"/>
  <c r="V354" s="1"/>
  <c r="AJ354"/>
  <c r="CR354"/>
  <c r="CT354"/>
  <c r="CV354"/>
  <c r="U354" s="1"/>
  <c r="CX354"/>
  <c r="W354" s="1"/>
  <c r="FR354"/>
  <c r="GL354"/>
  <c r="BZ371" s="1"/>
  <c r="GO354"/>
  <c r="GP354"/>
  <c r="CD371" s="1"/>
  <c r="GV354"/>
  <c r="HC354" s="1"/>
  <c r="GX354" s="1"/>
  <c r="C355"/>
  <c r="D355"/>
  <c r="I355"/>
  <c r="K355"/>
  <c r="P355"/>
  <c r="R355"/>
  <c r="GK355" s="1"/>
  <c r="AC355"/>
  <c r="AD355"/>
  <c r="AB355" s="1"/>
  <c r="AE355"/>
  <c r="Q355" s="1"/>
  <c r="AF355"/>
  <c r="S355" s="1"/>
  <c r="AG355"/>
  <c r="AH355"/>
  <c r="CV355" s="1"/>
  <c r="U355" s="1"/>
  <c r="AI355"/>
  <c r="AJ355"/>
  <c r="CX355" s="1"/>
  <c r="W355" s="1"/>
  <c r="CQ355"/>
  <c r="CR355"/>
  <c r="CS355"/>
  <c r="CU355"/>
  <c r="T355" s="1"/>
  <c r="CW355"/>
  <c r="V355" s="1"/>
  <c r="FR355"/>
  <c r="GL355"/>
  <c r="GO355"/>
  <c r="GP355"/>
  <c r="GV355"/>
  <c r="GX355"/>
  <c r="HC355"/>
  <c r="I356"/>
  <c r="Q356" s="1"/>
  <c r="R356"/>
  <c r="GK356" s="1"/>
  <c r="AC356"/>
  <c r="AD356"/>
  <c r="AE356"/>
  <c r="AF356"/>
  <c r="AB356" s="1"/>
  <c r="AG356"/>
  <c r="AH356"/>
  <c r="CV356" s="1"/>
  <c r="U356" s="1"/>
  <c r="AI356"/>
  <c r="AJ356"/>
  <c r="CX356" s="1"/>
  <c r="W356" s="1"/>
  <c r="CQ356"/>
  <c r="CR356"/>
  <c r="CS356"/>
  <c r="CU356"/>
  <c r="T356" s="1"/>
  <c r="CW356"/>
  <c r="V356" s="1"/>
  <c r="FR356"/>
  <c r="GL356"/>
  <c r="GO356"/>
  <c r="GP356"/>
  <c r="GV356"/>
  <c r="HC356" s="1"/>
  <c r="GX356" s="1"/>
  <c r="I357"/>
  <c r="Q357" s="1"/>
  <c r="P357"/>
  <c r="R357"/>
  <c r="GK357" s="1"/>
  <c r="AC357"/>
  <c r="AD357"/>
  <c r="AB357" s="1"/>
  <c r="AE357"/>
  <c r="AF357"/>
  <c r="S357" s="1"/>
  <c r="AG357"/>
  <c r="AH357"/>
  <c r="CV357" s="1"/>
  <c r="U357" s="1"/>
  <c r="AI357"/>
  <c r="AJ357"/>
  <c r="CX357" s="1"/>
  <c r="W357" s="1"/>
  <c r="CQ357"/>
  <c r="CR357"/>
  <c r="CS357"/>
  <c r="CU357"/>
  <c r="T357" s="1"/>
  <c r="CW357"/>
  <c r="V357" s="1"/>
  <c r="FR357"/>
  <c r="GL357"/>
  <c r="GO357"/>
  <c r="GP357"/>
  <c r="GV357"/>
  <c r="GX357"/>
  <c r="HC357"/>
  <c r="I358"/>
  <c r="Q358" s="1"/>
  <c r="R358"/>
  <c r="GK358" s="1"/>
  <c r="AC358"/>
  <c r="AD358"/>
  <c r="AE358"/>
  <c r="AF358"/>
  <c r="AB358" s="1"/>
  <c r="AG358"/>
  <c r="AH358"/>
  <c r="CV358" s="1"/>
  <c r="U358" s="1"/>
  <c r="AI358"/>
  <c r="AJ358"/>
  <c r="CX358" s="1"/>
  <c r="W358" s="1"/>
  <c r="CQ358"/>
  <c r="CR358"/>
  <c r="CS358"/>
  <c r="CU358"/>
  <c r="T358" s="1"/>
  <c r="CW358"/>
  <c r="V358" s="1"/>
  <c r="FR358"/>
  <c r="GL358"/>
  <c r="GO358"/>
  <c r="GP358"/>
  <c r="GV358"/>
  <c r="HC358" s="1"/>
  <c r="GX358" s="1"/>
  <c r="I359"/>
  <c r="Q359" s="1"/>
  <c r="P359"/>
  <c r="R359"/>
  <c r="GK359" s="1"/>
  <c r="AC359"/>
  <c r="AD359"/>
  <c r="AB359" s="1"/>
  <c r="AE359"/>
  <c r="AF359"/>
  <c r="S359" s="1"/>
  <c r="AG359"/>
  <c r="AH359"/>
  <c r="CV359" s="1"/>
  <c r="U359" s="1"/>
  <c r="AI359"/>
  <c r="AJ359"/>
  <c r="CX359" s="1"/>
  <c r="W359" s="1"/>
  <c r="CQ359"/>
  <c r="CR359"/>
  <c r="CS359"/>
  <c r="CU359"/>
  <c r="T359" s="1"/>
  <c r="CW359"/>
  <c r="V359" s="1"/>
  <c r="FR359"/>
  <c r="GL359"/>
  <c r="GO359"/>
  <c r="GP359"/>
  <c r="GV359"/>
  <c r="GX359"/>
  <c r="HC359"/>
  <c r="I360"/>
  <c r="Q360" s="1"/>
  <c r="R360"/>
  <c r="GK360" s="1"/>
  <c r="AC360"/>
  <c r="AD360"/>
  <c r="AE360"/>
  <c r="AF360"/>
  <c r="AB360" s="1"/>
  <c r="AG360"/>
  <c r="AH360"/>
  <c r="CV360" s="1"/>
  <c r="U360" s="1"/>
  <c r="AI360"/>
  <c r="AJ360"/>
  <c r="CX360" s="1"/>
  <c r="W360" s="1"/>
  <c r="CQ360"/>
  <c r="CR360"/>
  <c r="CS360"/>
  <c r="CU360"/>
  <c r="T360" s="1"/>
  <c r="CW360"/>
  <c r="V360" s="1"/>
  <c r="FR360"/>
  <c r="GL360"/>
  <c r="GO360"/>
  <c r="GP360"/>
  <c r="GV360"/>
  <c r="HC360" s="1"/>
  <c r="GX360" s="1"/>
  <c r="I361"/>
  <c r="Q361" s="1"/>
  <c r="P361"/>
  <c r="R361"/>
  <c r="GK361" s="1"/>
  <c r="AC361"/>
  <c r="AD361"/>
  <c r="AB361" s="1"/>
  <c r="AE361"/>
  <c r="AF361"/>
  <c r="S361" s="1"/>
  <c r="AG361"/>
  <c r="AH361"/>
  <c r="CV361" s="1"/>
  <c r="U361" s="1"/>
  <c r="AI361"/>
  <c r="AJ361"/>
  <c r="CX361" s="1"/>
  <c r="W361" s="1"/>
  <c r="CQ361"/>
  <c r="CR361"/>
  <c r="CS361"/>
  <c r="CU361"/>
  <c r="T361" s="1"/>
  <c r="CW361"/>
  <c r="V361" s="1"/>
  <c r="FR361"/>
  <c r="GL361"/>
  <c r="GO361"/>
  <c r="GP361"/>
  <c r="GV361"/>
  <c r="GX361"/>
  <c r="HC361"/>
  <c r="S362"/>
  <c r="CZ362" s="1"/>
  <c r="Y362" s="1"/>
  <c r="AC362"/>
  <c r="AE362"/>
  <c r="R362" s="1"/>
  <c r="GK362" s="1"/>
  <c r="AF362"/>
  <c r="AG362"/>
  <c r="CU362" s="1"/>
  <c r="T362" s="1"/>
  <c r="AH362"/>
  <c r="AI362"/>
  <c r="CW362" s="1"/>
  <c r="V362" s="1"/>
  <c r="AJ362"/>
  <c r="CR362"/>
  <c r="CT362"/>
  <c r="CV362"/>
  <c r="U362" s="1"/>
  <c r="CX362"/>
  <c r="W362" s="1"/>
  <c r="FR362"/>
  <c r="GL362"/>
  <c r="GO362"/>
  <c r="GP362"/>
  <c r="GV362"/>
  <c r="HC362"/>
  <c r="GX362" s="1"/>
  <c r="P363"/>
  <c r="R363"/>
  <c r="GK363" s="1"/>
  <c r="AC363"/>
  <c r="AD363"/>
  <c r="AE363"/>
  <c r="Q363" s="1"/>
  <c r="AF363"/>
  <c r="AB363" s="1"/>
  <c r="AG363"/>
  <c r="AH363"/>
  <c r="CV363" s="1"/>
  <c r="U363" s="1"/>
  <c r="AI363"/>
  <c r="AJ363"/>
  <c r="CX363" s="1"/>
  <c r="W363" s="1"/>
  <c r="CQ363"/>
  <c r="CR363"/>
  <c r="CS363"/>
  <c r="CU363"/>
  <c r="T363" s="1"/>
  <c r="CW363"/>
  <c r="V363" s="1"/>
  <c r="FR363"/>
  <c r="GL363"/>
  <c r="GO363"/>
  <c r="GP363"/>
  <c r="GV363"/>
  <c r="HC363" s="1"/>
  <c r="GX363" s="1"/>
  <c r="C364"/>
  <c r="D364"/>
  <c r="I364"/>
  <c r="S364" s="1"/>
  <c r="AC364"/>
  <c r="P364" s="1"/>
  <c r="CP364" s="1"/>
  <c r="O364" s="1"/>
  <c r="AE364"/>
  <c r="Q364" s="1"/>
  <c r="AF364"/>
  <c r="AG364"/>
  <c r="CU364" s="1"/>
  <c r="T364" s="1"/>
  <c r="AH364"/>
  <c r="AI364"/>
  <c r="CW364" s="1"/>
  <c r="V364" s="1"/>
  <c r="AJ364"/>
  <c r="CR364"/>
  <c r="CT364"/>
  <c r="CV364"/>
  <c r="U364" s="1"/>
  <c r="CX364"/>
  <c r="W364" s="1"/>
  <c r="FR364"/>
  <c r="GL364"/>
  <c r="GO364"/>
  <c r="GP364"/>
  <c r="GV364"/>
  <c r="HC364" s="1"/>
  <c r="GX364" s="1"/>
  <c r="C365"/>
  <c r="D365"/>
  <c r="K365"/>
  <c r="AC365"/>
  <c r="AD365"/>
  <c r="AB365" s="1"/>
  <c r="AE365"/>
  <c r="AF365"/>
  <c r="AG365"/>
  <c r="AH365"/>
  <c r="CV365" s="1"/>
  <c r="AI365"/>
  <c r="AJ365"/>
  <c r="CX365" s="1"/>
  <c r="CQ365"/>
  <c r="CR365"/>
  <c r="CS365"/>
  <c r="CU365"/>
  <c r="CW365"/>
  <c r="FR365"/>
  <c r="GL365"/>
  <c r="FR371" s="1"/>
  <c r="GO365"/>
  <c r="GP365"/>
  <c r="FV371" s="1"/>
  <c r="GV365"/>
  <c r="HC365"/>
  <c r="C366"/>
  <c r="D366"/>
  <c r="I366"/>
  <c r="S366"/>
  <c r="CZ366" s="1"/>
  <c r="Y366" s="1"/>
  <c r="AC366"/>
  <c r="AE366"/>
  <c r="R366" s="1"/>
  <c r="GK366" s="1"/>
  <c r="AF366"/>
  <c r="AG366"/>
  <c r="CU366" s="1"/>
  <c r="T366" s="1"/>
  <c r="AH366"/>
  <c r="AI366"/>
  <c r="CW366" s="1"/>
  <c r="V366" s="1"/>
  <c r="AJ366"/>
  <c r="CR366"/>
  <c r="CT366"/>
  <c r="CV366"/>
  <c r="U366" s="1"/>
  <c r="CX366"/>
  <c r="W366" s="1"/>
  <c r="FR366"/>
  <c r="GL366"/>
  <c r="GO366"/>
  <c r="GP366"/>
  <c r="GV366"/>
  <c r="HC366"/>
  <c r="GX366" s="1"/>
  <c r="C367"/>
  <c r="D367"/>
  <c r="I367"/>
  <c r="CW278" i="3" s="1"/>
  <c r="K367" i="1"/>
  <c r="P367"/>
  <c r="R367"/>
  <c r="GK367" s="1"/>
  <c r="AC367"/>
  <c r="AD367"/>
  <c r="AE367"/>
  <c r="Q367" s="1"/>
  <c r="AF367"/>
  <c r="AB367" s="1"/>
  <c r="AG367"/>
  <c r="AH367"/>
  <c r="CV367" s="1"/>
  <c r="U367" s="1"/>
  <c r="AI367"/>
  <c r="AJ367"/>
  <c r="CX367" s="1"/>
  <c r="W367" s="1"/>
  <c r="CQ367"/>
  <c r="CR367"/>
  <c r="CS367"/>
  <c r="CU367"/>
  <c r="T367" s="1"/>
  <c r="CW367"/>
  <c r="V367" s="1"/>
  <c r="FR367"/>
  <c r="FQ371" s="1"/>
  <c r="GL367"/>
  <c r="GO367"/>
  <c r="GP367"/>
  <c r="GV367"/>
  <c r="HC367" s="1"/>
  <c r="GX367" s="1"/>
  <c r="C368"/>
  <c r="D368"/>
  <c r="S368"/>
  <c r="CZ368" s="1"/>
  <c r="Y368" s="1"/>
  <c r="AC368"/>
  <c r="AE368"/>
  <c r="R368" s="1"/>
  <c r="GK368" s="1"/>
  <c r="AF368"/>
  <c r="AG368"/>
  <c r="CU368" s="1"/>
  <c r="T368" s="1"/>
  <c r="AH368"/>
  <c r="AI368"/>
  <c r="CW368" s="1"/>
  <c r="V368" s="1"/>
  <c r="AJ368"/>
  <c r="CR368"/>
  <c r="CT368"/>
  <c r="CV368"/>
  <c r="U368" s="1"/>
  <c r="CX368"/>
  <c r="W368" s="1"/>
  <c r="FR368"/>
  <c r="GL368"/>
  <c r="GO368"/>
  <c r="GP368"/>
  <c r="GV368"/>
  <c r="HC368"/>
  <c r="GX368" s="1"/>
  <c r="C369"/>
  <c r="D369"/>
  <c r="P369"/>
  <c r="R369"/>
  <c r="GK369" s="1"/>
  <c r="AC369"/>
  <c r="AD369"/>
  <c r="AB369" s="1"/>
  <c r="AE369"/>
  <c r="Q369" s="1"/>
  <c r="AF369"/>
  <c r="S369" s="1"/>
  <c r="AG369"/>
  <c r="AH369"/>
  <c r="CV369" s="1"/>
  <c r="U369" s="1"/>
  <c r="AI369"/>
  <c r="AJ369"/>
  <c r="CX369" s="1"/>
  <c r="W369" s="1"/>
  <c r="CQ369"/>
  <c r="CR369"/>
  <c r="CS369"/>
  <c r="CU369"/>
  <c r="T369" s="1"/>
  <c r="CW369"/>
  <c r="V369" s="1"/>
  <c r="FR369"/>
  <c r="GL369"/>
  <c r="GO369"/>
  <c r="GP369"/>
  <c r="GV369"/>
  <c r="GX369"/>
  <c r="HC369"/>
  <c r="B371"/>
  <c r="B350" s="1"/>
  <c r="C371"/>
  <c r="C350" s="1"/>
  <c r="D371"/>
  <c r="D350" s="1"/>
  <c r="F371"/>
  <c r="F350" s="1"/>
  <c r="G371"/>
  <c r="G350" s="1"/>
  <c r="BX371"/>
  <c r="AO371" s="1"/>
  <c r="BY371"/>
  <c r="BY350" s="1"/>
  <c r="CC371"/>
  <c r="AT371" s="1"/>
  <c r="CK371"/>
  <c r="BB371" s="1"/>
  <c r="CL371"/>
  <c r="CL350" s="1"/>
  <c r="CM371"/>
  <c r="CM350" s="1"/>
  <c r="FP371"/>
  <c r="FP350" s="1"/>
  <c r="FU371"/>
  <c r="FU350" s="1"/>
  <c r="GC371"/>
  <c r="GC350" s="1"/>
  <c r="GD371"/>
  <c r="GD350" s="1"/>
  <c r="GE371"/>
  <c r="GE350" s="1"/>
  <c r="D401"/>
  <c r="E403"/>
  <c r="F403"/>
  <c r="Z403"/>
  <c r="AA403"/>
  <c r="AM403"/>
  <c r="AN403"/>
  <c r="BE403"/>
  <c r="BF403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W403"/>
  <c r="CN403"/>
  <c r="CO403"/>
  <c r="CP403"/>
  <c r="CQ403"/>
  <c r="CR403"/>
  <c r="CS403"/>
  <c r="CT403"/>
  <c r="CU403"/>
  <c r="CV403"/>
  <c r="CW403"/>
  <c r="CX403"/>
  <c r="CY403"/>
  <c r="CZ403"/>
  <c r="DA403"/>
  <c r="DB403"/>
  <c r="DC403"/>
  <c r="DD403"/>
  <c r="DE403"/>
  <c r="DF403"/>
  <c r="DR403"/>
  <c r="DS403"/>
  <c r="EE403"/>
  <c r="EF403"/>
  <c r="EW403"/>
  <c r="EX403"/>
  <c r="EY403"/>
  <c r="EZ403"/>
  <c r="FA403"/>
  <c r="FB403"/>
  <c r="FC403"/>
  <c r="FD403"/>
  <c r="FE403"/>
  <c r="FF403"/>
  <c r="FG403"/>
  <c r="FH403"/>
  <c r="FI403"/>
  <c r="FJ403"/>
  <c r="FK403"/>
  <c r="FL403"/>
  <c r="FM403"/>
  <c r="FN403"/>
  <c r="FO403"/>
  <c r="GF403"/>
  <c r="GG403"/>
  <c r="GH403"/>
  <c r="GI403"/>
  <c r="GJ403"/>
  <c r="GK403"/>
  <c r="GL403"/>
  <c r="GM403"/>
  <c r="GN403"/>
  <c r="GO403"/>
  <c r="GP403"/>
  <c r="GQ403"/>
  <c r="GR403"/>
  <c r="GS403"/>
  <c r="GT403"/>
  <c r="GU403"/>
  <c r="GV403"/>
  <c r="GW403"/>
  <c r="GX403"/>
  <c r="C405"/>
  <c r="D405"/>
  <c r="S405"/>
  <c r="CZ405" s="1"/>
  <c r="Y405" s="1"/>
  <c r="AC405"/>
  <c r="AE405"/>
  <c r="R405" s="1"/>
  <c r="AF405"/>
  <c r="AG405"/>
  <c r="CU405" s="1"/>
  <c r="T405" s="1"/>
  <c r="AH405"/>
  <c r="AI405"/>
  <c r="CW405" s="1"/>
  <c r="V405" s="1"/>
  <c r="AJ405"/>
  <c r="CR405"/>
  <c r="CT405"/>
  <c r="CV405"/>
  <c r="U405" s="1"/>
  <c r="CX405"/>
  <c r="W405" s="1"/>
  <c r="FR405"/>
  <c r="GL405"/>
  <c r="GO405"/>
  <c r="GP405"/>
  <c r="GV405"/>
  <c r="HC405"/>
  <c r="GX405" s="1"/>
  <c r="C406"/>
  <c r="D406"/>
  <c r="P406"/>
  <c r="R406"/>
  <c r="GK406" s="1"/>
  <c r="AC406"/>
  <c r="AD406"/>
  <c r="AB406" s="1"/>
  <c r="AE406"/>
  <c r="Q406" s="1"/>
  <c r="AF406"/>
  <c r="S406" s="1"/>
  <c r="AG406"/>
  <c r="AH406"/>
  <c r="CV406" s="1"/>
  <c r="U406" s="1"/>
  <c r="AI406"/>
  <c r="AJ406"/>
  <c r="CX406" s="1"/>
  <c r="W406" s="1"/>
  <c r="CQ406"/>
  <c r="CR406"/>
  <c r="CS406"/>
  <c r="CU406"/>
  <c r="T406" s="1"/>
  <c r="CW406"/>
  <c r="V406" s="1"/>
  <c r="FR406"/>
  <c r="GL406"/>
  <c r="FR424" s="1"/>
  <c r="GO406"/>
  <c r="GP406"/>
  <c r="FV424" s="1"/>
  <c r="GV406"/>
  <c r="GX406"/>
  <c r="HC406"/>
  <c r="C407"/>
  <c r="D407"/>
  <c r="I407"/>
  <c r="K407"/>
  <c r="S407"/>
  <c r="CZ407" s="1"/>
  <c r="Y407" s="1"/>
  <c r="AC407"/>
  <c r="AE407"/>
  <c r="R407" s="1"/>
  <c r="GK407" s="1"/>
  <c r="AF407"/>
  <c r="AG407"/>
  <c r="CU407" s="1"/>
  <c r="T407" s="1"/>
  <c r="AH407"/>
  <c r="AI407"/>
  <c r="CW407" s="1"/>
  <c r="V407" s="1"/>
  <c r="AJ407"/>
  <c r="CR407"/>
  <c r="CT407"/>
  <c r="CV407"/>
  <c r="U407" s="1"/>
  <c r="CX407"/>
  <c r="W407" s="1"/>
  <c r="FR407"/>
  <c r="GL407"/>
  <c r="GO407"/>
  <c r="GP407"/>
  <c r="GV407"/>
  <c r="HC407"/>
  <c r="GX407" s="1"/>
  <c r="C408"/>
  <c r="D408"/>
  <c r="I408"/>
  <c r="K408"/>
  <c r="P408"/>
  <c r="R408"/>
  <c r="GK408" s="1"/>
  <c r="AC408"/>
  <c r="AD408"/>
  <c r="AE408"/>
  <c r="Q408" s="1"/>
  <c r="AF408"/>
  <c r="AB408" s="1"/>
  <c r="AG408"/>
  <c r="AH408"/>
  <c r="CV408" s="1"/>
  <c r="U408" s="1"/>
  <c r="AI408"/>
  <c r="AJ408"/>
  <c r="CX408" s="1"/>
  <c r="W408" s="1"/>
  <c r="CQ408"/>
  <c r="CR408"/>
  <c r="CS408"/>
  <c r="CU408"/>
  <c r="T408" s="1"/>
  <c r="CW408"/>
  <c r="V408" s="1"/>
  <c r="FR408"/>
  <c r="GL408"/>
  <c r="GO408"/>
  <c r="GP408"/>
  <c r="GV408"/>
  <c r="HC408" s="1"/>
  <c r="GX408" s="1"/>
  <c r="I409"/>
  <c r="Q409" s="1"/>
  <c r="P409"/>
  <c r="R409"/>
  <c r="GK409" s="1"/>
  <c r="AC409"/>
  <c r="AD409"/>
  <c r="AB409" s="1"/>
  <c r="AE409"/>
  <c r="AF409"/>
  <c r="S409" s="1"/>
  <c r="AG409"/>
  <c r="AH409"/>
  <c r="CV409" s="1"/>
  <c r="U409" s="1"/>
  <c r="AI409"/>
  <c r="AJ409"/>
  <c r="CX409" s="1"/>
  <c r="W409" s="1"/>
  <c r="CQ409"/>
  <c r="CR409"/>
  <c r="CS409"/>
  <c r="CU409"/>
  <c r="T409" s="1"/>
  <c r="CW409"/>
  <c r="V409" s="1"/>
  <c r="FR409"/>
  <c r="GL409"/>
  <c r="BZ424" s="1"/>
  <c r="GO409"/>
  <c r="GP409"/>
  <c r="CD424" s="1"/>
  <c r="GV409"/>
  <c r="GX409"/>
  <c r="HC409"/>
  <c r="I410"/>
  <c r="Q410" s="1"/>
  <c r="R410"/>
  <c r="AC410"/>
  <c r="AD410"/>
  <c r="AE410"/>
  <c r="AF410"/>
  <c r="AB410" s="1"/>
  <c r="AG410"/>
  <c r="AH410"/>
  <c r="CV410" s="1"/>
  <c r="U410" s="1"/>
  <c r="AI410"/>
  <c r="AJ410"/>
  <c r="CX410" s="1"/>
  <c r="W410" s="1"/>
  <c r="CQ410"/>
  <c r="CR410"/>
  <c r="CS410"/>
  <c r="CU410"/>
  <c r="T410" s="1"/>
  <c r="CW410"/>
  <c r="V410" s="1"/>
  <c r="FR410"/>
  <c r="GL410"/>
  <c r="GO410"/>
  <c r="GP410"/>
  <c r="GV410"/>
  <c r="HC410" s="1"/>
  <c r="GX410" s="1"/>
  <c r="I411"/>
  <c r="K417" s="1"/>
  <c r="P411"/>
  <c r="R411"/>
  <c r="GK411" s="1"/>
  <c r="AC411"/>
  <c r="AD411"/>
  <c r="AB411" s="1"/>
  <c r="AE411"/>
  <c r="AF411"/>
  <c r="S411" s="1"/>
  <c r="AG411"/>
  <c r="AH411"/>
  <c r="CV411" s="1"/>
  <c r="U411" s="1"/>
  <c r="AI411"/>
  <c r="AJ411"/>
  <c r="CX411" s="1"/>
  <c r="W411" s="1"/>
  <c r="CQ411"/>
  <c r="CR411"/>
  <c r="CS411"/>
  <c r="CU411"/>
  <c r="T411" s="1"/>
  <c r="CW411"/>
  <c r="V411" s="1"/>
  <c r="FR411"/>
  <c r="GL411"/>
  <c r="GO411"/>
  <c r="GP411"/>
  <c r="GV411"/>
  <c r="GX411"/>
  <c r="HC411"/>
  <c r="I412"/>
  <c r="Q412" s="1"/>
  <c r="R412"/>
  <c r="GK412" s="1"/>
  <c r="AC412"/>
  <c r="AD412"/>
  <c r="AE412"/>
  <c r="AF412"/>
  <c r="AB412" s="1"/>
  <c r="AG412"/>
  <c r="AH412"/>
  <c r="CV412" s="1"/>
  <c r="U412" s="1"/>
  <c r="AI412"/>
  <c r="AJ412"/>
  <c r="CX412" s="1"/>
  <c r="W412" s="1"/>
  <c r="CQ412"/>
  <c r="CR412"/>
  <c r="CS412"/>
  <c r="CU412"/>
  <c r="T412" s="1"/>
  <c r="CW412"/>
  <c r="V412" s="1"/>
  <c r="FR412"/>
  <c r="GL412"/>
  <c r="GO412"/>
  <c r="GP412"/>
  <c r="GV412"/>
  <c r="HC412" s="1"/>
  <c r="GX412" s="1"/>
  <c r="I413"/>
  <c r="Q413" s="1"/>
  <c r="P413"/>
  <c r="R413"/>
  <c r="GK413" s="1"/>
  <c r="AC413"/>
  <c r="AD413"/>
  <c r="AB413" s="1"/>
  <c r="AE413"/>
  <c r="AF413"/>
  <c r="S413" s="1"/>
  <c r="AG413"/>
  <c r="AH413"/>
  <c r="CV413" s="1"/>
  <c r="U413" s="1"/>
  <c r="AI413"/>
  <c r="AJ413"/>
  <c r="CX413" s="1"/>
  <c r="W413" s="1"/>
  <c r="CQ413"/>
  <c r="CR413"/>
  <c r="CS413"/>
  <c r="CU413"/>
  <c r="T413" s="1"/>
  <c r="CW413"/>
  <c r="V413" s="1"/>
  <c r="FR413"/>
  <c r="GL413"/>
  <c r="GO413"/>
  <c r="GP413"/>
  <c r="GV413"/>
  <c r="GX413"/>
  <c r="HC413"/>
  <c r="I414"/>
  <c r="Q414" s="1"/>
  <c r="R414"/>
  <c r="GK414" s="1"/>
  <c r="AC414"/>
  <c r="AD414"/>
  <c r="AE414"/>
  <c r="AF414"/>
  <c r="AB414" s="1"/>
  <c r="AG414"/>
  <c r="AH414"/>
  <c r="CV414" s="1"/>
  <c r="U414" s="1"/>
  <c r="AI414"/>
  <c r="AJ414"/>
  <c r="CX414" s="1"/>
  <c r="W414" s="1"/>
  <c r="CQ414"/>
  <c r="CR414"/>
  <c r="CS414"/>
  <c r="CU414"/>
  <c r="T414" s="1"/>
  <c r="CW414"/>
  <c r="V414" s="1"/>
  <c r="FR414"/>
  <c r="GL414"/>
  <c r="GO414"/>
  <c r="GP414"/>
  <c r="GV414"/>
  <c r="HC414" s="1"/>
  <c r="GX414" s="1"/>
  <c r="S415"/>
  <c r="CY415" s="1"/>
  <c r="X415" s="1"/>
  <c r="AC415"/>
  <c r="P415" s="1"/>
  <c r="AE415"/>
  <c r="Q415" s="1"/>
  <c r="AF415"/>
  <c r="AG415"/>
  <c r="CU415" s="1"/>
  <c r="T415" s="1"/>
  <c r="AH415"/>
  <c r="AI415"/>
  <c r="CW415" s="1"/>
  <c r="V415" s="1"/>
  <c r="AJ415"/>
  <c r="CR415"/>
  <c r="CT415"/>
  <c r="CV415"/>
  <c r="U415" s="1"/>
  <c r="CX415"/>
  <c r="W415" s="1"/>
  <c r="CZ415"/>
  <c r="Y415" s="1"/>
  <c r="FR415"/>
  <c r="GL415"/>
  <c r="GO415"/>
  <c r="GP415"/>
  <c r="GV415"/>
  <c r="HC415" s="1"/>
  <c r="GX415" s="1"/>
  <c r="P416"/>
  <c r="R416"/>
  <c r="GK416" s="1"/>
  <c r="AC416"/>
  <c r="AD416"/>
  <c r="AB416" s="1"/>
  <c r="AE416"/>
  <c r="Q416" s="1"/>
  <c r="AF416"/>
  <c r="S416" s="1"/>
  <c r="AG416"/>
  <c r="AH416"/>
  <c r="CV416" s="1"/>
  <c r="U416" s="1"/>
  <c r="AI416"/>
  <c r="AJ416"/>
  <c r="CX416" s="1"/>
  <c r="W416" s="1"/>
  <c r="CQ416"/>
  <c r="CR416"/>
  <c r="CS416"/>
  <c r="CU416"/>
  <c r="T416" s="1"/>
  <c r="CW416"/>
  <c r="V416" s="1"/>
  <c r="FR416"/>
  <c r="GL416"/>
  <c r="GO416"/>
  <c r="GP416"/>
  <c r="GV416"/>
  <c r="GX416"/>
  <c r="HC416"/>
  <c r="C417"/>
  <c r="D417"/>
  <c r="I417"/>
  <c r="S417"/>
  <c r="CZ417" s="1"/>
  <c r="Y417" s="1"/>
  <c r="AC417"/>
  <c r="AE417"/>
  <c r="R417" s="1"/>
  <c r="GK417" s="1"/>
  <c r="AF417"/>
  <c r="AG417"/>
  <c r="CU417" s="1"/>
  <c r="T417" s="1"/>
  <c r="AH417"/>
  <c r="AI417"/>
  <c r="CW417" s="1"/>
  <c r="V417" s="1"/>
  <c r="AJ417"/>
  <c r="CR417"/>
  <c r="CT417"/>
  <c r="CV417"/>
  <c r="U417" s="1"/>
  <c r="CX417"/>
  <c r="W417" s="1"/>
  <c r="FR417"/>
  <c r="GL417"/>
  <c r="GO417"/>
  <c r="GP417"/>
  <c r="GV417"/>
  <c r="HC417"/>
  <c r="GX417" s="1"/>
  <c r="C418"/>
  <c r="D418"/>
  <c r="K418"/>
  <c r="AC418"/>
  <c r="AD418"/>
  <c r="AE418"/>
  <c r="AF418"/>
  <c r="AB418" s="1"/>
  <c r="AG418"/>
  <c r="AH418"/>
  <c r="CV418" s="1"/>
  <c r="AI418"/>
  <c r="AJ418"/>
  <c r="CX418" s="1"/>
  <c r="CQ418"/>
  <c r="CR418"/>
  <c r="CS418"/>
  <c r="CU418"/>
  <c r="CW418"/>
  <c r="FR418"/>
  <c r="GL418"/>
  <c r="GO418"/>
  <c r="GP418"/>
  <c r="GV418"/>
  <c r="HC418" s="1"/>
  <c r="C419"/>
  <c r="D419"/>
  <c r="I419"/>
  <c r="S419" s="1"/>
  <c r="AC419"/>
  <c r="P419" s="1"/>
  <c r="AE419"/>
  <c r="Q419" s="1"/>
  <c r="AF419"/>
  <c r="AG419"/>
  <c r="CU419" s="1"/>
  <c r="T419" s="1"/>
  <c r="AH419"/>
  <c r="AI419"/>
  <c r="CW419" s="1"/>
  <c r="V419" s="1"/>
  <c r="AJ419"/>
  <c r="CR419"/>
  <c r="CT419"/>
  <c r="CV419"/>
  <c r="U419" s="1"/>
  <c r="CX419"/>
  <c r="W419" s="1"/>
  <c r="FR419"/>
  <c r="GL419"/>
  <c r="GO419"/>
  <c r="GP419"/>
  <c r="GV419"/>
  <c r="HC419" s="1"/>
  <c r="GX419" s="1"/>
  <c r="C420"/>
  <c r="D420"/>
  <c r="K420"/>
  <c r="AC420"/>
  <c r="AD420"/>
  <c r="AB420" s="1"/>
  <c r="AE420"/>
  <c r="AF420"/>
  <c r="AG420"/>
  <c r="AH420"/>
  <c r="CV420" s="1"/>
  <c r="AI420"/>
  <c r="AJ420"/>
  <c r="CX420" s="1"/>
  <c r="CQ420"/>
  <c r="CR420"/>
  <c r="CS420"/>
  <c r="CU420"/>
  <c r="CW420"/>
  <c r="FR420"/>
  <c r="GL420"/>
  <c r="GO420"/>
  <c r="GP420"/>
  <c r="GV420"/>
  <c r="HC420"/>
  <c r="C421"/>
  <c r="D421"/>
  <c r="S421"/>
  <c r="CY421" s="1"/>
  <c r="X421" s="1"/>
  <c r="AC421"/>
  <c r="P421" s="1"/>
  <c r="AE421"/>
  <c r="Q421" s="1"/>
  <c r="AF421"/>
  <c r="AG421"/>
  <c r="CU421" s="1"/>
  <c r="T421" s="1"/>
  <c r="AH421"/>
  <c r="AI421"/>
  <c r="CW421" s="1"/>
  <c r="V421" s="1"/>
  <c r="AJ421"/>
  <c r="CR421"/>
  <c r="CT421"/>
  <c r="CV421"/>
  <c r="U421" s="1"/>
  <c r="CX421"/>
  <c r="W421" s="1"/>
  <c r="CZ421"/>
  <c r="Y421" s="1"/>
  <c r="FR421"/>
  <c r="GL421"/>
  <c r="GO421"/>
  <c r="GP421"/>
  <c r="GV421"/>
  <c r="HC421" s="1"/>
  <c r="GX421" s="1"/>
  <c r="C422"/>
  <c r="D422"/>
  <c r="P422"/>
  <c r="R422"/>
  <c r="GK422" s="1"/>
  <c r="AC422"/>
  <c r="AD422"/>
  <c r="AE422"/>
  <c r="Q422" s="1"/>
  <c r="AF422"/>
  <c r="AB422" s="1"/>
  <c r="AG422"/>
  <c r="AH422"/>
  <c r="CV422" s="1"/>
  <c r="U422" s="1"/>
  <c r="AI422"/>
  <c r="AJ422"/>
  <c r="CX422" s="1"/>
  <c r="W422" s="1"/>
  <c r="CQ422"/>
  <c r="CR422"/>
  <c r="CS422"/>
  <c r="CU422"/>
  <c r="T422" s="1"/>
  <c r="CW422"/>
  <c r="V422" s="1"/>
  <c r="FR422"/>
  <c r="GL422"/>
  <c r="GO422"/>
  <c r="GP422"/>
  <c r="GV422"/>
  <c r="HC422" s="1"/>
  <c r="GX422" s="1"/>
  <c r="B424"/>
  <c r="B403" s="1"/>
  <c r="C424"/>
  <c r="C403" s="1"/>
  <c r="D424"/>
  <c r="D403" s="1"/>
  <c r="F424"/>
  <c r="G424"/>
  <c r="G403" s="1"/>
  <c r="BX424"/>
  <c r="BX403" s="1"/>
  <c r="BY424"/>
  <c r="BY403" s="1"/>
  <c r="CC424"/>
  <c r="CC403" s="1"/>
  <c r="CK424"/>
  <c r="CK403" s="1"/>
  <c r="CL424"/>
  <c r="BC424" s="1"/>
  <c r="CM424"/>
  <c r="BD424" s="1"/>
  <c r="FP424"/>
  <c r="FP403" s="1"/>
  <c r="FQ424"/>
  <c r="FQ403" s="1"/>
  <c r="FU424"/>
  <c r="FU403" s="1"/>
  <c r="GC424"/>
  <c r="GC403" s="1"/>
  <c r="GD424"/>
  <c r="GD403" s="1"/>
  <c r="GE424"/>
  <c r="GE403" s="1"/>
  <c r="D454"/>
  <c r="E456"/>
  <c r="Z456"/>
  <c r="AA456"/>
  <c r="AM456"/>
  <c r="AN456"/>
  <c r="BE456"/>
  <c r="BF456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W456"/>
  <c r="CN456"/>
  <c r="CO456"/>
  <c r="CP456"/>
  <c r="CQ456"/>
  <c r="CR456"/>
  <c r="CS456"/>
  <c r="CT456"/>
  <c r="CU456"/>
  <c r="CV456"/>
  <c r="CW456"/>
  <c r="CX456"/>
  <c r="CY456"/>
  <c r="CZ456"/>
  <c r="DA456"/>
  <c r="DB456"/>
  <c r="DC456"/>
  <c r="DD456"/>
  <c r="DE456"/>
  <c r="DF456"/>
  <c r="DR456"/>
  <c r="DS456"/>
  <c r="EE456"/>
  <c r="EF456"/>
  <c r="EW456"/>
  <c r="EX456"/>
  <c r="EY456"/>
  <c r="EZ456"/>
  <c r="FA456"/>
  <c r="FB456"/>
  <c r="FC456"/>
  <c r="FD456"/>
  <c r="FE456"/>
  <c r="FF456"/>
  <c r="FG456"/>
  <c r="FH456"/>
  <c r="FI456"/>
  <c r="FJ456"/>
  <c r="FK456"/>
  <c r="FL456"/>
  <c r="FM456"/>
  <c r="FN456"/>
  <c r="FO456"/>
  <c r="GF456"/>
  <c r="GG456"/>
  <c r="GH456"/>
  <c r="GI456"/>
  <c r="GJ456"/>
  <c r="GK456"/>
  <c r="GL456"/>
  <c r="GM456"/>
  <c r="GN456"/>
  <c r="GO456"/>
  <c r="GP456"/>
  <c r="GQ456"/>
  <c r="GR456"/>
  <c r="GS456"/>
  <c r="GT456"/>
  <c r="GU456"/>
  <c r="GV456"/>
  <c r="GW456"/>
  <c r="GX456"/>
  <c r="D458"/>
  <c r="P458"/>
  <c r="R458"/>
  <c r="AC458"/>
  <c r="AD458"/>
  <c r="AE458"/>
  <c r="Q458" s="1"/>
  <c r="AF458"/>
  <c r="AB458" s="1"/>
  <c r="AG458"/>
  <c r="AH458"/>
  <c r="CV458" s="1"/>
  <c r="U458" s="1"/>
  <c r="AI458"/>
  <c r="AJ458"/>
  <c r="CX458" s="1"/>
  <c r="W458" s="1"/>
  <c r="CQ458"/>
  <c r="CR458"/>
  <c r="CS458"/>
  <c r="CU458"/>
  <c r="T458" s="1"/>
  <c r="CW458"/>
  <c r="V458" s="1"/>
  <c r="FR458"/>
  <c r="GL458"/>
  <c r="GO458"/>
  <c r="GP458"/>
  <c r="CD479" s="1"/>
  <c r="GV458"/>
  <c r="HC458" s="1"/>
  <c r="GX458" s="1"/>
  <c r="D459"/>
  <c r="P459"/>
  <c r="R459"/>
  <c r="GK459" s="1"/>
  <c r="AC459"/>
  <c r="AD459"/>
  <c r="AB459" s="1"/>
  <c r="AE459"/>
  <c r="Q459" s="1"/>
  <c r="AF459"/>
  <c r="S459" s="1"/>
  <c r="AG459"/>
  <c r="AH459"/>
  <c r="CV459" s="1"/>
  <c r="U459" s="1"/>
  <c r="AI459"/>
  <c r="AJ459"/>
  <c r="CX459" s="1"/>
  <c r="W459" s="1"/>
  <c r="CQ459"/>
  <c r="CR459"/>
  <c r="CS459"/>
  <c r="CU459"/>
  <c r="T459" s="1"/>
  <c r="CW459"/>
  <c r="V459" s="1"/>
  <c r="FR459"/>
  <c r="GL459"/>
  <c r="GO459"/>
  <c r="GP459"/>
  <c r="FV479" s="1"/>
  <c r="GV459"/>
  <c r="GX459"/>
  <c r="HC459"/>
  <c r="C460"/>
  <c r="D460"/>
  <c r="I460"/>
  <c r="K460"/>
  <c r="S460"/>
  <c r="CZ460" s="1"/>
  <c r="Y460" s="1"/>
  <c r="AC460"/>
  <c r="AE460"/>
  <c r="R460" s="1"/>
  <c r="GK460" s="1"/>
  <c r="AF460"/>
  <c r="AG460"/>
  <c r="CU460" s="1"/>
  <c r="T460" s="1"/>
  <c r="AH460"/>
  <c r="AI460"/>
  <c r="CW460" s="1"/>
  <c r="V460" s="1"/>
  <c r="AJ460"/>
  <c r="CR460"/>
  <c r="CT460"/>
  <c r="CV460"/>
  <c r="U460" s="1"/>
  <c r="CX460"/>
  <c r="W460" s="1"/>
  <c r="FR460"/>
  <c r="GL460"/>
  <c r="GO460"/>
  <c r="GP460"/>
  <c r="GV460"/>
  <c r="HC460"/>
  <c r="GX460" s="1"/>
  <c r="C461"/>
  <c r="D461"/>
  <c r="I461"/>
  <c r="K461"/>
  <c r="P461"/>
  <c r="R461"/>
  <c r="GK461" s="1"/>
  <c r="AC461"/>
  <c r="AD461"/>
  <c r="AE461"/>
  <c r="Q461" s="1"/>
  <c r="AF461"/>
  <c r="AB461" s="1"/>
  <c r="AG461"/>
  <c r="AH461"/>
  <c r="CV461" s="1"/>
  <c r="U461" s="1"/>
  <c r="AI461"/>
  <c r="AJ461"/>
  <c r="CX461" s="1"/>
  <c r="W461" s="1"/>
  <c r="CQ461"/>
  <c r="CR461"/>
  <c r="CS461"/>
  <c r="CU461"/>
  <c r="T461" s="1"/>
  <c r="CW461"/>
  <c r="V461" s="1"/>
  <c r="FR461"/>
  <c r="GL461"/>
  <c r="GO461"/>
  <c r="GP461"/>
  <c r="GV461"/>
  <c r="HC461" s="1"/>
  <c r="GX461" s="1"/>
  <c r="I462"/>
  <c r="Q462" s="1"/>
  <c r="P462"/>
  <c r="CP462" s="1"/>
  <c r="O462" s="1"/>
  <c r="R462"/>
  <c r="GK462" s="1"/>
  <c r="AC462"/>
  <c r="AD462"/>
  <c r="AB462" s="1"/>
  <c r="AE462"/>
  <c r="AF462"/>
  <c r="S462" s="1"/>
  <c r="AG462"/>
  <c r="AH462"/>
  <c r="CV462" s="1"/>
  <c r="U462" s="1"/>
  <c r="AI462"/>
  <c r="AJ462"/>
  <c r="CX462" s="1"/>
  <c r="W462" s="1"/>
  <c r="CQ462"/>
  <c r="CR462"/>
  <c r="CS462"/>
  <c r="CU462"/>
  <c r="T462" s="1"/>
  <c r="CW462"/>
  <c r="V462" s="1"/>
  <c r="FR462"/>
  <c r="GL462"/>
  <c r="GO462"/>
  <c r="GP462"/>
  <c r="GV462"/>
  <c r="GX462"/>
  <c r="HC462"/>
  <c r="I463"/>
  <c r="Q463" s="1"/>
  <c r="R463"/>
  <c r="GK463" s="1"/>
  <c r="AC463"/>
  <c r="AD463"/>
  <c r="AE463"/>
  <c r="AF463"/>
  <c r="AB463" s="1"/>
  <c r="AG463"/>
  <c r="AH463"/>
  <c r="CV463" s="1"/>
  <c r="U463" s="1"/>
  <c r="AI463"/>
  <c r="AJ463"/>
  <c r="CX463" s="1"/>
  <c r="W463" s="1"/>
  <c r="CQ463"/>
  <c r="CR463"/>
  <c r="CS463"/>
  <c r="CU463"/>
  <c r="T463" s="1"/>
  <c r="CW463"/>
  <c r="V463" s="1"/>
  <c r="FR463"/>
  <c r="GL463"/>
  <c r="GO463"/>
  <c r="GP463"/>
  <c r="GV463"/>
  <c r="HC463" s="1"/>
  <c r="GX463" s="1"/>
  <c r="I464"/>
  <c r="K472" s="1"/>
  <c r="P464"/>
  <c r="R464"/>
  <c r="GK464" s="1"/>
  <c r="AC464"/>
  <c r="AD464"/>
  <c r="AB464" s="1"/>
  <c r="AE464"/>
  <c r="AF464"/>
  <c r="S464" s="1"/>
  <c r="AG464"/>
  <c r="AH464"/>
  <c r="CV464" s="1"/>
  <c r="U464" s="1"/>
  <c r="AI464"/>
  <c r="AJ464"/>
  <c r="CX464" s="1"/>
  <c r="W464" s="1"/>
  <c r="CQ464"/>
  <c r="CR464"/>
  <c r="CS464"/>
  <c r="CU464"/>
  <c r="T464" s="1"/>
  <c r="CW464"/>
  <c r="V464" s="1"/>
  <c r="FR464"/>
  <c r="GL464"/>
  <c r="GO464"/>
  <c r="GP464"/>
  <c r="GV464"/>
  <c r="GX464"/>
  <c r="HC464"/>
  <c r="I465"/>
  <c r="Q465" s="1"/>
  <c r="R465"/>
  <c r="GK465" s="1"/>
  <c r="AC465"/>
  <c r="AD465"/>
  <c r="AE465"/>
  <c r="AF465"/>
  <c r="AB465" s="1"/>
  <c r="AG465"/>
  <c r="AH465"/>
  <c r="CV465" s="1"/>
  <c r="U465" s="1"/>
  <c r="AI465"/>
  <c r="AJ465"/>
  <c r="CX465" s="1"/>
  <c r="W465" s="1"/>
  <c r="CQ465"/>
  <c r="CR465"/>
  <c r="CS465"/>
  <c r="CU465"/>
  <c r="T465" s="1"/>
  <c r="CW465"/>
  <c r="V465" s="1"/>
  <c r="FR465"/>
  <c r="GL465"/>
  <c r="GO465"/>
  <c r="GP465"/>
  <c r="GV465"/>
  <c r="HC465" s="1"/>
  <c r="GX465" s="1"/>
  <c r="I466"/>
  <c r="Q466" s="1"/>
  <c r="P466"/>
  <c r="R466"/>
  <c r="GK466" s="1"/>
  <c r="AC466"/>
  <c r="AD466"/>
  <c r="AB466" s="1"/>
  <c r="AE466"/>
  <c r="AF466"/>
  <c r="S466" s="1"/>
  <c r="AG466"/>
  <c r="AH466"/>
  <c r="CV466" s="1"/>
  <c r="U466" s="1"/>
  <c r="AI466"/>
  <c r="AJ466"/>
  <c r="CX466" s="1"/>
  <c r="W466" s="1"/>
  <c r="CQ466"/>
  <c r="CR466"/>
  <c r="CS466"/>
  <c r="CU466"/>
  <c r="T466" s="1"/>
  <c r="CW466"/>
  <c r="V466" s="1"/>
  <c r="FR466"/>
  <c r="GL466"/>
  <c r="GO466"/>
  <c r="GP466"/>
  <c r="GV466"/>
  <c r="GX466"/>
  <c r="HC466"/>
  <c r="I467"/>
  <c r="Q467" s="1"/>
  <c r="R467"/>
  <c r="GK467" s="1"/>
  <c r="AC467"/>
  <c r="AD467"/>
  <c r="AE467"/>
  <c r="AF467"/>
  <c r="AB467" s="1"/>
  <c r="AG467"/>
  <c r="AH467"/>
  <c r="CV467" s="1"/>
  <c r="U467" s="1"/>
  <c r="AI467"/>
  <c r="AJ467"/>
  <c r="CX467" s="1"/>
  <c r="W467" s="1"/>
  <c r="CQ467"/>
  <c r="CR467"/>
  <c r="CS467"/>
  <c r="CU467"/>
  <c r="T467" s="1"/>
  <c r="CW467"/>
  <c r="V467" s="1"/>
  <c r="FR467"/>
  <c r="GL467"/>
  <c r="GO467"/>
  <c r="GP467"/>
  <c r="GV467"/>
  <c r="HC467" s="1"/>
  <c r="GX467" s="1"/>
  <c r="I468"/>
  <c r="Q468" s="1"/>
  <c r="P468"/>
  <c r="R468"/>
  <c r="GK468" s="1"/>
  <c r="AC468"/>
  <c r="AD468"/>
  <c r="AB468" s="1"/>
  <c r="AE468"/>
  <c r="AF468"/>
  <c r="S468" s="1"/>
  <c r="AG468"/>
  <c r="AH468"/>
  <c r="CV468" s="1"/>
  <c r="U468" s="1"/>
  <c r="AI468"/>
  <c r="AJ468"/>
  <c r="CX468" s="1"/>
  <c r="W468" s="1"/>
  <c r="CQ468"/>
  <c r="CR468"/>
  <c r="CS468"/>
  <c r="CU468"/>
  <c r="T468" s="1"/>
  <c r="CW468"/>
  <c r="V468" s="1"/>
  <c r="FR468"/>
  <c r="GL468"/>
  <c r="GO468"/>
  <c r="GP468"/>
  <c r="GV468"/>
  <c r="GX468"/>
  <c r="HC468"/>
  <c r="I469"/>
  <c r="Q469" s="1"/>
  <c r="R469"/>
  <c r="GK469" s="1"/>
  <c r="AC469"/>
  <c r="AD469"/>
  <c r="AE469"/>
  <c r="AF469"/>
  <c r="AB469" s="1"/>
  <c r="AG469"/>
  <c r="AH469"/>
  <c r="CV469" s="1"/>
  <c r="U469" s="1"/>
  <c r="AI469"/>
  <c r="AJ469"/>
  <c r="CX469" s="1"/>
  <c r="W469" s="1"/>
  <c r="CQ469"/>
  <c r="CR469"/>
  <c r="CS469"/>
  <c r="CU469"/>
  <c r="T469" s="1"/>
  <c r="CW469"/>
  <c r="V469" s="1"/>
  <c r="FR469"/>
  <c r="GL469"/>
  <c r="GO469"/>
  <c r="GP469"/>
  <c r="GV469"/>
  <c r="HC469" s="1"/>
  <c r="GX469" s="1"/>
  <c r="S470"/>
  <c r="CY470" s="1"/>
  <c r="X470" s="1"/>
  <c r="AC470"/>
  <c r="P470" s="1"/>
  <c r="CP470" s="1"/>
  <c r="O470" s="1"/>
  <c r="AE470"/>
  <c r="Q470" s="1"/>
  <c r="AF470"/>
  <c r="AG470"/>
  <c r="CU470" s="1"/>
  <c r="T470" s="1"/>
  <c r="AH470"/>
  <c r="AI470"/>
  <c r="CW470" s="1"/>
  <c r="V470" s="1"/>
  <c r="AJ470"/>
  <c r="CR470"/>
  <c r="CT470"/>
  <c r="CV470"/>
  <c r="U470" s="1"/>
  <c r="CX470"/>
  <c r="W470" s="1"/>
  <c r="CZ470"/>
  <c r="Y470" s="1"/>
  <c r="FR470"/>
  <c r="GL470"/>
  <c r="GO470"/>
  <c r="GP470"/>
  <c r="GV470"/>
  <c r="HC470" s="1"/>
  <c r="GX470" s="1"/>
  <c r="P471"/>
  <c r="R471"/>
  <c r="GK471" s="1"/>
  <c r="AC471"/>
  <c r="AD471"/>
  <c r="AB471" s="1"/>
  <c r="AE471"/>
  <c r="Q471" s="1"/>
  <c r="AF471"/>
  <c r="S471" s="1"/>
  <c r="AG471"/>
  <c r="AH471"/>
  <c r="CV471" s="1"/>
  <c r="U471" s="1"/>
  <c r="AI471"/>
  <c r="AJ471"/>
  <c r="CX471" s="1"/>
  <c r="W471" s="1"/>
  <c r="CQ471"/>
  <c r="CR471"/>
  <c r="CS471"/>
  <c r="CU471"/>
  <c r="T471" s="1"/>
  <c r="CW471"/>
  <c r="V471" s="1"/>
  <c r="FR471"/>
  <c r="GL471"/>
  <c r="GO471"/>
  <c r="GP471"/>
  <c r="GV471"/>
  <c r="GX471"/>
  <c r="HC471"/>
  <c r="C472"/>
  <c r="D472"/>
  <c r="I472"/>
  <c r="S472"/>
  <c r="CZ472" s="1"/>
  <c r="Y472" s="1"/>
  <c r="AC472"/>
  <c r="AE472"/>
  <c r="R472" s="1"/>
  <c r="GK472" s="1"/>
  <c r="AF472"/>
  <c r="AG472"/>
  <c r="CU472" s="1"/>
  <c r="T472" s="1"/>
  <c r="AH472"/>
  <c r="AI472"/>
  <c r="CW472" s="1"/>
  <c r="V472" s="1"/>
  <c r="AJ472"/>
  <c r="CR472"/>
  <c r="CT472"/>
  <c r="CV472"/>
  <c r="U472" s="1"/>
  <c r="CX472"/>
  <c r="W472" s="1"/>
  <c r="FR472"/>
  <c r="GL472"/>
  <c r="GO472"/>
  <c r="GP472"/>
  <c r="GV472"/>
  <c r="HC472"/>
  <c r="GX472" s="1"/>
  <c r="C473"/>
  <c r="D473"/>
  <c r="K473"/>
  <c r="AC473"/>
  <c r="AD473"/>
  <c r="AE473"/>
  <c r="AF473"/>
  <c r="AB473" s="1"/>
  <c r="AG473"/>
  <c r="AH473"/>
  <c r="CV473" s="1"/>
  <c r="AI473"/>
  <c r="AJ473"/>
  <c r="CX473" s="1"/>
  <c r="CQ473"/>
  <c r="CR473"/>
  <c r="CS473"/>
  <c r="CU473"/>
  <c r="CW473"/>
  <c r="FR473"/>
  <c r="FQ479" s="1"/>
  <c r="GL473"/>
  <c r="GO473"/>
  <c r="GP473"/>
  <c r="GV473"/>
  <c r="HC473" s="1"/>
  <c r="C474"/>
  <c r="D474"/>
  <c r="I474"/>
  <c r="S474" s="1"/>
  <c r="AC474"/>
  <c r="P474" s="1"/>
  <c r="CP474" s="1"/>
  <c r="O474" s="1"/>
  <c r="AE474"/>
  <c r="Q474" s="1"/>
  <c r="AF474"/>
  <c r="AG474"/>
  <c r="CU474" s="1"/>
  <c r="T474" s="1"/>
  <c r="AH474"/>
  <c r="AI474"/>
  <c r="CW474" s="1"/>
  <c r="V474" s="1"/>
  <c r="AJ474"/>
  <c r="CR474"/>
  <c r="CT474"/>
  <c r="CV474"/>
  <c r="U474" s="1"/>
  <c r="CX474"/>
  <c r="W474" s="1"/>
  <c r="FR474"/>
  <c r="GL474"/>
  <c r="GO474"/>
  <c r="GP474"/>
  <c r="GV474"/>
  <c r="HC474" s="1"/>
  <c r="GX474" s="1"/>
  <c r="C475"/>
  <c r="D475"/>
  <c r="K475"/>
  <c r="AC475"/>
  <c r="AD475"/>
  <c r="AB475" s="1"/>
  <c r="AE475"/>
  <c r="AF475"/>
  <c r="AG475"/>
  <c r="AH475"/>
  <c r="CV475" s="1"/>
  <c r="AI475"/>
  <c r="AJ475"/>
  <c r="CX475" s="1"/>
  <c r="CQ475"/>
  <c r="CR475"/>
  <c r="CS475"/>
  <c r="CU475"/>
  <c r="CW475"/>
  <c r="FR475"/>
  <c r="GL475"/>
  <c r="GO475"/>
  <c r="GP475"/>
  <c r="GV475"/>
  <c r="HC475"/>
  <c r="D476"/>
  <c r="I476"/>
  <c r="K476"/>
  <c r="P476"/>
  <c r="R476"/>
  <c r="GK476" s="1"/>
  <c r="AC476"/>
  <c r="AD476"/>
  <c r="AB476" s="1"/>
  <c r="AE476"/>
  <c r="Q476" s="1"/>
  <c r="AF476"/>
  <c r="S476" s="1"/>
  <c r="CZ476" s="1"/>
  <c r="Y476" s="1"/>
  <c r="AG476"/>
  <c r="AH476"/>
  <c r="CV476" s="1"/>
  <c r="U476" s="1"/>
  <c r="AI476"/>
  <c r="AJ476"/>
  <c r="CX476" s="1"/>
  <c r="W476" s="1"/>
  <c r="AJ479" s="1"/>
  <c r="CQ476"/>
  <c r="CR476"/>
  <c r="CS476"/>
  <c r="CU476"/>
  <c r="T476" s="1"/>
  <c r="CW476"/>
  <c r="V476" s="1"/>
  <c r="FR476"/>
  <c r="GL476"/>
  <c r="GO476"/>
  <c r="GP476"/>
  <c r="GV476"/>
  <c r="GX476"/>
  <c r="HC476"/>
  <c r="D477"/>
  <c r="I477"/>
  <c r="K477"/>
  <c r="P477"/>
  <c r="R477"/>
  <c r="GK477" s="1"/>
  <c r="AC477"/>
  <c r="AD477"/>
  <c r="AB477" s="1"/>
  <c r="AE477"/>
  <c r="Q477" s="1"/>
  <c r="AF477"/>
  <c r="S477" s="1"/>
  <c r="CZ477" s="1"/>
  <c r="Y477" s="1"/>
  <c r="AG477"/>
  <c r="AH477"/>
  <c r="CV477" s="1"/>
  <c r="U477" s="1"/>
  <c r="AI477"/>
  <c r="AJ477"/>
  <c r="CX477" s="1"/>
  <c r="W477" s="1"/>
  <c r="CQ477"/>
  <c r="CR477"/>
  <c r="CS477"/>
  <c r="CU477"/>
  <c r="T477" s="1"/>
  <c r="CW477"/>
  <c r="V477" s="1"/>
  <c r="FR477"/>
  <c r="GL477"/>
  <c r="GO477"/>
  <c r="GP477"/>
  <c r="GV477"/>
  <c r="GX477"/>
  <c r="HC477"/>
  <c r="B479"/>
  <c r="B456" s="1"/>
  <c r="C479"/>
  <c r="C456" s="1"/>
  <c r="D479"/>
  <c r="D456" s="1"/>
  <c r="F479"/>
  <c r="F456" s="1"/>
  <c r="G479"/>
  <c r="G456" s="1"/>
  <c r="AP479"/>
  <c r="AT479"/>
  <c r="BX479"/>
  <c r="AO479" s="1"/>
  <c r="BY479"/>
  <c r="CC479"/>
  <c r="CC456" s="1"/>
  <c r="CK479"/>
  <c r="CK456" s="1"/>
  <c r="CL479"/>
  <c r="CL456" s="1"/>
  <c r="CM479"/>
  <c r="CM456" s="1"/>
  <c r="FP479"/>
  <c r="FP456" s="1"/>
  <c r="FU479"/>
  <c r="FU456" s="1"/>
  <c r="GC479"/>
  <c r="GC456" s="1"/>
  <c r="GD479"/>
  <c r="GD456" s="1"/>
  <c r="GE479"/>
  <c r="GE456" s="1"/>
  <c r="D509"/>
  <c r="E511"/>
  <c r="F511"/>
  <c r="Z511"/>
  <c r="AA511"/>
  <c r="AM511"/>
  <c r="AN511"/>
  <c r="BE511"/>
  <c r="BF511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W511"/>
  <c r="CN511"/>
  <c r="CO511"/>
  <c r="CP511"/>
  <c r="CQ511"/>
  <c r="CR511"/>
  <c r="CS511"/>
  <c r="CT511"/>
  <c r="CU511"/>
  <c r="CV511"/>
  <c r="CW511"/>
  <c r="CX511"/>
  <c r="CY511"/>
  <c r="CZ511"/>
  <c r="DA511"/>
  <c r="DB511"/>
  <c r="DC511"/>
  <c r="DD511"/>
  <c r="DE511"/>
  <c r="DF511"/>
  <c r="DR511"/>
  <c r="DS511"/>
  <c r="EE511"/>
  <c r="EF511"/>
  <c r="EW511"/>
  <c r="EX511"/>
  <c r="EY511"/>
  <c r="EZ511"/>
  <c r="FA511"/>
  <c r="FB511"/>
  <c r="FC511"/>
  <c r="FD511"/>
  <c r="FE511"/>
  <c r="FF511"/>
  <c r="FG511"/>
  <c r="FH511"/>
  <c r="FI511"/>
  <c r="FJ511"/>
  <c r="FK511"/>
  <c r="FL511"/>
  <c r="FM511"/>
  <c r="FN511"/>
  <c r="FO511"/>
  <c r="GF511"/>
  <c r="GG511"/>
  <c r="GH511"/>
  <c r="GI511"/>
  <c r="GJ511"/>
  <c r="GK511"/>
  <c r="GL511"/>
  <c r="GM511"/>
  <c r="GN511"/>
  <c r="GO511"/>
  <c r="GP511"/>
  <c r="GQ511"/>
  <c r="GR511"/>
  <c r="GS511"/>
  <c r="GT511"/>
  <c r="GU511"/>
  <c r="GV511"/>
  <c r="GW511"/>
  <c r="GX511"/>
  <c r="D513"/>
  <c r="P513"/>
  <c r="R513"/>
  <c r="T513"/>
  <c r="AC513"/>
  <c r="AD513"/>
  <c r="AE513"/>
  <c r="Q513" s="1"/>
  <c r="AF513"/>
  <c r="AG513"/>
  <c r="AH513"/>
  <c r="CV513" s="1"/>
  <c r="U513" s="1"/>
  <c r="AI513"/>
  <c r="AJ513"/>
  <c r="CX513" s="1"/>
  <c r="W513" s="1"/>
  <c r="CQ513"/>
  <c r="CR513"/>
  <c r="CS513"/>
  <c r="CU513"/>
  <c r="CW513"/>
  <c r="V513" s="1"/>
  <c r="FR513"/>
  <c r="GL513"/>
  <c r="GO513"/>
  <c r="GP513"/>
  <c r="GV513"/>
  <c r="GX513"/>
  <c r="HC513"/>
  <c r="D514"/>
  <c r="P514"/>
  <c r="R514"/>
  <c r="GK514" s="1"/>
  <c r="AC514"/>
  <c r="AD514"/>
  <c r="AE514"/>
  <c r="Q514" s="1"/>
  <c r="AF514"/>
  <c r="AG514"/>
  <c r="AH514"/>
  <c r="CV514" s="1"/>
  <c r="U514" s="1"/>
  <c r="AI514"/>
  <c r="AJ514"/>
  <c r="CX514" s="1"/>
  <c r="W514" s="1"/>
  <c r="CQ514"/>
  <c r="CR514"/>
  <c r="CS514"/>
  <c r="CU514"/>
  <c r="T514" s="1"/>
  <c r="CW514"/>
  <c r="V514" s="1"/>
  <c r="FR514"/>
  <c r="GL514"/>
  <c r="FR534" s="1"/>
  <c r="GO514"/>
  <c r="GP514"/>
  <c r="FV534" s="1"/>
  <c r="GV514"/>
  <c r="HC514" s="1"/>
  <c r="GX514" s="1"/>
  <c r="C515"/>
  <c r="D515"/>
  <c r="I515"/>
  <c r="Q515" s="1"/>
  <c r="K515"/>
  <c r="S515"/>
  <c r="CY515" s="1"/>
  <c r="X515" s="1"/>
  <c r="AC515"/>
  <c r="AE515"/>
  <c r="AF515"/>
  <c r="AG515"/>
  <c r="CU515" s="1"/>
  <c r="AH515"/>
  <c r="AI515"/>
  <c r="CW515" s="1"/>
  <c r="AJ515"/>
  <c r="CR515"/>
  <c r="CT515"/>
  <c r="CV515"/>
  <c r="CX515"/>
  <c r="W515" s="1"/>
  <c r="CZ515"/>
  <c r="Y515" s="1"/>
  <c r="FR515"/>
  <c r="GL515"/>
  <c r="GO515"/>
  <c r="GP515"/>
  <c r="GV515"/>
  <c r="HC515"/>
  <c r="GX515" s="1"/>
  <c r="C516"/>
  <c r="D516"/>
  <c r="I516"/>
  <c r="K516"/>
  <c r="P516"/>
  <c r="R516"/>
  <c r="GK516" s="1"/>
  <c r="T516"/>
  <c r="V516"/>
  <c r="AC516"/>
  <c r="AD516"/>
  <c r="AB516" s="1"/>
  <c r="AE516"/>
  <c r="Q516" s="1"/>
  <c r="AF516"/>
  <c r="AG516"/>
  <c r="AH516"/>
  <c r="CV516" s="1"/>
  <c r="U516" s="1"/>
  <c r="AI516"/>
  <c r="AJ516"/>
  <c r="CX516" s="1"/>
  <c r="W516" s="1"/>
  <c r="CQ516"/>
  <c r="CR516"/>
  <c r="CS516"/>
  <c r="CU516"/>
  <c r="CW516"/>
  <c r="FR516"/>
  <c r="GL516"/>
  <c r="GO516"/>
  <c r="GP516"/>
  <c r="GV516"/>
  <c r="GX516"/>
  <c r="HC516"/>
  <c r="AC517"/>
  <c r="AD517"/>
  <c r="AE517"/>
  <c r="AF517"/>
  <c r="AG517"/>
  <c r="AH517"/>
  <c r="CV517" s="1"/>
  <c r="AI517"/>
  <c r="AJ517"/>
  <c r="CX517" s="1"/>
  <c r="CQ517"/>
  <c r="CR517"/>
  <c r="CS517"/>
  <c r="CU517"/>
  <c r="CW517"/>
  <c r="FR517"/>
  <c r="GL517"/>
  <c r="GO517"/>
  <c r="GP517"/>
  <c r="GV517"/>
  <c r="HC517" s="1"/>
  <c r="I518"/>
  <c r="Q518" s="1"/>
  <c r="R518"/>
  <c r="GK518" s="1"/>
  <c r="T518"/>
  <c r="AC518"/>
  <c r="AD518"/>
  <c r="AE518"/>
  <c r="AF518"/>
  <c r="AG518"/>
  <c r="AH518"/>
  <c r="CV518" s="1"/>
  <c r="U518" s="1"/>
  <c r="AI518"/>
  <c r="AJ518"/>
  <c r="CX518" s="1"/>
  <c r="W518" s="1"/>
  <c r="CQ518"/>
  <c r="CR518"/>
  <c r="CS518"/>
  <c r="CU518"/>
  <c r="CW518"/>
  <c r="V518" s="1"/>
  <c r="FR518"/>
  <c r="GL518"/>
  <c r="GO518"/>
  <c r="GP518"/>
  <c r="GV518"/>
  <c r="GX518"/>
  <c r="HC518"/>
  <c r="AC519"/>
  <c r="AD519"/>
  <c r="AE519"/>
  <c r="AF519"/>
  <c r="AG519"/>
  <c r="AH519"/>
  <c r="CV519" s="1"/>
  <c r="AI519"/>
  <c r="AJ519"/>
  <c r="CX519" s="1"/>
  <c r="CQ519"/>
  <c r="CR519"/>
  <c r="CS519"/>
  <c r="CU519"/>
  <c r="CW519"/>
  <c r="FR519"/>
  <c r="GL519"/>
  <c r="GO519"/>
  <c r="GP519"/>
  <c r="GV519"/>
  <c r="HC519" s="1"/>
  <c r="I520"/>
  <c r="P520"/>
  <c r="R520"/>
  <c r="GK520" s="1"/>
  <c r="AC520"/>
  <c r="AD520"/>
  <c r="AE520"/>
  <c r="AF520"/>
  <c r="AG520"/>
  <c r="AH520"/>
  <c r="CV520" s="1"/>
  <c r="U520" s="1"/>
  <c r="AI520"/>
  <c r="AJ520"/>
  <c r="CX520" s="1"/>
  <c r="W520" s="1"/>
  <c r="CQ520"/>
  <c r="CR520"/>
  <c r="CS520"/>
  <c r="CU520"/>
  <c r="T520" s="1"/>
  <c r="CW520"/>
  <c r="V520" s="1"/>
  <c r="FR520"/>
  <c r="GL520"/>
  <c r="GO520"/>
  <c r="GP520"/>
  <c r="GV520"/>
  <c r="GX520"/>
  <c r="HC520"/>
  <c r="I521"/>
  <c r="Q521" s="1"/>
  <c r="P521"/>
  <c r="V521"/>
  <c r="AC521"/>
  <c r="AD521"/>
  <c r="AB521" s="1"/>
  <c r="AE521"/>
  <c r="AF521"/>
  <c r="AG521"/>
  <c r="AH521"/>
  <c r="CV521" s="1"/>
  <c r="U521" s="1"/>
  <c r="AI521"/>
  <c r="AJ521"/>
  <c r="CX521" s="1"/>
  <c r="CQ521"/>
  <c r="CR521"/>
  <c r="CS521"/>
  <c r="CU521"/>
  <c r="T521" s="1"/>
  <c r="CW521"/>
  <c r="FR521"/>
  <c r="GL521"/>
  <c r="GO521"/>
  <c r="GP521"/>
  <c r="GV521"/>
  <c r="HC521" s="1"/>
  <c r="GX521" s="1"/>
  <c r="I522"/>
  <c r="Q522" s="1"/>
  <c r="P522"/>
  <c r="V522"/>
  <c r="AC522"/>
  <c r="AD522"/>
  <c r="AB522" s="1"/>
  <c r="AE522"/>
  <c r="AF522"/>
  <c r="AG522"/>
  <c r="AH522"/>
  <c r="CV522" s="1"/>
  <c r="U522" s="1"/>
  <c r="AI522"/>
  <c r="AJ522"/>
  <c r="CX522" s="1"/>
  <c r="CQ522"/>
  <c r="CR522"/>
  <c r="CS522"/>
  <c r="CU522"/>
  <c r="T522" s="1"/>
  <c r="CW522"/>
  <c r="FR522"/>
  <c r="GL522"/>
  <c r="GO522"/>
  <c r="GP522"/>
  <c r="GV522"/>
  <c r="HC522"/>
  <c r="I523"/>
  <c r="Q523" s="1"/>
  <c r="V523"/>
  <c r="AC523"/>
  <c r="AD523"/>
  <c r="AB523" s="1"/>
  <c r="AE523"/>
  <c r="AF523"/>
  <c r="AG523"/>
  <c r="AH523"/>
  <c r="CV523" s="1"/>
  <c r="U523" s="1"/>
  <c r="AI523"/>
  <c r="AJ523"/>
  <c r="CX523" s="1"/>
  <c r="CQ523"/>
  <c r="CR523"/>
  <c r="CS523"/>
  <c r="CU523"/>
  <c r="CW523"/>
  <c r="FR523"/>
  <c r="GL523"/>
  <c r="GO523"/>
  <c r="GP523"/>
  <c r="GV523"/>
  <c r="HC523" s="1"/>
  <c r="I524"/>
  <c r="Q524" s="1"/>
  <c r="V524"/>
  <c r="AC524"/>
  <c r="AD524"/>
  <c r="AB524" s="1"/>
  <c r="AE524"/>
  <c r="AF524"/>
  <c r="AG524"/>
  <c r="AH524"/>
  <c r="CV524" s="1"/>
  <c r="U524" s="1"/>
  <c r="AI524"/>
  <c r="AJ524"/>
  <c r="CX524" s="1"/>
  <c r="CQ524"/>
  <c r="CR524"/>
  <c r="CS524"/>
  <c r="CU524"/>
  <c r="CW524"/>
  <c r="FR524"/>
  <c r="GL524"/>
  <c r="GO524"/>
  <c r="GP524"/>
  <c r="GV524"/>
  <c r="HC524"/>
  <c r="S525"/>
  <c r="CY525" s="1"/>
  <c r="X525" s="1"/>
  <c r="U525"/>
  <c r="W525"/>
  <c r="AC525"/>
  <c r="AE525"/>
  <c r="CR525" s="1"/>
  <c r="AF525"/>
  <c r="AG525"/>
  <c r="CU525" s="1"/>
  <c r="T525" s="1"/>
  <c r="AH525"/>
  <c r="AI525"/>
  <c r="CW525" s="1"/>
  <c r="V525" s="1"/>
  <c r="AJ525"/>
  <c r="CT525"/>
  <c r="CV525"/>
  <c r="CX525"/>
  <c r="CZ525"/>
  <c r="Y525" s="1"/>
  <c r="FR525"/>
  <c r="GL525"/>
  <c r="GO525"/>
  <c r="GP525"/>
  <c r="GV525"/>
  <c r="HC525"/>
  <c r="GX525" s="1"/>
  <c r="P526"/>
  <c r="R526"/>
  <c r="GK526" s="1"/>
  <c r="V526"/>
  <c r="AC526"/>
  <c r="AD526"/>
  <c r="AB526" s="1"/>
  <c r="AE526"/>
  <c r="Q526" s="1"/>
  <c r="AF526"/>
  <c r="AG526"/>
  <c r="AH526"/>
  <c r="CV526" s="1"/>
  <c r="U526" s="1"/>
  <c r="AI526"/>
  <c r="AJ526"/>
  <c r="CX526" s="1"/>
  <c r="W526" s="1"/>
  <c r="CQ526"/>
  <c r="CR526"/>
  <c r="CS526"/>
  <c r="CU526"/>
  <c r="T526" s="1"/>
  <c r="CW526"/>
  <c r="FR526"/>
  <c r="GL526"/>
  <c r="GO526"/>
  <c r="GP526"/>
  <c r="GV526"/>
  <c r="HC526" s="1"/>
  <c r="GX526" s="1"/>
  <c r="C527"/>
  <c r="D527"/>
  <c r="AC527"/>
  <c r="AE527"/>
  <c r="AF527"/>
  <c r="AG527"/>
  <c r="CU527" s="1"/>
  <c r="AH527"/>
  <c r="AI527"/>
  <c r="CW527" s="1"/>
  <c r="AJ527"/>
  <c r="CR527"/>
  <c r="CT527"/>
  <c r="CV527"/>
  <c r="CX527"/>
  <c r="FR527"/>
  <c r="GL527"/>
  <c r="GO527"/>
  <c r="GP527"/>
  <c r="GV527"/>
  <c r="HC527"/>
  <c r="C528"/>
  <c r="D528"/>
  <c r="K528"/>
  <c r="AC528"/>
  <c r="AD528"/>
  <c r="AB528" s="1"/>
  <c r="AE528"/>
  <c r="AF528"/>
  <c r="AG528"/>
  <c r="AH528"/>
  <c r="CV528" s="1"/>
  <c r="AI528"/>
  <c r="AJ528"/>
  <c r="CX528" s="1"/>
  <c r="CQ528"/>
  <c r="CR528"/>
  <c r="CS528"/>
  <c r="CU528"/>
  <c r="CW528"/>
  <c r="FR528"/>
  <c r="GL528"/>
  <c r="GO528"/>
  <c r="GP528"/>
  <c r="GV528"/>
  <c r="HC528"/>
  <c r="C529"/>
  <c r="D529"/>
  <c r="AC529"/>
  <c r="AE529"/>
  <c r="AF529"/>
  <c r="AG529"/>
  <c r="CU529" s="1"/>
  <c r="AH529"/>
  <c r="AI529"/>
  <c r="CW529" s="1"/>
  <c r="AJ529"/>
  <c r="CR529"/>
  <c r="CT529"/>
  <c r="CV529"/>
  <c r="CX529"/>
  <c r="FR529"/>
  <c r="GL529"/>
  <c r="GO529"/>
  <c r="GP529"/>
  <c r="GV529"/>
  <c r="HC529" s="1"/>
  <c r="C530"/>
  <c r="D530"/>
  <c r="K530"/>
  <c r="AC530"/>
  <c r="AD530"/>
  <c r="AB530" s="1"/>
  <c r="AE530"/>
  <c r="AF530"/>
  <c r="AG530"/>
  <c r="AH530"/>
  <c r="CV530" s="1"/>
  <c r="AI530"/>
  <c r="AJ530"/>
  <c r="CX530" s="1"/>
  <c r="CQ530"/>
  <c r="CR530"/>
  <c r="CS530"/>
  <c r="CU530"/>
  <c r="CW530"/>
  <c r="FR530"/>
  <c r="GL530"/>
  <c r="GO530"/>
  <c r="GP530"/>
  <c r="GV530"/>
  <c r="HC530" s="1"/>
  <c r="D531"/>
  <c r="I531"/>
  <c r="K531"/>
  <c r="P531"/>
  <c r="R531"/>
  <c r="GK531" s="1"/>
  <c r="AC531"/>
  <c r="AD531"/>
  <c r="AE531"/>
  <c r="Q531" s="1"/>
  <c r="AF531"/>
  <c r="AG531"/>
  <c r="AH531"/>
  <c r="AI531"/>
  <c r="AJ531"/>
  <c r="CX531" s="1"/>
  <c r="W531" s="1"/>
  <c r="CQ531"/>
  <c r="CR531"/>
  <c r="CS531"/>
  <c r="CU531"/>
  <c r="T531" s="1"/>
  <c r="CV531"/>
  <c r="U531" s="1"/>
  <c r="CW531"/>
  <c r="V531" s="1"/>
  <c r="FR531"/>
  <c r="GL531"/>
  <c r="GO531"/>
  <c r="GP531"/>
  <c r="GV531"/>
  <c r="HC531" s="1"/>
  <c r="GX531"/>
  <c r="D532"/>
  <c r="I532"/>
  <c r="K532"/>
  <c r="P532"/>
  <c r="U532"/>
  <c r="AC532"/>
  <c r="AE532"/>
  <c r="Q532" s="1"/>
  <c r="AF532"/>
  <c r="AG532"/>
  <c r="AH532"/>
  <c r="AI532"/>
  <c r="CW532" s="1"/>
  <c r="V532" s="1"/>
  <c r="AJ532"/>
  <c r="CX532" s="1"/>
  <c r="W532" s="1"/>
  <c r="CQ532"/>
  <c r="CS532"/>
  <c r="CU532"/>
  <c r="T532" s="1"/>
  <c r="CV532"/>
  <c r="FR532"/>
  <c r="GL532"/>
  <c r="GO532"/>
  <c r="GP532"/>
  <c r="GV532"/>
  <c r="HC532" s="1"/>
  <c r="GX532"/>
  <c r="B534"/>
  <c r="B511" s="1"/>
  <c r="C534"/>
  <c r="C511" s="1"/>
  <c r="D534"/>
  <c r="D511" s="1"/>
  <c r="F534"/>
  <c r="G534"/>
  <c r="G511" s="1"/>
  <c r="BX534"/>
  <c r="BY534"/>
  <c r="CI534" s="1"/>
  <c r="BZ534"/>
  <c r="BZ511" s="1"/>
  <c r="CC534"/>
  <c r="CC511" s="1"/>
  <c r="CD534"/>
  <c r="CD511" s="1"/>
  <c r="CK534"/>
  <c r="CK511" s="1"/>
  <c r="CL534"/>
  <c r="CL511" s="1"/>
  <c r="CM534"/>
  <c r="BD534" s="1"/>
  <c r="FP534"/>
  <c r="FP511" s="1"/>
  <c r="FQ534"/>
  <c r="EH534" s="1"/>
  <c r="FU534"/>
  <c r="EL534" s="1"/>
  <c r="GC534"/>
  <c r="ET534" s="1"/>
  <c r="GD534"/>
  <c r="GD511" s="1"/>
  <c r="GE534"/>
  <c r="GE511" s="1"/>
  <c r="D564"/>
  <c r="E566"/>
  <c r="Z566"/>
  <c r="AA566"/>
  <c r="AM566"/>
  <c r="AN566"/>
  <c r="BE566"/>
  <c r="BF566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W566"/>
  <c r="CN566"/>
  <c r="CO566"/>
  <c r="CP566"/>
  <c r="CQ566"/>
  <c r="CR566"/>
  <c r="CS566"/>
  <c r="CT566"/>
  <c r="CU566"/>
  <c r="CV566"/>
  <c r="CW566"/>
  <c r="CX566"/>
  <c r="CY566"/>
  <c r="CZ566"/>
  <c r="DA566"/>
  <c r="DB566"/>
  <c r="DC566"/>
  <c r="DD566"/>
  <c r="DE566"/>
  <c r="DF566"/>
  <c r="DR566"/>
  <c r="DS566"/>
  <c r="EE566"/>
  <c r="EF566"/>
  <c r="EW566"/>
  <c r="EX566"/>
  <c r="EY566"/>
  <c r="EZ566"/>
  <c r="FA566"/>
  <c r="FB566"/>
  <c r="FC566"/>
  <c r="FD566"/>
  <c r="FE566"/>
  <c r="FF566"/>
  <c r="FG566"/>
  <c r="FH566"/>
  <c r="FI566"/>
  <c r="FJ566"/>
  <c r="FK566"/>
  <c r="FL566"/>
  <c r="FM566"/>
  <c r="FN566"/>
  <c r="FO566"/>
  <c r="GF566"/>
  <c r="GG566"/>
  <c r="GH566"/>
  <c r="GI566"/>
  <c r="GJ566"/>
  <c r="GK566"/>
  <c r="GL566"/>
  <c r="GM566"/>
  <c r="GN566"/>
  <c r="GO566"/>
  <c r="GP566"/>
  <c r="GQ566"/>
  <c r="GR566"/>
  <c r="GS566"/>
  <c r="GT566"/>
  <c r="GU566"/>
  <c r="GV566"/>
  <c r="GW566"/>
  <c r="GX566"/>
  <c r="D568"/>
  <c r="P568"/>
  <c r="AC568"/>
  <c r="AE568"/>
  <c r="R568" s="1"/>
  <c r="AF568"/>
  <c r="S568" s="1"/>
  <c r="AG568"/>
  <c r="AH568"/>
  <c r="AI568"/>
  <c r="CW568" s="1"/>
  <c r="V568" s="1"/>
  <c r="AJ568"/>
  <c r="CX568" s="1"/>
  <c r="W568" s="1"/>
  <c r="CQ568"/>
  <c r="CR568"/>
  <c r="CU568"/>
  <c r="T568" s="1"/>
  <c r="CV568"/>
  <c r="U568" s="1"/>
  <c r="FR568"/>
  <c r="GL568"/>
  <c r="GO568"/>
  <c r="GP568"/>
  <c r="GV568"/>
  <c r="HC568" s="1"/>
  <c r="GX568" s="1"/>
  <c r="D569"/>
  <c r="R569"/>
  <c r="S569"/>
  <c r="CY569" s="1"/>
  <c r="X569" s="1"/>
  <c r="AC569"/>
  <c r="P569" s="1"/>
  <c r="AD569"/>
  <c r="AE569"/>
  <c r="Q569" s="1"/>
  <c r="AF569"/>
  <c r="AG569"/>
  <c r="CU569" s="1"/>
  <c r="T569" s="1"/>
  <c r="AH569"/>
  <c r="CV569" s="1"/>
  <c r="U569" s="1"/>
  <c r="AI569"/>
  <c r="AJ569"/>
  <c r="CR569"/>
  <c r="CS569"/>
  <c r="CT569"/>
  <c r="CW569"/>
  <c r="V569" s="1"/>
  <c r="CX569"/>
  <c r="W569" s="1"/>
  <c r="FR569"/>
  <c r="GK569"/>
  <c r="GL569"/>
  <c r="GO569"/>
  <c r="GP569"/>
  <c r="GV569"/>
  <c r="HC569"/>
  <c r="GX569" s="1"/>
  <c r="C570"/>
  <c r="D570"/>
  <c r="I570"/>
  <c r="K570"/>
  <c r="R570"/>
  <c r="GK570" s="1"/>
  <c r="AC570"/>
  <c r="P570" s="1"/>
  <c r="AE570"/>
  <c r="Q570" s="1"/>
  <c r="AF570"/>
  <c r="S570" s="1"/>
  <c r="AG570"/>
  <c r="CU570" s="1"/>
  <c r="T570" s="1"/>
  <c r="AH570"/>
  <c r="AI570"/>
  <c r="AJ570"/>
  <c r="CX570" s="1"/>
  <c r="W570" s="1"/>
  <c r="CR570"/>
  <c r="CS570"/>
  <c r="CV570"/>
  <c r="U570" s="1"/>
  <c r="CW570"/>
  <c r="V570" s="1"/>
  <c r="FR570"/>
  <c r="GL570"/>
  <c r="GO570"/>
  <c r="GP570"/>
  <c r="GV570"/>
  <c r="HC570" s="1"/>
  <c r="GX570" s="1"/>
  <c r="C571"/>
  <c r="D571"/>
  <c r="I571"/>
  <c r="P571" s="1"/>
  <c r="K571"/>
  <c r="AC571"/>
  <c r="AE571"/>
  <c r="R571" s="1"/>
  <c r="AF571"/>
  <c r="S571" s="1"/>
  <c r="AG571"/>
  <c r="AH571"/>
  <c r="AI571"/>
  <c r="CW571" s="1"/>
  <c r="V571" s="1"/>
  <c r="AJ571"/>
  <c r="CX571" s="1"/>
  <c r="W571" s="1"/>
  <c r="CQ571"/>
  <c r="CR571"/>
  <c r="CU571"/>
  <c r="T571" s="1"/>
  <c r="CV571"/>
  <c r="U571" s="1"/>
  <c r="FR571"/>
  <c r="GL571"/>
  <c r="GO571"/>
  <c r="GP571"/>
  <c r="GV571"/>
  <c r="HC571" s="1"/>
  <c r="GX571" s="1"/>
  <c r="I572"/>
  <c r="Q572" s="1"/>
  <c r="R572"/>
  <c r="S572"/>
  <c r="CY572" s="1"/>
  <c r="X572" s="1"/>
  <c r="AC572"/>
  <c r="P572" s="1"/>
  <c r="CP572" s="1"/>
  <c r="O572" s="1"/>
  <c r="AD572"/>
  <c r="AE572"/>
  <c r="AF572"/>
  <c r="AG572"/>
  <c r="CU572" s="1"/>
  <c r="T572" s="1"/>
  <c r="AH572"/>
  <c r="CV572" s="1"/>
  <c r="U572" s="1"/>
  <c r="AI572"/>
  <c r="AJ572"/>
  <c r="CR572"/>
  <c r="CS572"/>
  <c r="CT572"/>
  <c r="CW572"/>
  <c r="V572" s="1"/>
  <c r="CX572"/>
  <c r="W572" s="1"/>
  <c r="FR572"/>
  <c r="GK572"/>
  <c r="GL572"/>
  <c r="GO572"/>
  <c r="GP572"/>
  <c r="GV572"/>
  <c r="HC572"/>
  <c r="GX572" s="1"/>
  <c r="AC573"/>
  <c r="AE573"/>
  <c r="AF573"/>
  <c r="AG573"/>
  <c r="AH573"/>
  <c r="AI573"/>
  <c r="CW573" s="1"/>
  <c r="AJ573"/>
  <c r="CX573" s="1"/>
  <c r="CQ573"/>
  <c r="CR573"/>
  <c r="CU573"/>
  <c r="CV573"/>
  <c r="FR573"/>
  <c r="GL573"/>
  <c r="GO573"/>
  <c r="GP573"/>
  <c r="GV573"/>
  <c r="HC573" s="1"/>
  <c r="I574"/>
  <c r="Q574" s="1"/>
  <c r="R574"/>
  <c r="S574"/>
  <c r="CY574" s="1"/>
  <c r="X574" s="1"/>
  <c r="AC574"/>
  <c r="P574" s="1"/>
  <c r="CP574" s="1"/>
  <c r="O574" s="1"/>
  <c r="AD574"/>
  <c r="AE574"/>
  <c r="AF574"/>
  <c r="AG574"/>
  <c r="CU574" s="1"/>
  <c r="T574" s="1"/>
  <c r="AH574"/>
  <c r="CV574" s="1"/>
  <c r="U574" s="1"/>
  <c r="AI574"/>
  <c r="AJ574"/>
  <c r="CR574"/>
  <c r="CS574"/>
  <c r="CT574"/>
  <c r="CW574"/>
  <c r="V574" s="1"/>
  <c r="CX574"/>
  <c r="W574" s="1"/>
  <c r="FR574"/>
  <c r="GK574"/>
  <c r="GL574"/>
  <c r="GO574"/>
  <c r="GP574"/>
  <c r="GV574"/>
  <c r="HC574"/>
  <c r="GX574" s="1"/>
  <c r="AC575"/>
  <c r="AE575"/>
  <c r="AF575"/>
  <c r="AG575"/>
  <c r="AH575"/>
  <c r="AI575"/>
  <c r="CW575" s="1"/>
  <c r="AJ575"/>
  <c r="CX575" s="1"/>
  <c r="CQ575"/>
  <c r="CR575"/>
  <c r="CU575"/>
  <c r="CV575"/>
  <c r="FR575"/>
  <c r="GL575"/>
  <c r="GO575"/>
  <c r="GP575"/>
  <c r="GV575"/>
  <c r="HC575" s="1"/>
  <c r="I576"/>
  <c r="Q576" s="1"/>
  <c r="R576"/>
  <c r="S576"/>
  <c r="CY576" s="1"/>
  <c r="X576" s="1"/>
  <c r="AC576"/>
  <c r="P576" s="1"/>
  <c r="AD576"/>
  <c r="AE576"/>
  <c r="AF576"/>
  <c r="AG576"/>
  <c r="CU576" s="1"/>
  <c r="T576" s="1"/>
  <c r="AH576"/>
  <c r="CV576" s="1"/>
  <c r="U576" s="1"/>
  <c r="AI576"/>
  <c r="AJ576"/>
  <c r="CR576"/>
  <c r="CS576"/>
  <c r="CT576"/>
  <c r="CW576"/>
  <c r="V576" s="1"/>
  <c r="CX576"/>
  <c r="W576" s="1"/>
  <c r="FR576"/>
  <c r="GK576"/>
  <c r="GL576"/>
  <c r="BZ589" s="1"/>
  <c r="GO576"/>
  <c r="GP576"/>
  <c r="CD589" s="1"/>
  <c r="GV576"/>
  <c r="HC576"/>
  <c r="GX576" s="1"/>
  <c r="AC577"/>
  <c r="AE577"/>
  <c r="AF577"/>
  <c r="AG577"/>
  <c r="AH577"/>
  <c r="AI577"/>
  <c r="CW577" s="1"/>
  <c r="AJ577"/>
  <c r="CX577" s="1"/>
  <c r="CQ577"/>
  <c r="CR577"/>
  <c r="CU577"/>
  <c r="CV577"/>
  <c r="FR577"/>
  <c r="GL577"/>
  <c r="GO577"/>
  <c r="GP577"/>
  <c r="GV577"/>
  <c r="HC577" s="1"/>
  <c r="I578"/>
  <c r="Q578" s="1"/>
  <c r="R578"/>
  <c r="S578"/>
  <c r="CY578" s="1"/>
  <c r="X578" s="1"/>
  <c r="AC578"/>
  <c r="P578" s="1"/>
  <c r="AD578"/>
  <c r="AE578"/>
  <c r="AF578"/>
  <c r="AG578"/>
  <c r="CU578" s="1"/>
  <c r="T578" s="1"/>
  <c r="AH578"/>
  <c r="CV578" s="1"/>
  <c r="U578" s="1"/>
  <c r="AI578"/>
  <c r="AJ578"/>
  <c r="CR578"/>
  <c r="CS578"/>
  <c r="CT578"/>
  <c r="CW578"/>
  <c r="V578" s="1"/>
  <c r="CX578"/>
  <c r="W578" s="1"/>
  <c r="FR578"/>
  <c r="GK578"/>
  <c r="GL578"/>
  <c r="GO578"/>
  <c r="GP578"/>
  <c r="GV578"/>
  <c r="HC578"/>
  <c r="GX578" s="1"/>
  <c r="AC579"/>
  <c r="AE579"/>
  <c r="AF579"/>
  <c r="AG579"/>
  <c r="AH579"/>
  <c r="AI579"/>
  <c r="CW579" s="1"/>
  <c r="AJ579"/>
  <c r="CX579" s="1"/>
  <c r="CQ579"/>
  <c r="CR579"/>
  <c r="CU579"/>
  <c r="CV579"/>
  <c r="FR579"/>
  <c r="GL579"/>
  <c r="GO579"/>
  <c r="GP579"/>
  <c r="GV579"/>
  <c r="HC579" s="1"/>
  <c r="P580"/>
  <c r="S580"/>
  <c r="CZ580" s="1"/>
  <c r="Y580" s="1"/>
  <c r="AC580"/>
  <c r="AB580" s="1"/>
  <c r="AD580"/>
  <c r="AE580"/>
  <c r="Q580" s="1"/>
  <c r="AF580"/>
  <c r="AG580"/>
  <c r="AH580"/>
  <c r="CV580" s="1"/>
  <c r="U580" s="1"/>
  <c r="AI580"/>
  <c r="CW580" s="1"/>
  <c r="V580" s="1"/>
  <c r="AJ580"/>
  <c r="CQ580"/>
  <c r="CR580"/>
  <c r="CT580"/>
  <c r="CU580"/>
  <c r="T580" s="1"/>
  <c r="CX580"/>
  <c r="W580" s="1"/>
  <c r="CY580"/>
  <c r="X580" s="1"/>
  <c r="FR580"/>
  <c r="GL580"/>
  <c r="GO580"/>
  <c r="GP580"/>
  <c r="GV580"/>
  <c r="HC580"/>
  <c r="GX580" s="1"/>
  <c r="R581"/>
  <c r="S581"/>
  <c r="CY581" s="1"/>
  <c r="X581" s="1"/>
  <c r="AC581"/>
  <c r="P581" s="1"/>
  <c r="AD581"/>
  <c r="AE581"/>
  <c r="Q581" s="1"/>
  <c r="AF581"/>
  <c r="AG581"/>
  <c r="CU581" s="1"/>
  <c r="T581" s="1"/>
  <c r="AH581"/>
  <c r="CV581" s="1"/>
  <c r="U581" s="1"/>
  <c r="AI581"/>
  <c r="AJ581"/>
  <c r="CR581"/>
  <c r="CS581"/>
  <c r="CT581"/>
  <c r="CW581"/>
  <c r="V581" s="1"/>
  <c r="CX581"/>
  <c r="W581" s="1"/>
  <c r="FR581"/>
  <c r="GK581"/>
  <c r="GL581"/>
  <c r="GO581"/>
  <c r="GP581"/>
  <c r="GV581"/>
  <c r="HC581"/>
  <c r="GX581" s="1"/>
  <c r="C582"/>
  <c r="D582"/>
  <c r="I582"/>
  <c r="K582"/>
  <c r="R582"/>
  <c r="GK582" s="1"/>
  <c r="AC582"/>
  <c r="P582" s="1"/>
  <c r="AE582"/>
  <c r="Q582" s="1"/>
  <c r="AF582"/>
  <c r="S582" s="1"/>
  <c r="AG582"/>
  <c r="CU582" s="1"/>
  <c r="T582" s="1"/>
  <c r="AH582"/>
  <c r="AI582"/>
  <c r="AJ582"/>
  <c r="CX582" s="1"/>
  <c r="W582" s="1"/>
  <c r="CR582"/>
  <c r="CS582"/>
  <c r="CV582"/>
  <c r="U582" s="1"/>
  <c r="CW582"/>
  <c r="V582" s="1"/>
  <c r="FR582"/>
  <c r="BY589" s="1"/>
  <c r="GL582"/>
  <c r="GO582"/>
  <c r="GP582"/>
  <c r="GV582"/>
  <c r="HC582" s="1"/>
  <c r="GX582" s="1"/>
  <c r="C583"/>
  <c r="D583"/>
  <c r="AC583"/>
  <c r="AE583"/>
  <c r="AF583"/>
  <c r="AG583"/>
  <c r="AH583"/>
  <c r="AI583"/>
  <c r="CW583" s="1"/>
  <c r="AJ583"/>
  <c r="CX583" s="1"/>
  <c r="CQ583"/>
  <c r="CR583"/>
  <c r="CU583"/>
  <c r="CV583"/>
  <c r="FR583"/>
  <c r="GL583"/>
  <c r="GO583"/>
  <c r="GP583"/>
  <c r="GV583"/>
  <c r="HC583" s="1"/>
  <c r="C584"/>
  <c r="D584"/>
  <c r="I584"/>
  <c r="P584"/>
  <c r="S584"/>
  <c r="CZ584" s="1"/>
  <c r="Y584" s="1"/>
  <c r="AC584"/>
  <c r="AB584" s="1"/>
  <c r="AD584"/>
  <c r="AE584"/>
  <c r="Q584" s="1"/>
  <c r="AF584"/>
  <c r="AG584"/>
  <c r="AH584"/>
  <c r="CV584" s="1"/>
  <c r="U584" s="1"/>
  <c r="AI584"/>
  <c r="CW584" s="1"/>
  <c r="V584" s="1"/>
  <c r="AJ584"/>
  <c r="CQ584"/>
  <c r="CR584"/>
  <c r="CT584"/>
  <c r="CU584"/>
  <c r="T584" s="1"/>
  <c r="CX584"/>
  <c r="W584" s="1"/>
  <c r="CY584"/>
  <c r="X584" s="1"/>
  <c r="FR584"/>
  <c r="GL584"/>
  <c r="GO584"/>
  <c r="GP584"/>
  <c r="GV584"/>
  <c r="HC584"/>
  <c r="GX584" s="1"/>
  <c r="C585"/>
  <c r="D585"/>
  <c r="AC585"/>
  <c r="AD585"/>
  <c r="AE585"/>
  <c r="AF585"/>
  <c r="AG585"/>
  <c r="CU585" s="1"/>
  <c r="AH585"/>
  <c r="CV585" s="1"/>
  <c r="AI585"/>
  <c r="AJ585"/>
  <c r="CR585"/>
  <c r="CS585"/>
  <c r="CT585"/>
  <c r="CW585"/>
  <c r="CX585"/>
  <c r="FR585"/>
  <c r="GL585"/>
  <c r="GO585"/>
  <c r="GP585"/>
  <c r="GV585"/>
  <c r="HC585"/>
  <c r="D586"/>
  <c r="I586"/>
  <c r="K586"/>
  <c r="R586"/>
  <c r="S586"/>
  <c r="CY586" s="1"/>
  <c r="X586" s="1"/>
  <c r="AC586"/>
  <c r="P586" s="1"/>
  <c r="CP586" s="1"/>
  <c r="O586" s="1"/>
  <c r="AD586"/>
  <c r="AE586"/>
  <c r="Q586" s="1"/>
  <c r="AF586"/>
  <c r="AG586"/>
  <c r="CU586" s="1"/>
  <c r="T586" s="1"/>
  <c r="AH586"/>
  <c r="CV586" s="1"/>
  <c r="U586" s="1"/>
  <c r="AI586"/>
  <c r="AJ586"/>
  <c r="CR586"/>
  <c r="CS586"/>
  <c r="CT586"/>
  <c r="CW586"/>
  <c r="V586" s="1"/>
  <c r="CX586"/>
  <c r="W586" s="1"/>
  <c r="FR586"/>
  <c r="GK586"/>
  <c r="GL586"/>
  <c r="GO586"/>
  <c r="CC589" s="1"/>
  <c r="GP586"/>
  <c r="GV586"/>
  <c r="HC586"/>
  <c r="GX586" s="1"/>
  <c r="D587"/>
  <c r="I587"/>
  <c r="K587"/>
  <c r="R587"/>
  <c r="S587"/>
  <c r="CY587" s="1"/>
  <c r="X587" s="1"/>
  <c r="AC587"/>
  <c r="P587" s="1"/>
  <c r="CP587" s="1"/>
  <c r="O587" s="1"/>
  <c r="AD587"/>
  <c r="AE587"/>
  <c r="Q587" s="1"/>
  <c r="AF587"/>
  <c r="AG587"/>
  <c r="CU587" s="1"/>
  <c r="T587" s="1"/>
  <c r="AH587"/>
  <c r="CV587" s="1"/>
  <c r="U587" s="1"/>
  <c r="AI587"/>
  <c r="AJ587"/>
  <c r="CR587"/>
  <c r="CS587"/>
  <c r="CT587"/>
  <c r="CW587"/>
  <c r="V587" s="1"/>
  <c r="CX587"/>
  <c r="W587" s="1"/>
  <c r="FR587"/>
  <c r="GK587"/>
  <c r="GL587"/>
  <c r="GO587"/>
  <c r="FU589" s="1"/>
  <c r="GP587"/>
  <c r="GV587"/>
  <c r="HC587"/>
  <c r="GX587" s="1"/>
  <c r="B589"/>
  <c r="B566" s="1"/>
  <c r="C589"/>
  <c r="C566" s="1"/>
  <c r="D589"/>
  <c r="D566" s="1"/>
  <c r="F589"/>
  <c r="F566" s="1"/>
  <c r="G589"/>
  <c r="G566" s="1"/>
  <c r="BX589"/>
  <c r="CG589" s="1"/>
  <c r="CK589"/>
  <c r="BB589" s="1"/>
  <c r="CL589"/>
  <c r="CL566" s="1"/>
  <c r="CM589"/>
  <c r="CM566" s="1"/>
  <c r="FP589"/>
  <c r="FP566" s="1"/>
  <c r="FQ589"/>
  <c r="GA589" s="1"/>
  <c r="FR589"/>
  <c r="FR566" s="1"/>
  <c r="FV589"/>
  <c r="FV566" s="1"/>
  <c r="GC589"/>
  <c r="GC566" s="1"/>
  <c r="GD589"/>
  <c r="GD566" s="1"/>
  <c r="GE589"/>
  <c r="GE566" s="1"/>
  <c r="D619"/>
  <c r="E621"/>
  <c r="Z621"/>
  <c r="AA621"/>
  <c r="AM621"/>
  <c r="AN621"/>
  <c r="BE621"/>
  <c r="BF621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W621"/>
  <c r="BX621"/>
  <c r="CN621"/>
  <c r="CO621"/>
  <c r="CP621"/>
  <c r="CQ621"/>
  <c r="CR621"/>
  <c r="CS621"/>
  <c r="CT621"/>
  <c r="CU621"/>
  <c r="CV621"/>
  <c r="CW621"/>
  <c r="CX621"/>
  <c r="CY621"/>
  <c r="CZ621"/>
  <c r="DA621"/>
  <c r="DB621"/>
  <c r="DC621"/>
  <c r="DD621"/>
  <c r="DE621"/>
  <c r="DF621"/>
  <c r="DR621"/>
  <c r="DS621"/>
  <c r="EE621"/>
  <c r="EF621"/>
  <c r="EW621"/>
  <c r="EX621"/>
  <c r="EY621"/>
  <c r="EZ621"/>
  <c r="FA621"/>
  <c r="FB621"/>
  <c r="FC621"/>
  <c r="FD621"/>
  <c r="FE621"/>
  <c r="FF621"/>
  <c r="FG621"/>
  <c r="FH621"/>
  <c r="FI621"/>
  <c r="FJ621"/>
  <c r="FK621"/>
  <c r="FL621"/>
  <c r="FM621"/>
  <c r="FN621"/>
  <c r="FO621"/>
  <c r="GF621"/>
  <c r="GG621"/>
  <c r="GH621"/>
  <c r="GI621"/>
  <c r="GJ621"/>
  <c r="GK621"/>
  <c r="GL621"/>
  <c r="GM621"/>
  <c r="GN621"/>
  <c r="GO621"/>
  <c r="GP621"/>
  <c r="GQ621"/>
  <c r="GR621"/>
  <c r="GS621"/>
  <c r="GT621"/>
  <c r="GU621"/>
  <c r="GV621"/>
  <c r="GW621"/>
  <c r="GX621"/>
  <c r="D623"/>
  <c r="R623"/>
  <c r="S623"/>
  <c r="CY623" s="1"/>
  <c r="X623" s="1"/>
  <c r="AC623"/>
  <c r="P623" s="1"/>
  <c r="AD623"/>
  <c r="AE623"/>
  <c r="Q623" s="1"/>
  <c r="AF623"/>
  <c r="AG623"/>
  <c r="CU623" s="1"/>
  <c r="T623" s="1"/>
  <c r="AH623"/>
  <c r="CV623" s="1"/>
  <c r="U623" s="1"/>
  <c r="AI623"/>
  <c r="AJ623"/>
  <c r="CR623"/>
  <c r="CS623"/>
  <c r="CT623"/>
  <c r="CW623"/>
  <c r="V623" s="1"/>
  <c r="CX623"/>
  <c r="W623" s="1"/>
  <c r="FR623"/>
  <c r="GK623"/>
  <c r="GL623"/>
  <c r="GO623"/>
  <c r="GP623"/>
  <c r="GV623"/>
  <c r="HC623"/>
  <c r="GX623" s="1"/>
  <c r="D624"/>
  <c r="P624"/>
  <c r="AC624"/>
  <c r="AE624"/>
  <c r="R624" s="1"/>
  <c r="AF624"/>
  <c r="S624" s="1"/>
  <c r="AG624"/>
  <c r="AH624"/>
  <c r="AI624"/>
  <c r="CW624" s="1"/>
  <c r="V624" s="1"/>
  <c r="AJ624"/>
  <c r="CX624" s="1"/>
  <c r="W624" s="1"/>
  <c r="CQ624"/>
  <c r="CR624"/>
  <c r="CU624"/>
  <c r="T624" s="1"/>
  <c r="CV624"/>
  <c r="U624" s="1"/>
  <c r="FR624"/>
  <c r="GL624"/>
  <c r="GO624"/>
  <c r="GP624"/>
  <c r="GV624"/>
  <c r="HC624" s="1"/>
  <c r="GX624" s="1"/>
  <c r="C625"/>
  <c r="D625"/>
  <c r="I625"/>
  <c r="K625"/>
  <c r="P625"/>
  <c r="S625"/>
  <c r="CZ625" s="1"/>
  <c r="Y625" s="1"/>
  <c r="AC625"/>
  <c r="AB625" s="1"/>
  <c r="AD625"/>
  <c r="AE625"/>
  <c r="Q625" s="1"/>
  <c r="AF625"/>
  <c r="AG625"/>
  <c r="AH625"/>
  <c r="CV625" s="1"/>
  <c r="U625" s="1"/>
  <c r="AI625"/>
  <c r="CW625" s="1"/>
  <c r="V625" s="1"/>
  <c r="AJ625"/>
  <c r="CQ625"/>
  <c r="CR625"/>
  <c r="CT625"/>
  <c r="CU625"/>
  <c r="T625" s="1"/>
  <c r="CX625"/>
  <c r="W625" s="1"/>
  <c r="CY625"/>
  <c r="X625" s="1"/>
  <c r="FR625"/>
  <c r="GL625"/>
  <c r="GO625"/>
  <c r="GP625"/>
  <c r="GV625"/>
  <c r="HC625"/>
  <c r="GX625" s="1"/>
  <c r="C626"/>
  <c r="D626"/>
  <c r="I626"/>
  <c r="K626"/>
  <c r="R626"/>
  <c r="S626"/>
  <c r="CY626" s="1"/>
  <c r="X626" s="1"/>
  <c r="AC626"/>
  <c r="P626" s="1"/>
  <c r="AD626"/>
  <c r="AE626"/>
  <c r="Q626" s="1"/>
  <c r="AF626"/>
  <c r="AG626"/>
  <c r="CU626" s="1"/>
  <c r="T626" s="1"/>
  <c r="AH626"/>
  <c r="CV626" s="1"/>
  <c r="U626" s="1"/>
  <c r="AI626"/>
  <c r="AJ626"/>
  <c r="CR626"/>
  <c r="CS626"/>
  <c r="CT626"/>
  <c r="CW626"/>
  <c r="V626" s="1"/>
  <c r="CX626"/>
  <c r="W626" s="1"/>
  <c r="FR626"/>
  <c r="GK626"/>
  <c r="GL626"/>
  <c r="GO626"/>
  <c r="GP626"/>
  <c r="GV626"/>
  <c r="HC626"/>
  <c r="GX626" s="1"/>
  <c r="I627"/>
  <c r="P627"/>
  <c r="AC627"/>
  <c r="AE627"/>
  <c r="R627" s="1"/>
  <c r="GK627" s="1"/>
  <c r="AF627"/>
  <c r="S627" s="1"/>
  <c r="AG627"/>
  <c r="AH627"/>
  <c r="AI627"/>
  <c r="CW627" s="1"/>
  <c r="V627" s="1"/>
  <c r="AJ627"/>
  <c r="CX627" s="1"/>
  <c r="W627" s="1"/>
  <c r="CQ627"/>
  <c r="CR627"/>
  <c r="CU627"/>
  <c r="T627" s="1"/>
  <c r="CV627"/>
  <c r="U627" s="1"/>
  <c r="FR627"/>
  <c r="GL627"/>
  <c r="GO627"/>
  <c r="GP627"/>
  <c r="GV627"/>
  <c r="HC627" s="1"/>
  <c r="GX627" s="1"/>
  <c r="I628"/>
  <c r="Q628" s="1"/>
  <c r="R628"/>
  <c r="S628"/>
  <c r="CY628" s="1"/>
  <c r="X628" s="1"/>
  <c r="AC628"/>
  <c r="P628" s="1"/>
  <c r="CP628" s="1"/>
  <c r="O628" s="1"/>
  <c r="AD628"/>
  <c r="AE628"/>
  <c r="AF628"/>
  <c r="AG628"/>
  <c r="CU628" s="1"/>
  <c r="T628" s="1"/>
  <c r="AH628"/>
  <c r="CV628" s="1"/>
  <c r="U628" s="1"/>
  <c r="AI628"/>
  <c r="AJ628"/>
  <c r="CR628"/>
  <c r="CS628"/>
  <c r="CT628"/>
  <c r="CW628"/>
  <c r="V628" s="1"/>
  <c r="CX628"/>
  <c r="W628" s="1"/>
  <c r="FR628"/>
  <c r="GK628"/>
  <c r="GL628"/>
  <c r="GO628"/>
  <c r="GP628"/>
  <c r="GV628"/>
  <c r="HC628"/>
  <c r="GX628" s="1"/>
  <c r="I629"/>
  <c r="K637" s="1"/>
  <c r="P629"/>
  <c r="AC629"/>
  <c r="AE629"/>
  <c r="R629" s="1"/>
  <c r="GK629" s="1"/>
  <c r="AF629"/>
  <c r="S629" s="1"/>
  <c r="AG629"/>
  <c r="AH629"/>
  <c r="AI629"/>
  <c r="CW629" s="1"/>
  <c r="V629" s="1"/>
  <c r="AJ629"/>
  <c r="CX629" s="1"/>
  <c r="W629" s="1"/>
  <c r="CQ629"/>
  <c r="CR629"/>
  <c r="CU629"/>
  <c r="T629" s="1"/>
  <c r="CV629"/>
  <c r="U629" s="1"/>
  <c r="FR629"/>
  <c r="GL629"/>
  <c r="GO629"/>
  <c r="GP629"/>
  <c r="GV629"/>
  <c r="HC629" s="1"/>
  <c r="GX629" s="1"/>
  <c r="I630"/>
  <c r="K640" s="1"/>
  <c r="R630"/>
  <c r="S630"/>
  <c r="CY630" s="1"/>
  <c r="X630" s="1"/>
  <c r="AC630"/>
  <c r="P630" s="1"/>
  <c r="AD630"/>
  <c r="AE630"/>
  <c r="AF630"/>
  <c r="AG630"/>
  <c r="CU630" s="1"/>
  <c r="T630" s="1"/>
  <c r="AH630"/>
  <c r="CV630" s="1"/>
  <c r="U630" s="1"/>
  <c r="AI630"/>
  <c r="AJ630"/>
  <c r="CR630"/>
  <c r="CS630"/>
  <c r="CT630"/>
  <c r="CW630"/>
  <c r="V630" s="1"/>
  <c r="CX630"/>
  <c r="W630" s="1"/>
  <c r="FR630"/>
  <c r="GK630"/>
  <c r="GL630"/>
  <c r="GO630"/>
  <c r="FU644" s="1"/>
  <c r="GP630"/>
  <c r="GV630"/>
  <c r="HC630"/>
  <c r="GX630" s="1"/>
  <c r="I631"/>
  <c r="P631"/>
  <c r="AC631"/>
  <c r="AE631"/>
  <c r="R631" s="1"/>
  <c r="GK631" s="1"/>
  <c r="AF631"/>
  <c r="S631" s="1"/>
  <c r="AG631"/>
  <c r="AH631"/>
  <c r="AI631"/>
  <c r="CW631" s="1"/>
  <c r="V631" s="1"/>
  <c r="AJ631"/>
  <c r="CX631" s="1"/>
  <c r="W631" s="1"/>
  <c r="CQ631"/>
  <c r="CR631"/>
  <c r="CU631"/>
  <c r="T631" s="1"/>
  <c r="CV631"/>
  <c r="U631" s="1"/>
  <c r="FR631"/>
  <c r="GL631"/>
  <c r="GO631"/>
  <c r="GP631"/>
  <c r="GV631"/>
  <c r="HC631" s="1"/>
  <c r="GX631" s="1"/>
  <c r="I632"/>
  <c r="Q632" s="1"/>
  <c r="R632"/>
  <c r="S632"/>
  <c r="CY632" s="1"/>
  <c r="X632" s="1"/>
  <c r="AC632"/>
  <c r="P632" s="1"/>
  <c r="CP632" s="1"/>
  <c r="O632" s="1"/>
  <c r="AD632"/>
  <c r="AE632"/>
  <c r="AF632"/>
  <c r="AG632"/>
  <c r="CU632" s="1"/>
  <c r="T632" s="1"/>
  <c r="AH632"/>
  <c r="CV632" s="1"/>
  <c r="U632" s="1"/>
  <c r="AI632"/>
  <c r="AJ632"/>
  <c r="CR632"/>
  <c r="CS632"/>
  <c r="CT632"/>
  <c r="CW632"/>
  <c r="V632" s="1"/>
  <c r="CX632"/>
  <c r="W632" s="1"/>
  <c r="FR632"/>
  <c r="GK632"/>
  <c r="GL632"/>
  <c r="GO632"/>
  <c r="GP632"/>
  <c r="GV632"/>
  <c r="HC632"/>
  <c r="GX632" s="1"/>
  <c r="I633"/>
  <c r="P633"/>
  <c r="AC633"/>
  <c r="AE633"/>
  <c r="R633" s="1"/>
  <c r="GK633" s="1"/>
  <c r="AF633"/>
  <c r="S633" s="1"/>
  <c r="AG633"/>
  <c r="AH633"/>
  <c r="AI633"/>
  <c r="CW633" s="1"/>
  <c r="V633" s="1"/>
  <c r="AJ633"/>
  <c r="CX633" s="1"/>
  <c r="W633" s="1"/>
  <c r="CQ633"/>
  <c r="CR633"/>
  <c r="CU633"/>
  <c r="T633" s="1"/>
  <c r="CV633"/>
  <c r="U633" s="1"/>
  <c r="FR633"/>
  <c r="GL633"/>
  <c r="GO633"/>
  <c r="GP633"/>
  <c r="GV633"/>
  <c r="HC633" s="1"/>
  <c r="GX633" s="1"/>
  <c r="I634"/>
  <c r="Q634" s="1"/>
  <c r="R634"/>
  <c r="S634"/>
  <c r="CY634" s="1"/>
  <c r="X634" s="1"/>
  <c r="AC634"/>
  <c r="P634" s="1"/>
  <c r="CP634" s="1"/>
  <c r="O634" s="1"/>
  <c r="AD634"/>
  <c r="AE634"/>
  <c r="AF634"/>
  <c r="AG634"/>
  <c r="CU634" s="1"/>
  <c r="T634" s="1"/>
  <c r="AH634"/>
  <c r="CV634" s="1"/>
  <c r="U634" s="1"/>
  <c r="AI634"/>
  <c r="AJ634"/>
  <c r="CR634"/>
  <c r="CS634"/>
  <c r="CT634"/>
  <c r="CW634"/>
  <c r="V634" s="1"/>
  <c r="CX634"/>
  <c r="W634" s="1"/>
  <c r="FR634"/>
  <c r="GK634"/>
  <c r="GL634"/>
  <c r="GO634"/>
  <c r="GP634"/>
  <c r="GV634"/>
  <c r="HC634"/>
  <c r="GX634" s="1"/>
  <c r="R635"/>
  <c r="GK635" s="1"/>
  <c r="AC635"/>
  <c r="P635" s="1"/>
  <c r="AE635"/>
  <c r="Q635" s="1"/>
  <c r="AF635"/>
  <c r="S635" s="1"/>
  <c r="AG635"/>
  <c r="CU635" s="1"/>
  <c r="T635" s="1"/>
  <c r="AH635"/>
  <c r="AI635"/>
  <c r="AJ635"/>
  <c r="CX635" s="1"/>
  <c r="W635" s="1"/>
  <c r="CR635"/>
  <c r="CS635"/>
  <c r="CV635"/>
  <c r="U635" s="1"/>
  <c r="CW635"/>
  <c r="V635" s="1"/>
  <c r="FR635"/>
  <c r="GL635"/>
  <c r="GO635"/>
  <c r="GP635"/>
  <c r="GV635"/>
  <c r="HC635" s="1"/>
  <c r="GX635" s="1"/>
  <c r="P636"/>
  <c r="AC636"/>
  <c r="AE636"/>
  <c r="R636" s="1"/>
  <c r="GK636" s="1"/>
  <c r="AF636"/>
  <c r="S636" s="1"/>
  <c r="AG636"/>
  <c r="AH636"/>
  <c r="AI636"/>
  <c r="CW636" s="1"/>
  <c r="V636" s="1"/>
  <c r="AJ636"/>
  <c r="CX636" s="1"/>
  <c r="W636" s="1"/>
  <c r="CQ636"/>
  <c r="CR636"/>
  <c r="CU636"/>
  <c r="T636" s="1"/>
  <c r="CV636"/>
  <c r="U636" s="1"/>
  <c r="FR636"/>
  <c r="GL636"/>
  <c r="FR644" s="1"/>
  <c r="GO636"/>
  <c r="GP636"/>
  <c r="FV644" s="1"/>
  <c r="GV636"/>
  <c r="HC636" s="1"/>
  <c r="GX636" s="1"/>
  <c r="C637"/>
  <c r="D637"/>
  <c r="I637"/>
  <c r="P637"/>
  <c r="S637"/>
  <c r="CZ637" s="1"/>
  <c r="Y637" s="1"/>
  <c r="AC637"/>
  <c r="AB637" s="1"/>
  <c r="AD637"/>
  <c r="AE637"/>
  <c r="Q637" s="1"/>
  <c r="AF637"/>
  <c r="AG637"/>
  <c r="AH637"/>
  <c r="CV637" s="1"/>
  <c r="U637" s="1"/>
  <c r="AI637"/>
  <c r="CW637" s="1"/>
  <c r="V637" s="1"/>
  <c r="AJ637"/>
  <c r="CQ637"/>
  <c r="CR637"/>
  <c r="CT637"/>
  <c r="CU637"/>
  <c r="T637" s="1"/>
  <c r="CX637"/>
  <c r="W637" s="1"/>
  <c r="CY637"/>
  <c r="X637" s="1"/>
  <c r="FR637"/>
  <c r="GL637"/>
  <c r="GO637"/>
  <c r="GP637"/>
  <c r="GV637"/>
  <c r="HC637"/>
  <c r="GX637" s="1"/>
  <c r="C638"/>
  <c r="D638"/>
  <c r="K638"/>
  <c r="AC638"/>
  <c r="AD638"/>
  <c r="AE638"/>
  <c r="AF638"/>
  <c r="AG638"/>
  <c r="CU638" s="1"/>
  <c r="AH638"/>
  <c r="CV638" s="1"/>
  <c r="AI638"/>
  <c r="AJ638"/>
  <c r="CR638"/>
  <c r="CS638"/>
  <c r="CT638"/>
  <c r="CW638"/>
  <c r="CX638"/>
  <c r="FR638"/>
  <c r="FQ644" s="1"/>
  <c r="GL638"/>
  <c r="GO638"/>
  <c r="GP638"/>
  <c r="GV638"/>
  <c r="HC638"/>
  <c r="C639"/>
  <c r="D639"/>
  <c r="I639"/>
  <c r="K639"/>
  <c r="R639"/>
  <c r="GK639" s="1"/>
  <c r="AC639"/>
  <c r="P639" s="1"/>
  <c r="AE639"/>
  <c r="Q639" s="1"/>
  <c r="AF639"/>
  <c r="S639" s="1"/>
  <c r="AG639"/>
  <c r="CU639" s="1"/>
  <c r="T639" s="1"/>
  <c r="AH639"/>
  <c r="AI639"/>
  <c r="AJ639"/>
  <c r="CX639" s="1"/>
  <c r="W639" s="1"/>
  <c r="CR639"/>
  <c r="CS639"/>
  <c r="CV639"/>
  <c r="U639" s="1"/>
  <c r="CW639"/>
  <c r="V639" s="1"/>
  <c r="FR639"/>
  <c r="GL639"/>
  <c r="GO639"/>
  <c r="GP639"/>
  <c r="GV639"/>
  <c r="HC639" s="1"/>
  <c r="GX639" s="1"/>
  <c r="C640"/>
  <c r="D640"/>
  <c r="I640"/>
  <c r="P640" s="1"/>
  <c r="AC640"/>
  <c r="AE640"/>
  <c r="R640" s="1"/>
  <c r="GK640" s="1"/>
  <c r="AF640"/>
  <c r="S640" s="1"/>
  <c r="AG640"/>
  <c r="AH640"/>
  <c r="AI640"/>
  <c r="CW640" s="1"/>
  <c r="V640" s="1"/>
  <c r="AJ640"/>
  <c r="CX640" s="1"/>
  <c r="W640" s="1"/>
  <c r="CQ640"/>
  <c r="CR640"/>
  <c r="CU640"/>
  <c r="T640" s="1"/>
  <c r="CV640"/>
  <c r="U640" s="1"/>
  <c r="FR640"/>
  <c r="GL640"/>
  <c r="GO640"/>
  <c r="GP640"/>
  <c r="GV640"/>
  <c r="HC640" s="1"/>
  <c r="GX640" s="1"/>
  <c r="D641"/>
  <c r="I641"/>
  <c r="P641" s="1"/>
  <c r="K641"/>
  <c r="AC641"/>
  <c r="AE641"/>
  <c r="R641" s="1"/>
  <c r="GK641" s="1"/>
  <c r="AF641"/>
  <c r="S641" s="1"/>
  <c r="AG641"/>
  <c r="AH641"/>
  <c r="AI641"/>
  <c r="CW641" s="1"/>
  <c r="V641" s="1"/>
  <c r="AJ641"/>
  <c r="CX641" s="1"/>
  <c r="W641" s="1"/>
  <c r="CQ641"/>
  <c r="CR641"/>
  <c r="CU641"/>
  <c r="T641" s="1"/>
  <c r="CV641"/>
  <c r="U641" s="1"/>
  <c r="FR641"/>
  <c r="GL641"/>
  <c r="GO641"/>
  <c r="GP641"/>
  <c r="GV641"/>
  <c r="HC641" s="1"/>
  <c r="GX641" s="1"/>
  <c r="D642"/>
  <c r="I642"/>
  <c r="P642" s="1"/>
  <c r="K642"/>
  <c r="AC642"/>
  <c r="AE642"/>
  <c r="R642" s="1"/>
  <c r="GK642" s="1"/>
  <c r="AF642"/>
  <c r="S642" s="1"/>
  <c r="AG642"/>
  <c r="AH642"/>
  <c r="AI642"/>
  <c r="CW642" s="1"/>
  <c r="V642" s="1"/>
  <c r="AJ642"/>
  <c r="CX642" s="1"/>
  <c r="W642" s="1"/>
  <c r="CQ642"/>
  <c r="CR642"/>
  <c r="CU642"/>
  <c r="T642" s="1"/>
  <c r="CV642"/>
  <c r="U642" s="1"/>
  <c r="FR642"/>
  <c r="GL642"/>
  <c r="GO642"/>
  <c r="GP642"/>
  <c r="GV642"/>
  <c r="HC642" s="1"/>
  <c r="GX642" s="1"/>
  <c r="B644"/>
  <c r="B621" s="1"/>
  <c r="C644"/>
  <c r="C621" s="1"/>
  <c r="D644"/>
  <c r="D621" s="1"/>
  <c r="F644"/>
  <c r="F621" s="1"/>
  <c r="G644"/>
  <c r="G621" s="1"/>
  <c r="BX644"/>
  <c r="AO644" s="1"/>
  <c r="BY644"/>
  <c r="BY621" s="1"/>
  <c r="BZ644"/>
  <c r="AQ644" s="1"/>
  <c r="CC644"/>
  <c r="CC621" s="1"/>
  <c r="CD644"/>
  <c r="AU644" s="1"/>
  <c r="CK644"/>
  <c r="CK621" s="1"/>
  <c r="CL644"/>
  <c r="BC644" s="1"/>
  <c r="CM644"/>
  <c r="BD644" s="1"/>
  <c r="FP644"/>
  <c r="FY644" s="1"/>
  <c r="GC644"/>
  <c r="GC621" s="1"/>
  <c r="GD644"/>
  <c r="GD621" s="1"/>
  <c r="GE644"/>
  <c r="GE621" s="1"/>
  <c r="D674"/>
  <c r="E676"/>
  <c r="Z676"/>
  <c r="AA676"/>
  <c r="AM676"/>
  <c r="AN676"/>
  <c r="BE676"/>
  <c r="BF676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W676"/>
  <c r="CN676"/>
  <c r="CO676"/>
  <c r="CP676"/>
  <c r="CQ676"/>
  <c r="CR676"/>
  <c r="CS676"/>
  <c r="CT676"/>
  <c r="CU676"/>
  <c r="CV676"/>
  <c r="CW676"/>
  <c r="CX676"/>
  <c r="CY676"/>
  <c r="CZ676"/>
  <c r="DA676"/>
  <c r="DB676"/>
  <c r="DC676"/>
  <c r="DD676"/>
  <c r="DE676"/>
  <c r="DF676"/>
  <c r="DR676"/>
  <c r="DS676"/>
  <c r="EE676"/>
  <c r="EF676"/>
  <c r="EW676"/>
  <c r="EX676"/>
  <c r="EY676"/>
  <c r="EZ676"/>
  <c r="FA676"/>
  <c r="FB676"/>
  <c r="FC676"/>
  <c r="FD676"/>
  <c r="FE676"/>
  <c r="FF676"/>
  <c r="FG676"/>
  <c r="FH676"/>
  <c r="FI676"/>
  <c r="FJ676"/>
  <c r="FK676"/>
  <c r="FL676"/>
  <c r="FM676"/>
  <c r="FN676"/>
  <c r="FO676"/>
  <c r="GF676"/>
  <c r="GG676"/>
  <c r="GH676"/>
  <c r="GI676"/>
  <c r="GJ676"/>
  <c r="GK676"/>
  <c r="GL676"/>
  <c r="GM676"/>
  <c r="GN676"/>
  <c r="GO676"/>
  <c r="GP676"/>
  <c r="GQ676"/>
  <c r="GR676"/>
  <c r="GS676"/>
  <c r="GT676"/>
  <c r="GU676"/>
  <c r="GV676"/>
  <c r="GW676"/>
  <c r="GX676"/>
  <c r="D678"/>
  <c r="P678"/>
  <c r="AC678"/>
  <c r="AE678"/>
  <c r="R678" s="1"/>
  <c r="AF678"/>
  <c r="S678" s="1"/>
  <c r="AG678"/>
  <c r="AH678"/>
  <c r="AI678"/>
  <c r="CW678" s="1"/>
  <c r="V678" s="1"/>
  <c r="AJ678"/>
  <c r="CX678" s="1"/>
  <c r="W678" s="1"/>
  <c r="CQ678"/>
  <c r="CR678"/>
  <c r="CU678"/>
  <c r="T678" s="1"/>
  <c r="CV678"/>
  <c r="U678" s="1"/>
  <c r="FR678"/>
  <c r="GL678"/>
  <c r="GO678"/>
  <c r="GP678"/>
  <c r="GV678"/>
  <c r="HC678" s="1"/>
  <c r="GX678" s="1"/>
  <c r="D679"/>
  <c r="R679"/>
  <c r="S679"/>
  <c r="CY679" s="1"/>
  <c r="X679" s="1"/>
  <c r="AC679"/>
  <c r="P679" s="1"/>
  <c r="AD679"/>
  <c r="AE679"/>
  <c r="Q679" s="1"/>
  <c r="AF679"/>
  <c r="AG679"/>
  <c r="CU679" s="1"/>
  <c r="T679" s="1"/>
  <c r="AH679"/>
  <c r="CV679" s="1"/>
  <c r="U679" s="1"/>
  <c r="AI679"/>
  <c r="AJ679"/>
  <c r="CR679"/>
  <c r="CS679"/>
  <c r="CT679"/>
  <c r="CW679"/>
  <c r="V679" s="1"/>
  <c r="CX679"/>
  <c r="W679" s="1"/>
  <c r="FR679"/>
  <c r="GK679"/>
  <c r="GL679"/>
  <c r="GO679"/>
  <c r="GP679"/>
  <c r="GV679"/>
  <c r="HC679"/>
  <c r="GX679" s="1"/>
  <c r="C680"/>
  <c r="D680"/>
  <c r="I680"/>
  <c r="K680"/>
  <c r="R680"/>
  <c r="GK680" s="1"/>
  <c r="AC680"/>
  <c r="P680" s="1"/>
  <c r="AE680"/>
  <c r="Q680" s="1"/>
  <c r="AF680"/>
  <c r="S680" s="1"/>
  <c r="AG680"/>
  <c r="CU680" s="1"/>
  <c r="T680" s="1"/>
  <c r="AH680"/>
  <c r="AI680"/>
  <c r="AJ680"/>
  <c r="CX680" s="1"/>
  <c r="W680" s="1"/>
  <c r="CR680"/>
  <c r="CS680"/>
  <c r="CV680"/>
  <c r="U680" s="1"/>
  <c r="CW680"/>
  <c r="V680" s="1"/>
  <c r="FR680"/>
  <c r="BY699" s="1"/>
  <c r="GL680"/>
  <c r="GO680"/>
  <c r="GP680"/>
  <c r="GV680"/>
  <c r="HC680" s="1"/>
  <c r="GX680" s="1"/>
  <c r="C681"/>
  <c r="D681"/>
  <c r="I681"/>
  <c r="P681" s="1"/>
  <c r="K681"/>
  <c r="AC681"/>
  <c r="AE681"/>
  <c r="R681" s="1"/>
  <c r="AF681"/>
  <c r="S681" s="1"/>
  <c r="AG681"/>
  <c r="AH681"/>
  <c r="AI681"/>
  <c r="CW681" s="1"/>
  <c r="V681" s="1"/>
  <c r="AJ681"/>
  <c r="CX681" s="1"/>
  <c r="W681" s="1"/>
  <c r="CQ681"/>
  <c r="CR681"/>
  <c r="CU681"/>
  <c r="T681" s="1"/>
  <c r="CV681"/>
  <c r="U681" s="1"/>
  <c r="FR681"/>
  <c r="GL681"/>
  <c r="GO681"/>
  <c r="GP681"/>
  <c r="GV681"/>
  <c r="HC681" s="1"/>
  <c r="GX681" s="1"/>
  <c r="I682"/>
  <c r="Q682" s="1"/>
  <c r="R682"/>
  <c r="S682"/>
  <c r="CY682" s="1"/>
  <c r="X682" s="1"/>
  <c r="AC682"/>
  <c r="P682" s="1"/>
  <c r="CP682" s="1"/>
  <c r="O682" s="1"/>
  <c r="AD682"/>
  <c r="AE682"/>
  <c r="AF682"/>
  <c r="AG682"/>
  <c r="CU682" s="1"/>
  <c r="T682" s="1"/>
  <c r="AH682"/>
  <c r="CV682" s="1"/>
  <c r="U682" s="1"/>
  <c r="AI682"/>
  <c r="AJ682"/>
  <c r="CR682"/>
  <c r="CS682"/>
  <c r="CT682"/>
  <c r="CW682"/>
  <c r="V682" s="1"/>
  <c r="CX682"/>
  <c r="W682" s="1"/>
  <c r="FR682"/>
  <c r="GK682"/>
  <c r="GL682"/>
  <c r="GO682"/>
  <c r="CC699" s="1"/>
  <c r="GP682"/>
  <c r="GV682"/>
  <c r="HC682"/>
  <c r="GX682" s="1"/>
  <c r="AC683"/>
  <c r="AE683"/>
  <c r="AF683"/>
  <c r="AG683"/>
  <c r="AH683"/>
  <c r="AI683"/>
  <c r="CW683" s="1"/>
  <c r="AJ683"/>
  <c r="CX683" s="1"/>
  <c r="CQ683"/>
  <c r="CR683"/>
  <c r="CU683"/>
  <c r="CV683"/>
  <c r="FR683"/>
  <c r="GL683"/>
  <c r="GO683"/>
  <c r="GP683"/>
  <c r="GV683"/>
  <c r="HC683" s="1"/>
  <c r="I684"/>
  <c r="I694" s="1"/>
  <c r="R684"/>
  <c r="S684"/>
  <c r="CY684" s="1"/>
  <c r="X684" s="1"/>
  <c r="AC684"/>
  <c r="P684" s="1"/>
  <c r="AD684"/>
  <c r="AE684"/>
  <c r="AF684"/>
  <c r="AG684"/>
  <c r="CU684" s="1"/>
  <c r="T684" s="1"/>
  <c r="AH684"/>
  <c r="CV684" s="1"/>
  <c r="U684" s="1"/>
  <c r="AI684"/>
  <c r="AJ684"/>
  <c r="CR684"/>
  <c r="CS684"/>
  <c r="CT684"/>
  <c r="CW684"/>
  <c r="V684" s="1"/>
  <c r="CX684"/>
  <c r="W684" s="1"/>
  <c r="FR684"/>
  <c r="GK684"/>
  <c r="GL684"/>
  <c r="GO684"/>
  <c r="GP684"/>
  <c r="GV684"/>
  <c r="HC684"/>
  <c r="GX684" s="1"/>
  <c r="AC685"/>
  <c r="AE685"/>
  <c r="AF685"/>
  <c r="AG685"/>
  <c r="AH685"/>
  <c r="AI685"/>
  <c r="CW685" s="1"/>
  <c r="AJ685"/>
  <c r="CX685" s="1"/>
  <c r="CQ685"/>
  <c r="CR685"/>
  <c r="CU685"/>
  <c r="CV685"/>
  <c r="FR685"/>
  <c r="GL685"/>
  <c r="GO685"/>
  <c r="GP685"/>
  <c r="GV685"/>
  <c r="HC685" s="1"/>
  <c r="I686"/>
  <c r="Q686" s="1"/>
  <c r="R686"/>
  <c r="S686"/>
  <c r="CY686" s="1"/>
  <c r="X686" s="1"/>
  <c r="AC686"/>
  <c r="P686" s="1"/>
  <c r="AD686"/>
  <c r="AE686"/>
  <c r="AF686"/>
  <c r="AG686"/>
  <c r="CU686" s="1"/>
  <c r="T686" s="1"/>
  <c r="AH686"/>
  <c r="CV686" s="1"/>
  <c r="U686" s="1"/>
  <c r="AI686"/>
  <c r="AJ686"/>
  <c r="CR686"/>
  <c r="CS686"/>
  <c r="CT686"/>
  <c r="CW686"/>
  <c r="V686" s="1"/>
  <c r="CX686"/>
  <c r="W686" s="1"/>
  <c r="FR686"/>
  <c r="GK686"/>
  <c r="GL686"/>
  <c r="GO686"/>
  <c r="GP686"/>
  <c r="GV686"/>
  <c r="HC686"/>
  <c r="GX686" s="1"/>
  <c r="AC687"/>
  <c r="AE687"/>
  <c r="AF687"/>
  <c r="AG687"/>
  <c r="AH687"/>
  <c r="AI687"/>
  <c r="CW687" s="1"/>
  <c r="AJ687"/>
  <c r="CX687" s="1"/>
  <c r="CQ687"/>
  <c r="CR687"/>
  <c r="CU687"/>
  <c r="CV687"/>
  <c r="FR687"/>
  <c r="GL687"/>
  <c r="GO687"/>
  <c r="GP687"/>
  <c r="GV687"/>
  <c r="HC687" s="1"/>
  <c r="I688"/>
  <c r="Q688" s="1"/>
  <c r="R688"/>
  <c r="S688"/>
  <c r="CY688" s="1"/>
  <c r="X688" s="1"/>
  <c r="AC688"/>
  <c r="P688" s="1"/>
  <c r="CP688" s="1"/>
  <c r="O688" s="1"/>
  <c r="AD688"/>
  <c r="AE688"/>
  <c r="AF688"/>
  <c r="AG688"/>
  <c r="CU688" s="1"/>
  <c r="T688" s="1"/>
  <c r="AH688"/>
  <c r="CV688" s="1"/>
  <c r="U688" s="1"/>
  <c r="AI688"/>
  <c r="AJ688"/>
  <c r="CR688"/>
  <c r="CS688"/>
  <c r="CT688"/>
  <c r="CW688"/>
  <c r="V688" s="1"/>
  <c r="CX688"/>
  <c r="W688" s="1"/>
  <c r="FR688"/>
  <c r="GK688"/>
  <c r="GL688"/>
  <c r="GO688"/>
  <c r="GP688"/>
  <c r="GV688"/>
  <c r="HC688"/>
  <c r="GX688" s="1"/>
  <c r="AC689"/>
  <c r="AE689"/>
  <c r="AF689"/>
  <c r="AG689"/>
  <c r="AH689"/>
  <c r="AI689"/>
  <c r="CW689" s="1"/>
  <c r="AJ689"/>
  <c r="CX689" s="1"/>
  <c r="CQ689"/>
  <c r="CR689"/>
  <c r="CU689"/>
  <c r="CV689"/>
  <c r="FR689"/>
  <c r="GL689"/>
  <c r="GO689"/>
  <c r="GP689"/>
  <c r="GV689"/>
  <c r="HC689" s="1"/>
  <c r="P690"/>
  <c r="S690"/>
  <c r="CZ690" s="1"/>
  <c r="Y690" s="1"/>
  <c r="AC690"/>
  <c r="AB690" s="1"/>
  <c r="AD690"/>
  <c r="AE690"/>
  <c r="Q690" s="1"/>
  <c r="AF690"/>
  <c r="AG690"/>
  <c r="AH690"/>
  <c r="CV690" s="1"/>
  <c r="U690" s="1"/>
  <c r="AI690"/>
  <c r="CW690" s="1"/>
  <c r="V690" s="1"/>
  <c r="AJ690"/>
  <c r="CQ690"/>
  <c r="CR690"/>
  <c r="CT690"/>
  <c r="CU690"/>
  <c r="T690" s="1"/>
  <c r="CX690"/>
  <c r="W690" s="1"/>
  <c r="CY690"/>
  <c r="X690" s="1"/>
  <c r="FR690"/>
  <c r="GL690"/>
  <c r="BZ699" s="1"/>
  <c r="GO690"/>
  <c r="GP690"/>
  <c r="CD699" s="1"/>
  <c r="GV690"/>
  <c r="HC690"/>
  <c r="GX690" s="1"/>
  <c r="R691"/>
  <c r="S691"/>
  <c r="CY691" s="1"/>
  <c r="X691" s="1"/>
  <c r="AC691"/>
  <c r="P691" s="1"/>
  <c r="CP691" s="1"/>
  <c r="O691" s="1"/>
  <c r="AD691"/>
  <c r="AE691"/>
  <c r="Q691" s="1"/>
  <c r="AF691"/>
  <c r="AG691"/>
  <c r="CU691" s="1"/>
  <c r="T691" s="1"/>
  <c r="AH691"/>
  <c r="CV691" s="1"/>
  <c r="U691" s="1"/>
  <c r="AI691"/>
  <c r="AJ691"/>
  <c r="CR691"/>
  <c r="CS691"/>
  <c r="CT691"/>
  <c r="CW691"/>
  <c r="V691" s="1"/>
  <c r="CX691"/>
  <c r="W691" s="1"/>
  <c r="FR691"/>
  <c r="GK691"/>
  <c r="GL691"/>
  <c r="GO691"/>
  <c r="GP691"/>
  <c r="GV691"/>
  <c r="HC691"/>
  <c r="GX691" s="1"/>
  <c r="C692"/>
  <c r="D692"/>
  <c r="I692"/>
  <c r="K692"/>
  <c r="R692"/>
  <c r="GK692" s="1"/>
  <c r="AC692"/>
  <c r="P692" s="1"/>
  <c r="AE692"/>
  <c r="Q692" s="1"/>
  <c r="AF692"/>
  <c r="S692" s="1"/>
  <c r="AG692"/>
  <c r="CU692" s="1"/>
  <c r="T692" s="1"/>
  <c r="AH692"/>
  <c r="AI692"/>
  <c r="AJ692"/>
  <c r="CX692" s="1"/>
  <c r="W692" s="1"/>
  <c r="CR692"/>
  <c r="CS692"/>
  <c r="CV692"/>
  <c r="U692" s="1"/>
  <c r="CW692"/>
  <c r="V692" s="1"/>
  <c r="FR692"/>
  <c r="GL692"/>
  <c r="GO692"/>
  <c r="GP692"/>
  <c r="GV692"/>
  <c r="HC692" s="1"/>
  <c r="GX692" s="1"/>
  <c r="C693"/>
  <c r="D693"/>
  <c r="AC693"/>
  <c r="AE693"/>
  <c r="AF693"/>
  <c r="AG693"/>
  <c r="AH693"/>
  <c r="AI693"/>
  <c r="CW693" s="1"/>
  <c r="AJ693"/>
  <c r="CX693" s="1"/>
  <c r="CQ693"/>
  <c r="CR693"/>
  <c r="CU693"/>
  <c r="CV693"/>
  <c r="FR693"/>
  <c r="GL693"/>
  <c r="GO693"/>
  <c r="GP693"/>
  <c r="GV693"/>
  <c r="HC693" s="1"/>
  <c r="C694"/>
  <c r="D694"/>
  <c r="AC694"/>
  <c r="AB694" s="1"/>
  <c r="AD694"/>
  <c r="AE694"/>
  <c r="R694" s="1"/>
  <c r="GK694" s="1"/>
  <c r="AF694"/>
  <c r="AG694"/>
  <c r="AH694"/>
  <c r="CV694" s="1"/>
  <c r="AI694"/>
  <c r="CW694" s="1"/>
  <c r="V694" s="1"/>
  <c r="AJ694"/>
  <c r="CQ694"/>
  <c r="CR694"/>
  <c r="CT694"/>
  <c r="CU694"/>
  <c r="CX694"/>
  <c r="FR694"/>
  <c r="GL694"/>
  <c r="GO694"/>
  <c r="GP694"/>
  <c r="GV694"/>
  <c r="HC694"/>
  <c r="GX694" s="1"/>
  <c r="C695"/>
  <c r="D695"/>
  <c r="AC695"/>
  <c r="AD695"/>
  <c r="AE695"/>
  <c r="AF695"/>
  <c r="AG695"/>
  <c r="CU695" s="1"/>
  <c r="AH695"/>
  <c r="CV695" s="1"/>
  <c r="AI695"/>
  <c r="AJ695"/>
  <c r="CR695"/>
  <c r="CS695"/>
  <c r="CT695"/>
  <c r="CW695"/>
  <c r="CX695"/>
  <c r="FR695"/>
  <c r="GL695"/>
  <c r="GO695"/>
  <c r="GP695"/>
  <c r="GV695"/>
  <c r="HC695"/>
  <c r="D696"/>
  <c r="I696"/>
  <c r="K696"/>
  <c r="R696"/>
  <c r="S696"/>
  <c r="CY696" s="1"/>
  <c r="X696" s="1"/>
  <c r="AC696"/>
  <c r="P696" s="1"/>
  <c r="AD696"/>
  <c r="AE696"/>
  <c r="Q696" s="1"/>
  <c r="AF696"/>
  <c r="AG696"/>
  <c r="CU696" s="1"/>
  <c r="T696" s="1"/>
  <c r="AH696"/>
  <c r="CV696" s="1"/>
  <c r="U696" s="1"/>
  <c r="AI696"/>
  <c r="AJ696"/>
  <c r="CR696"/>
  <c r="CS696"/>
  <c r="CT696"/>
  <c r="CW696"/>
  <c r="V696" s="1"/>
  <c r="CX696"/>
  <c r="W696" s="1"/>
  <c r="FR696"/>
  <c r="GK696"/>
  <c r="GL696"/>
  <c r="GO696"/>
  <c r="GP696"/>
  <c r="GV696"/>
  <c r="HC696"/>
  <c r="GX696" s="1"/>
  <c r="D697"/>
  <c r="I697"/>
  <c r="K697"/>
  <c r="R697"/>
  <c r="S697"/>
  <c r="CY697" s="1"/>
  <c r="X697" s="1"/>
  <c r="AC697"/>
  <c r="P697" s="1"/>
  <c r="AE697"/>
  <c r="AD697" s="1"/>
  <c r="AF697"/>
  <c r="AG697"/>
  <c r="CU697" s="1"/>
  <c r="T697" s="1"/>
  <c r="AH697"/>
  <c r="AI697"/>
  <c r="AJ697"/>
  <c r="CR697"/>
  <c r="CS697"/>
  <c r="CT697"/>
  <c r="CV697"/>
  <c r="U697" s="1"/>
  <c r="CW697"/>
  <c r="V697" s="1"/>
  <c r="CX697"/>
  <c r="W697" s="1"/>
  <c r="FR697"/>
  <c r="GK697"/>
  <c r="GL697"/>
  <c r="GO697"/>
  <c r="GP697"/>
  <c r="GV697"/>
  <c r="HC697"/>
  <c r="GX697" s="1"/>
  <c r="B699"/>
  <c r="B676" s="1"/>
  <c r="C699"/>
  <c r="C676" s="1"/>
  <c r="D699"/>
  <c r="D676" s="1"/>
  <c r="F699"/>
  <c r="F676" s="1"/>
  <c r="G699"/>
  <c r="G676" s="1"/>
  <c r="BX699"/>
  <c r="CG699" s="1"/>
  <c r="CK699"/>
  <c r="BB699" s="1"/>
  <c r="CL699"/>
  <c r="CL676" s="1"/>
  <c r="CM699"/>
  <c r="CM676" s="1"/>
  <c r="FP699"/>
  <c r="FP676" s="1"/>
  <c r="FQ699"/>
  <c r="GA699" s="1"/>
  <c r="FR699"/>
  <c r="FR676" s="1"/>
  <c r="FU699"/>
  <c r="FU676" s="1"/>
  <c r="FV699"/>
  <c r="FV676" s="1"/>
  <c r="GC699"/>
  <c r="GC676" s="1"/>
  <c r="GD699"/>
  <c r="GD676" s="1"/>
  <c r="GE699"/>
  <c r="GE676" s="1"/>
  <c r="D729"/>
  <c r="E731"/>
  <c r="Z731"/>
  <c r="AA731"/>
  <c r="AM731"/>
  <c r="AN731"/>
  <c r="BE731"/>
  <c r="BF731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W731"/>
  <c r="CN731"/>
  <c r="CO731"/>
  <c r="CP731"/>
  <c r="CQ731"/>
  <c r="CR731"/>
  <c r="CS731"/>
  <c r="CT731"/>
  <c r="CU731"/>
  <c r="CV731"/>
  <c r="CW731"/>
  <c r="CX731"/>
  <c r="CY731"/>
  <c r="CZ731"/>
  <c r="DA731"/>
  <c r="DB731"/>
  <c r="DC731"/>
  <c r="DD731"/>
  <c r="DE731"/>
  <c r="DF731"/>
  <c r="DR731"/>
  <c r="DS731"/>
  <c r="EE731"/>
  <c r="EF731"/>
  <c r="EW731"/>
  <c r="EX731"/>
  <c r="EY731"/>
  <c r="EZ731"/>
  <c r="FA731"/>
  <c r="FB731"/>
  <c r="FC731"/>
  <c r="FD731"/>
  <c r="FE731"/>
  <c r="FF731"/>
  <c r="FG731"/>
  <c r="FH731"/>
  <c r="FI731"/>
  <c r="FJ731"/>
  <c r="FK731"/>
  <c r="FL731"/>
  <c r="FM731"/>
  <c r="FN731"/>
  <c r="FO731"/>
  <c r="GF731"/>
  <c r="GG731"/>
  <c r="GH731"/>
  <c r="GI731"/>
  <c r="GJ731"/>
  <c r="GK731"/>
  <c r="GL731"/>
  <c r="GM731"/>
  <c r="GN731"/>
  <c r="GO731"/>
  <c r="GP731"/>
  <c r="GQ731"/>
  <c r="GR731"/>
  <c r="GS731"/>
  <c r="GT731"/>
  <c r="GU731"/>
  <c r="GV731"/>
  <c r="GW731"/>
  <c r="GX731"/>
  <c r="D733"/>
  <c r="R733"/>
  <c r="S733"/>
  <c r="CY733" s="1"/>
  <c r="X733" s="1"/>
  <c r="AC733"/>
  <c r="P733" s="1"/>
  <c r="AE733"/>
  <c r="AD733" s="1"/>
  <c r="AF733"/>
  <c r="AG733"/>
  <c r="CU733" s="1"/>
  <c r="T733" s="1"/>
  <c r="AH733"/>
  <c r="AI733"/>
  <c r="AJ733"/>
  <c r="CR733"/>
  <c r="CS733"/>
  <c r="CT733"/>
  <c r="CV733"/>
  <c r="U733" s="1"/>
  <c r="CW733"/>
  <c r="V733" s="1"/>
  <c r="CX733"/>
  <c r="W733" s="1"/>
  <c r="FR733"/>
  <c r="GK733"/>
  <c r="GL733"/>
  <c r="GO733"/>
  <c r="GP733"/>
  <c r="GV733"/>
  <c r="HC733"/>
  <c r="GX733" s="1"/>
  <c r="D734"/>
  <c r="P734"/>
  <c r="S734"/>
  <c r="AC734"/>
  <c r="AE734"/>
  <c r="R734" s="1"/>
  <c r="GK734" s="1"/>
  <c r="AF734"/>
  <c r="AG734"/>
  <c r="AH734"/>
  <c r="AI734"/>
  <c r="CW734" s="1"/>
  <c r="V734" s="1"/>
  <c r="AJ734"/>
  <c r="CQ734"/>
  <c r="CR734"/>
  <c r="CT734"/>
  <c r="CU734"/>
  <c r="T734" s="1"/>
  <c r="CV734"/>
  <c r="U734" s="1"/>
  <c r="CX734"/>
  <c r="W734" s="1"/>
  <c r="CY734"/>
  <c r="X734" s="1"/>
  <c r="CZ734"/>
  <c r="Y734" s="1"/>
  <c r="FR734"/>
  <c r="GL734"/>
  <c r="GO734"/>
  <c r="GP734"/>
  <c r="GV734"/>
  <c r="HC734" s="1"/>
  <c r="GX734" s="1"/>
  <c r="C735"/>
  <c r="D735"/>
  <c r="I735"/>
  <c r="K735"/>
  <c r="P735"/>
  <c r="CP735" s="1"/>
  <c r="O735" s="1"/>
  <c r="GM735" s="1"/>
  <c r="GN735" s="1"/>
  <c r="R735"/>
  <c r="S735"/>
  <c r="CZ735" s="1"/>
  <c r="Y735" s="1"/>
  <c r="AC735"/>
  <c r="AB735" s="1"/>
  <c r="AD735"/>
  <c r="AE735"/>
  <c r="Q735" s="1"/>
  <c r="AF735"/>
  <c r="AG735"/>
  <c r="AH735"/>
  <c r="CV735" s="1"/>
  <c r="U735" s="1"/>
  <c r="AI735"/>
  <c r="AJ735"/>
  <c r="CQ735"/>
  <c r="CR735"/>
  <c r="CS735"/>
  <c r="CT735"/>
  <c r="CU735"/>
  <c r="T735" s="1"/>
  <c r="CW735"/>
  <c r="V735" s="1"/>
  <c r="CX735"/>
  <c r="W735" s="1"/>
  <c r="CY735"/>
  <c r="X735" s="1"/>
  <c r="FR735"/>
  <c r="GK735"/>
  <c r="GL735"/>
  <c r="GO735"/>
  <c r="GP735"/>
  <c r="GV735"/>
  <c r="HC735"/>
  <c r="GX735" s="1"/>
  <c r="C736"/>
  <c r="D736"/>
  <c r="I736"/>
  <c r="K736"/>
  <c r="R736"/>
  <c r="S736"/>
  <c r="CY736" s="1"/>
  <c r="X736" s="1"/>
  <c r="AC736"/>
  <c r="P736" s="1"/>
  <c r="AE736"/>
  <c r="AD736" s="1"/>
  <c r="AF736"/>
  <c r="AG736"/>
  <c r="CU736" s="1"/>
  <c r="T736" s="1"/>
  <c r="AH736"/>
  <c r="AI736"/>
  <c r="AJ736"/>
  <c r="CR736"/>
  <c r="CS736"/>
  <c r="CT736"/>
  <c r="CV736"/>
  <c r="U736" s="1"/>
  <c r="CW736"/>
  <c r="V736" s="1"/>
  <c r="CX736"/>
  <c r="W736" s="1"/>
  <c r="FR736"/>
  <c r="FQ752" s="1"/>
  <c r="GK736"/>
  <c r="GL736"/>
  <c r="GO736"/>
  <c r="GP736"/>
  <c r="GV736"/>
  <c r="HC736"/>
  <c r="GX736" s="1"/>
  <c r="I737"/>
  <c r="P737"/>
  <c r="S737"/>
  <c r="AC737"/>
  <c r="AE737"/>
  <c r="R737" s="1"/>
  <c r="AF737"/>
  <c r="AG737"/>
  <c r="AH737"/>
  <c r="AI737"/>
  <c r="CW737" s="1"/>
  <c r="V737" s="1"/>
  <c r="AJ737"/>
  <c r="CQ737"/>
  <c r="CR737"/>
  <c r="CT737"/>
  <c r="CU737"/>
  <c r="T737" s="1"/>
  <c r="CV737"/>
  <c r="U737" s="1"/>
  <c r="CX737"/>
  <c r="W737" s="1"/>
  <c r="CY737"/>
  <c r="X737" s="1"/>
  <c r="CZ737"/>
  <c r="Y737" s="1"/>
  <c r="FR737"/>
  <c r="GL737"/>
  <c r="GO737"/>
  <c r="GP737"/>
  <c r="GV737"/>
  <c r="HC737" s="1"/>
  <c r="GX737" s="1"/>
  <c r="I738"/>
  <c r="Q738" s="1"/>
  <c r="R738"/>
  <c r="S738"/>
  <c r="CY738" s="1"/>
  <c r="X738" s="1"/>
  <c r="AC738"/>
  <c r="P738" s="1"/>
  <c r="AE738"/>
  <c r="AD738" s="1"/>
  <c r="AF738"/>
  <c r="AG738"/>
  <c r="CU738" s="1"/>
  <c r="T738" s="1"/>
  <c r="AH738"/>
  <c r="AI738"/>
  <c r="AJ738"/>
  <c r="CR738"/>
  <c r="CS738"/>
  <c r="CT738"/>
  <c r="CV738"/>
  <c r="U738" s="1"/>
  <c r="CW738"/>
  <c r="V738" s="1"/>
  <c r="CX738"/>
  <c r="W738" s="1"/>
  <c r="FR738"/>
  <c r="GK738"/>
  <c r="GL738"/>
  <c r="GO738"/>
  <c r="GP738"/>
  <c r="GV738"/>
  <c r="HC738"/>
  <c r="GX738" s="1"/>
  <c r="I739"/>
  <c r="P739"/>
  <c r="S739"/>
  <c r="AC739"/>
  <c r="AE739"/>
  <c r="R739" s="1"/>
  <c r="GK739" s="1"/>
  <c r="AF739"/>
  <c r="AG739"/>
  <c r="AH739"/>
  <c r="AI739"/>
  <c r="CW739" s="1"/>
  <c r="V739" s="1"/>
  <c r="AJ739"/>
  <c r="CQ739"/>
  <c r="CR739"/>
  <c r="CT739"/>
  <c r="CU739"/>
  <c r="T739" s="1"/>
  <c r="CV739"/>
  <c r="U739" s="1"/>
  <c r="CX739"/>
  <c r="W739" s="1"/>
  <c r="CY739"/>
  <c r="X739" s="1"/>
  <c r="CZ739"/>
  <c r="Y739" s="1"/>
  <c r="FR739"/>
  <c r="GL739"/>
  <c r="GO739"/>
  <c r="GP739"/>
  <c r="GV739"/>
  <c r="HC739" s="1"/>
  <c r="GX739" s="1"/>
  <c r="I740"/>
  <c r="K748" s="1"/>
  <c r="R740"/>
  <c r="S740"/>
  <c r="CY740" s="1"/>
  <c r="X740" s="1"/>
  <c r="AC740"/>
  <c r="P740" s="1"/>
  <c r="AE740"/>
  <c r="AD740" s="1"/>
  <c r="AF740"/>
  <c r="AG740"/>
  <c r="CU740" s="1"/>
  <c r="T740" s="1"/>
  <c r="AH740"/>
  <c r="AI740"/>
  <c r="AJ740"/>
  <c r="CR740"/>
  <c r="CS740"/>
  <c r="CT740"/>
  <c r="CV740"/>
  <c r="U740" s="1"/>
  <c r="CW740"/>
  <c r="V740" s="1"/>
  <c r="CX740"/>
  <c r="W740" s="1"/>
  <c r="FR740"/>
  <c r="GK740"/>
  <c r="GL740"/>
  <c r="GO740"/>
  <c r="GP740"/>
  <c r="GV740"/>
  <c r="HC740"/>
  <c r="GX740" s="1"/>
  <c r="I741"/>
  <c r="P741"/>
  <c r="S741"/>
  <c r="AC741"/>
  <c r="AE741"/>
  <c r="R741" s="1"/>
  <c r="GK741" s="1"/>
  <c r="AF741"/>
  <c r="AG741"/>
  <c r="AH741"/>
  <c r="AI741"/>
  <c r="CW741" s="1"/>
  <c r="V741" s="1"/>
  <c r="AJ741"/>
  <c r="CQ741"/>
  <c r="CR741"/>
  <c r="CT741"/>
  <c r="CU741"/>
  <c r="T741" s="1"/>
  <c r="CV741"/>
  <c r="U741" s="1"/>
  <c r="CX741"/>
  <c r="W741" s="1"/>
  <c r="CY741"/>
  <c r="X741" s="1"/>
  <c r="CZ741"/>
  <c r="Y741" s="1"/>
  <c r="FR741"/>
  <c r="GL741"/>
  <c r="GO741"/>
  <c r="GP741"/>
  <c r="GV741"/>
  <c r="HC741" s="1"/>
  <c r="GX741" s="1"/>
  <c r="I742"/>
  <c r="Q742" s="1"/>
  <c r="R742"/>
  <c r="S742"/>
  <c r="CY742" s="1"/>
  <c r="X742" s="1"/>
  <c r="AC742"/>
  <c r="P742" s="1"/>
  <c r="AE742"/>
  <c r="AD742" s="1"/>
  <c r="AF742"/>
  <c r="AG742"/>
  <c r="CU742" s="1"/>
  <c r="T742" s="1"/>
  <c r="AH742"/>
  <c r="AI742"/>
  <c r="AJ742"/>
  <c r="CR742"/>
  <c r="CS742"/>
  <c r="CT742"/>
  <c r="CV742"/>
  <c r="U742" s="1"/>
  <c r="CW742"/>
  <c r="V742" s="1"/>
  <c r="CX742"/>
  <c r="W742" s="1"/>
  <c r="FR742"/>
  <c r="GK742"/>
  <c r="GL742"/>
  <c r="GO742"/>
  <c r="GP742"/>
  <c r="GV742"/>
  <c r="HC742"/>
  <c r="GX742" s="1"/>
  <c r="P743"/>
  <c r="R743"/>
  <c r="GK743" s="1"/>
  <c r="AC743"/>
  <c r="AE743"/>
  <c r="Q743" s="1"/>
  <c r="AF743"/>
  <c r="S743" s="1"/>
  <c r="AG743"/>
  <c r="AH743"/>
  <c r="AI743"/>
  <c r="AJ743"/>
  <c r="CX743" s="1"/>
  <c r="W743" s="1"/>
  <c r="CQ743"/>
  <c r="CR743"/>
  <c r="CS743"/>
  <c r="CU743"/>
  <c r="T743" s="1"/>
  <c r="CV743"/>
  <c r="U743" s="1"/>
  <c r="CW743"/>
  <c r="V743" s="1"/>
  <c r="FR743"/>
  <c r="GL743"/>
  <c r="GO743"/>
  <c r="GP743"/>
  <c r="GV743"/>
  <c r="HC743" s="1"/>
  <c r="GX743" s="1"/>
  <c r="P744"/>
  <c r="S744"/>
  <c r="AC744"/>
  <c r="AE744"/>
  <c r="R744" s="1"/>
  <c r="GK744" s="1"/>
  <c r="AF744"/>
  <c r="AG744"/>
  <c r="AH744"/>
  <c r="AI744"/>
  <c r="CW744" s="1"/>
  <c r="V744" s="1"/>
  <c r="AJ744"/>
  <c r="CQ744"/>
  <c r="CR744"/>
  <c r="CT744"/>
  <c r="CU744"/>
  <c r="T744" s="1"/>
  <c r="CV744"/>
  <c r="U744" s="1"/>
  <c r="CX744"/>
  <c r="W744" s="1"/>
  <c r="CY744"/>
  <c r="X744" s="1"/>
  <c r="CZ744"/>
  <c r="Y744" s="1"/>
  <c r="FR744"/>
  <c r="GL744"/>
  <c r="GO744"/>
  <c r="GP744"/>
  <c r="GV744"/>
  <c r="HC744" s="1"/>
  <c r="GX744" s="1"/>
  <c r="C745"/>
  <c r="D745"/>
  <c r="I745"/>
  <c r="K745"/>
  <c r="P745"/>
  <c r="R745"/>
  <c r="S745"/>
  <c r="CZ745" s="1"/>
  <c r="Y745" s="1"/>
  <c r="T745"/>
  <c r="AC745"/>
  <c r="AD745"/>
  <c r="AE745"/>
  <c r="Q745" s="1"/>
  <c r="AF745"/>
  <c r="AG745"/>
  <c r="AH745"/>
  <c r="CV745" s="1"/>
  <c r="U745" s="1"/>
  <c r="AI745"/>
  <c r="AJ745"/>
  <c r="CQ745"/>
  <c r="CR745"/>
  <c r="CS745"/>
  <c r="CT745"/>
  <c r="CU745"/>
  <c r="CW745"/>
  <c r="V745" s="1"/>
  <c r="CX745"/>
  <c r="W745" s="1"/>
  <c r="CY745"/>
  <c r="X745" s="1"/>
  <c r="FR745"/>
  <c r="GK745"/>
  <c r="GL745"/>
  <c r="GO745"/>
  <c r="GP745"/>
  <c r="GV745"/>
  <c r="HC745"/>
  <c r="GX745" s="1"/>
  <c r="C746"/>
  <c r="D746"/>
  <c r="K746"/>
  <c r="AC746"/>
  <c r="AE746"/>
  <c r="AD746" s="1"/>
  <c r="AF746"/>
  <c r="AG746"/>
  <c r="CU746" s="1"/>
  <c r="AH746"/>
  <c r="AI746"/>
  <c r="AJ746"/>
  <c r="CR746"/>
  <c r="CS746"/>
  <c r="CT746"/>
  <c r="CV746"/>
  <c r="CW746"/>
  <c r="CX746"/>
  <c r="FR746"/>
  <c r="GL746"/>
  <c r="GO746"/>
  <c r="GP746"/>
  <c r="GV746"/>
  <c r="HC746"/>
  <c r="C747"/>
  <c r="D747"/>
  <c r="I747"/>
  <c r="P747" s="1"/>
  <c r="K747"/>
  <c r="R747"/>
  <c r="GK747" s="1"/>
  <c r="V747"/>
  <c r="AC747"/>
  <c r="AE747"/>
  <c r="Q747" s="1"/>
  <c r="AF747"/>
  <c r="AG747"/>
  <c r="AH747"/>
  <c r="AI747"/>
  <c r="AJ747"/>
  <c r="CX747" s="1"/>
  <c r="W747" s="1"/>
  <c r="CQ747"/>
  <c r="CR747"/>
  <c r="CS747"/>
  <c r="CU747"/>
  <c r="T747" s="1"/>
  <c r="CV747"/>
  <c r="U747" s="1"/>
  <c r="CW747"/>
  <c r="FR747"/>
  <c r="BY752" s="1"/>
  <c r="GL747"/>
  <c r="GO747"/>
  <c r="GP747"/>
  <c r="GV747"/>
  <c r="HC747" s="1"/>
  <c r="GX747"/>
  <c r="C748"/>
  <c r="D748"/>
  <c r="I748"/>
  <c r="P748"/>
  <c r="AC748"/>
  <c r="AE748"/>
  <c r="AD748" s="1"/>
  <c r="AF748"/>
  <c r="AG748"/>
  <c r="AH748"/>
  <c r="CV748" s="1"/>
  <c r="U748" s="1"/>
  <c r="AI748"/>
  <c r="CW748" s="1"/>
  <c r="V748" s="1"/>
  <c r="AJ748"/>
  <c r="CQ748"/>
  <c r="CT748"/>
  <c r="CU748"/>
  <c r="T748" s="1"/>
  <c r="CX748"/>
  <c r="W748" s="1"/>
  <c r="FR748"/>
  <c r="GL748"/>
  <c r="GO748"/>
  <c r="GP748"/>
  <c r="GV748"/>
  <c r="HC748" s="1"/>
  <c r="GX748" s="1"/>
  <c r="D749"/>
  <c r="I749"/>
  <c r="S749" s="1"/>
  <c r="CY749" s="1"/>
  <c r="X749" s="1"/>
  <c r="K749"/>
  <c r="Q749"/>
  <c r="AC749"/>
  <c r="AE749"/>
  <c r="AD749" s="1"/>
  <c r="AF749"/>
  <c r="AG749"/>
  <c r="AH749"/>
  <c r="AI749"/>
  <c r="CW749" s="1"/>
  <c r="AJ749"/>
  <c r="CQ749"/>
  <c r="CT749"/>
  <c r="CU749"/>
  <c r="T749" s="1"/>
  <c r="CV749"/>
  <c r="U749" s="1"/>
  <c r="CX749"/>
  <c r="CZ749"/>
  <c r="Y749" s="1"/>
  <c r="FR749"/>
  <c r="GL749"/>
  <c r="GO749"/>
  <c r="GP749"/>
  <c r="CD752" s="1"/>
  <c r="GV749"/>
  <c r="HC749" s="1"/>
  <c r="D750"/>
  <c r="I750"/>
  <c r="S750" s="1"/>
  <c r="CZ750" s="1"/>
  <c r="Y750" s="1"/>
  <c r="K750"/>
  <c r="T750"/>
  <c r="AC750"/>
  <c r="AB750" s="1"/>
  <c r="AD750"/>
  <c r="AE750"/>
  <c r="AF750"/>
  <c r="AG750"/>
  <c r="AH750"/>
  <c r="AI750"/>
  <c r="CW750" s="1"/>
  <c r="AJ750"/>
  <c r="CQ750"/>
  <c r="CR750"/>
  <c r="CT750"/>
  <c r="CU750"/>
  <c r="CV750"/>
  <c r="U750" s="1"/>
  <c r="CX750"/>
  <c r="FR750"/>
  <c r="GL750"/>
  <c r="GO750"/>
  <c r="GP750"/>
  <c r="GV750"/>
  <c r="HC750" s="1"/>
  <c r="B752"/>
  <c r="B731" s="1"/>
  <c r="C752"/>
  <c r="C731" s="1"/>
  <c r="D752"/>
  <c r="D731" s="1"/>
  <c r="F752"/>
  <c r="F731" s="1"/>
  <c r="G752"/>
  <c r="G731" s="1"/>
  <c r="AT752"/>
  <c r="AT731" s="1"/>
  <c r="BB752"/>
  <c r="BC752"/>
  <c r="BC731" s="1"/>
  <c r="BX752"/>
  <c r="BX731" s="1"/>
  <c r="BZ752"/>
  <c r="BZ731" s="1"/>
  <c r="CC752"/>
  <c r="CC731" s="1"/>
  <c r="CK752"/>
  <c r="CK731" s="1"/>
  <c r="CL752"/>
  <c r="CL731" s="1"/>
  <c r="CM752"/>
  <c r="BD752" s="1"/>
  <c r="FP752"/>
  <c r="GC752"/>
  <c r="GC731" s="1"/>
  <c r="GD752"/>
  <c r="GD731" s="1"/>
  <c r="GE752"/>
  <c r="GE731" s="1"/>
  <c r="D782"/>
  <c r="E784"/>
  <c r="Z784"/>
  <c r="AA784"/>
  <c r="AM784"/>
  <c r="AN784"/>
  <c r="BE784"/>
  <c r="BF784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W784"/>
  <c r="CN784"/>
  <c r="CO784"/>
  <c r="CP784"/>
  <c r="CQ784"/>
  <c r="CR784"/>
  <c r="CS784"/>
  <c r="CT784"/>
  <c r="CU784"/>
  <c r="CV784"/>
  <c r="CW784"/>
  <c r="CX784"/>
  <c r="CY784"/>
  <c r="CZ784"/>
  <c r="DA784"/>
  <c r="DB784"/>
  <c r="DC784"/>
  <c r="DD784"/>
  <c r="DE784"/>
  <c r="DF784"/>
  <c r="DR784"/>
  <c r="DS784"/>
  <c r="EE784"/>
  <c r="EF784"/>
  <c r="EW784"/>
  <c r="EX784"/>
  <c r="EY784"/>
  <c r="EZ784"/>
  <c r="FA784"/>
  <c r="FB784"/>
  <c r="FC784"/>
  <c r="FD784"/>
  <c r="FE784"/>
  <c r="FF784"/>
  <c r="FG784"/>
  <c r="FH784"/>
  <c r="FI784"/>
  <c r="FJ784"/>
  <c r="FK784"/>
  <c r="FL784"/>
  <c r="FM784"/>
  <c r="FN784"/>
  <c r="FO784"/>
  <c r="GF784"/>
  <c r="GG784"/>
  <c r="GH784"/>
  <c r="GI784"/>
  <c r="GJ784"/>
  <c r="GK784"/>
  <c r="GL784"/>
  <c r="GM784"/>
  <c r="GN784"/>
  <c r="GO784"/>
  <c r="GP784"/>
  <c r="GQ784"/>
  <c r="GR784"/>
  <c r="GS784"/>
  <c r="GT784"/>
  <c r="GU784"/>
  <c r="GV784"/>
  <c r="GW784"/>
  <c r="GX784"/>
  <c r="D786"/>
  <c r="P786"/>
  <c r="S786"/>
  <c r="T786"/>
  <c r="AC786"/>
  <c r="AB786" s="1"/>
  <c r="AD786"/>
  <c r="AE786"/>
  <c r="AF786"/>
  <c r="AG786"/>
  <c r="AH786"/>
  <c r="AI786"/>
  <c r="CW786" s="1"/>
  <c r="V786" s="1"/>
  <c r="AJ786"/>
  <c r="CQ786"/>
  <c r="CR786"/>
  <c r="CT786"/>
  <c r="CU786"/>
  <c r="CV786"/>
  <c r="U786" s="1"/>
  <c r="CX786"/>
  <c r="W786" s="1"/>
  <c r="CY786"/>
  <c r="X786" s="1"/>
  <c r="CZ786"/>
  <c r="Y786" s="1"/>
  <c r="FR786"/>
  <c r="GL786"/>
  <c r="GO786"/>
  <c r="GP786"/>
  <c r="GV786"/>
  <c r="HC786" s="1"/>
  <c r="GX786" s="1"/>
  <c r="D787"/>
  <c r="R787"/>
  <c r="S787"/>
  <c r="AB787"/>
  <c r="AC787"/>
  <c r="AE787"/>
  <c r="AD787" s="1"/>
  <c r="AF787"/>
  <c r="AG787"/>
  <c r="CU787" s="1"/>
  <c r="T787" s="1"/>
  <c r="AH787"/>
  <c r="AI787"/>
  <c r="AJ787"/>
  <c r="CX787" s="1"/>
  <c r="W787" s="1"/>
  <c r="CR787"/>
  <c r="CS787"/>
  <c r="CT787"/>
  <c r="CV787"/>
  <c r="U787" s="1"/>
  <c r="CW787"/>
  <c r="V787" s="1"/>
  <c r="FR787"/>
  <c r="GK787"/>
  <c r="GL787"/>
  <c r="GO787"/>
  <c r="GP787"/>
  <c r="GV787"/>
  <c r="HC787"/>
  <c r="GX787" s="1"/>
  <c r="C788"/>
  <c r="D788"/>
  <c r="I788"/>
  <c r="K788"/>
  <c r="Q788"/>
  <c r="R788"/>
  <c r="GK788" s="1"/>
  <c r="AC788"/>
  <c r="AE788"/>
  <c r="AD788" s="1"/>
  <c r="AF788"/>
  <c r="AG788"/>
  <c r="AH788"/>
  <c r="AI788"/>
  <c r="CW788" s="1"/>
  <c r="V788" s="1"/>
  <c r="AJ788"/>
  <c r="CX788" s="1"/>
  <c r="W788" s="1"/>
  <c r="CQ788"/>
  <c r="CS788"/>
  <c r="CU788"/>
  <c r="T788" s="1"/>
  <c r="CV788"/>
  <c r="U788" s="1"/>
  <c r="FR788"/>
  <c r="GL788"/>
  <c r="GO788"/>
  <c r="GP788"/>
  <c r="GV788"/>
  <c r="HC788" s="1"/>
  <c r="GX788"/>
  <c r="C789"/>
  <c r="D789"/>
  <c r="I789"/>
  <c r="K789"/>
  <c r="P789"/>
  <c r="AC789"/>
  <c r="AE789"/>
  <c r="AD789" s="1"/>
  <c r="AF789"/>
  <c r="AG789"/>
  <c r="AH789"/>
  <c r="CV789" s="1"/>
  <c r="U789" s="1"/>
  <c r="AI789"/>
  <c r="CW789" s="1"/>
  <c r="V789" s="1"/>
  <c r="AJ789"/>
  <c r="CQ789"/>
  <c r="CT789"/>
  <c r="CU789"/>
  <c r="T789" s="1"/>
  <c r="CX789"/>
  <c r="W789" s="1"/>
  <c r="FR789"/>
  <c r="GL789"/>
  <c r="GO789"/>
  <c r="GP789"/>
  <c r="GV789"/>
  <c r="HC789" s="1"/>
  <c r="GX789" s="1"/>
  <c r="I790"/>
  <c r="Q790" s="1"/>
  <c r="V790"/>
  <c r="AC790"/>
  <c r="AB790" s="1"/>
  <c r="AE790"/>
  <c r="AD790" s="1"/>
  <c r="AF790"/>
  <c r="S790" s="1"/>
  <c r="AG790"/>
  <c r="CU790" s="1"/>
  <c r="AH790"/>
  <c r="AI790"/>
  <c r="AJ790"/>
  <c r="CR790"/>
  <c r="CS790"/>
  <c r="CT790"/>
  <c r="CV790"/>
  <c r="CW790"/>
  <c r="CX790"/>
  <c r="W790" s="1"/>
  <c r="FR790"/>
  <c r="GL790"/>
  <c r="GO790"/>
  <c r="GP790"/>
  <c r="GV790"/>
  <c r="GX790"/>
  <c r="HC790"/>
  <c r="AC791"/>
  <c r="AB791" s="1"/>
  <c r="AD791"/>
  <c r="AE791"/>
  <c r="AF791"/>
  <c r="AG791"/>
  <c r="AH791"/>
  <c r="AI791"/>
  <c r="CW791" s="1"/>
  <c r="AJ791"/>
  <c r="CQ791"/>
  <c r="CR791"/>
  <c r="CT791"/>
  <c r="CU791"/>
  <c r="CV791"/>
  <c r="CX791"/>
  <c r="FR791"/>
  <c r="GL791"/>
  <c r="GO791"/>
  <c r="GP791"/>
  <c r="GV791"/>
  <c r="HC791"/>
  <c r="I792"/>
  <c r="K800" s="1"/>
  <c r="AC792"/>
  <c r="AE792"/>
  <c r="AD792" s="1"/>
  <c r="AF792"/>
  <c r="AB792" s="1"/>
  <c r="AG792"/>
  <c r="CU792" s="1"/>
  <c r="AH792"/>
  <c r="AI792"/>
  <c r="CW792" s="1"/>
  <c r="V792" s="1"/>
  <c r="AJ792"/>
  <c r="CX792" s="1"/>
  <c r="W792" s="1"/>
  <c r="CS792"/>
  <c r="CT792"/>
  <c r="CV792"/>
  <c r="U792" s="1"/>
  <c r="FR792"/>
  <c r="GL792"/>
  <c r="GO792"/>
  <c r="GP792"/>
  <c r="GV792"/>
  <c r="HC792" s="1"/>
  <c r="GX792" s="1"/>
  <c r="AC793"/>
  <c r="AB793" s="1"/>
  <c r="AD793"/>
  <c r="AE793"/>
  <c r="AF793"/>
  <c r="AG793"/>
  <c r="AH793"/>
  <c r="AI793"/>
  <c r="CW793" s="1"/>
  <c r="AJ793"/>
  <c r="CR793"/>
  <c r="CT793"/>
  <c r="CU793"/>
  <c r="CV793"/>
  <c r="CX793"/>
  <c r="FR793"/>
  <c r="GL793"/>
  <c r="GO793"/>
  <c r="GP793"/>
  <c r="GV793"/>
  <c r="HC793"/>
  <c r="I794"/>
  <c r="Q794" s="1"/>
  <c r="W794"/>
  <c r="AC794"/>
  <c r="AB794" s="1"/>
  <c r="AE794"/>
  <c r="AD794" s="1"/>
  <c r="AF794"/>
  <c r="S794" s="1"/>
  <c r="AG794"/>
  <c r="AH794"/>
  <c r="AI794"/>
  <c r="AJ794"/>
  <c r="CS794"/>
  <c r="CT794"/>
  <c r="CU794"/>
  <c r="CV794"/>
  <c r="U794" s="1"/>
  <c r="CW794"/>
  <c r="V794" s="1"/>
  <c r="CX794"/>
  <c r="FR794"/>
  <c r="BY805" s="1"/>
  <c r="GL794"/>
  <c r="GO794"/>
  <c r="GP794"/>
  <c r="GV794"/>
  <c r="GX794"/>
  <c r="HC794"/>
  <c r="I795"/>
  <c r="P795"/>
  <c r="S795"/>
  <c r="AC795"/>
  <c r="AB795" s="1"/>
  <c r="AD795"/>
  <c r="AE795"/>
  <c r="Q795" s="1"/>
  <c r="AF795"/>
  <c r="AG795"/>
  <c r="AH795"/>
  <c r="CV795" s="1"/>
  <c r="U795" s="1"/>
  <c r="AI795"/>
  <c r="CW795" s="1"/>
  <c r="V795" s="1"/>
  <c r="AJ795"/>
  <c r="CQ795"/>
  <c r="CR795"/>
  <c r="CT795"/>
  <c r="CU795"/>
  <c r="T795" s="1"/>
  <c r="CX795"/>
  <c r="W795" s="1"/>
  <c r="CY795"/>
  <c r="X795" s="1"/>
  <c r="CZ795"/>
  <c r="Y795" s="1"/>
  <c r="FR795"/>
  <c r="GL795"/>
  <c r="GO795"/>
  <c r="GP795"/>
  <c r="GV795"/>
  <c r="HC795" s="1"/>
  <c r="GX795" s="1"/>
  <c r="R796"/>
  <c r="S796"/>
  <c r="CY796" s="1"/>
  <c r="X796" s="1"/>
  <c r="AC796"/>
  <c r="P796" s="1"/>
  <c r="CP796" s="1"/>
  <c r="O796" s="1"/>
  <c r="AD796"/>
  <c r="AE796"/>
  <c r="Q796" s="1"/>
  <c r="AF796"/>
  <c r="AG796"/>
  <c r="CU796" s="1"/>
  <c r="T796" s="1"/>
  <c r="AH796"/>
  <c r="CV796" s="1"/>
  <c r="U796" s="1"/>
  <c r="AI796"/>
  <c r="AJ796"/>
  <c r="CR796"/>
  <c r="CS796"/>
  <c r="CT796"/>
  <c r="CW796"/>
  <c r="V796" s="1"/>
  <c r="CX796"/>
  <c r="W796" s="1"/>
  <c r="FR796"/>
  <c r="GK796"/>
  <c r="GL796"/>
  <c r="BZ805" s="1"/>
  <c r="GO796"/>
  <c r="CC805" s="1"/>
  <c r="GP796"/>
  <c r="CD805" s="1"/>
  <c r="GV796"/>
  <c r="HC796"/>
  <c r="GX796" s="1"/>
  <c r="R797"/>
  <c r="GK797" s="1"/>
  <c r="AC797"/>
  <c r="P797" s="1"/>
  <c r="AE797"/>
  <c r="Q797" s="1"/>
  <c r="AF797"/>
  <c r="S797" s="1"/>
  <c r="AG797"/>
  <c r="CU797" s="1"/>
  <c r="T797" s="1"/>
  <c r="AH797"/>
  <c r="AI797"/>
  <c r="AJ797"/>
  <c r="CX797" s="1"/>
  <c r="W797" s="1"/>
  <c r="CR797"/>
  <c r="CS797"/>
  <c r="CV797"/>
  <c r="U797" s="1"/>
  <c r="CW797"/>
  <c r="V797" s="1"/>
  <c r="FR797"/>
  <c r="GL797"/>
  <c r="GO797"/>
  <c r="GP797"/>
  <c r="GV797"/>
  <c r="GX797"/>
  <c r="HC797"/>
  <c r="C798"/>
  <c r="D798"/>
  <c r="I798"/>
  <c r="P798" s="1"/>
  <c r="K798"/>
  <c r="AC798"/>
  <c r="AE798"/>
  <c r="R798" s="1"/>
  <c r="GK798" s="1"/>
  <c r="AF798"/>
  <c r="S798" s="1"/>
  <c r="AG798"/>
  <c r="AH798"/>
  <c r="AI798"/>
  <c r="CW798" s="1"/>
  <c r="V798" s="1"/>
  <c r="AJ798"/>
  <c r="CX798" s="1"/>
  <c r="W798" s="1"/>
  <c r="CQ798"/>
  <c r="CR798"/>
  <c r="CU798"/>
  <c r="T798" s="1"/>
  <c r="CV798"/>
  <c r="U798" s="1"/>
  <c r="FR798"/>
  <c r="GL798"/>
  <c r="GO798"/>
  <c r="GP798"/>
  <c r="GV798"/>
  <c r="HC798" s="1"/>
  <c r="GX798" s="1"/>
  <c r="C799"/>
  <c r="D799"/>
  <c r="AC799"/>
  <c r="AB799" s="1"/>
  <c r="AD799"/>
  <c r="AE799"/>
  <c r="AF799"/>
  <c r="AG799"/>
  <c r="AH799"/>
  <c r="CV799" s="1"/>
  <c r="AI799"/>
  <c r="CW799" s="1"/>
  <c r="AJ799"/>
  <c r="CQ799"/>
  <c r="CR799"/>
  <c r="CT799"/>
  <c r="CU799"/>
  <c r="CX799"/>
  <c r="FR799"/>
  <c r="GL799"/>
  <c r="GO799"/>
  <c r="GP799"/>
  <c r="GV799"/>
  <c r="HC799" s="1"/>
  <c r="C800"/>
  <c r="D800"/>
  <c r="AC800"/>
  <c r="AD800"/>
  <c r="AE800"/>
  <c r="AF800"/>
  <c r="AG800"/>
  <c r="CU800" s="1"/>
  <c r="AH800"/>
  <c r="CV800" s="1"/>
  <c r="AI800"/>
  <c r="AJ800"/>
  <c r="CR800"/>
  <c r="CS800"/>
  <c r="CT800"/>
  <c r="CW800"/>
  <c r="CX800"/>
  <c r="FR800"/>
  <c r="GL800"/>
  <c r="GO800"/>
  <c r="GP800"/>
  <c r="GV800"/>
  <c r="HC800"/>
  <c r="C801"/>
  <c r="D801"/>
  <c r="AC801"/>
  <c r="AE801"/>
  <c r="AD801" s="1"/>
  <c r="AB801" s="1"/>
  <c r="AF801"/>
  <c r="AG801"/>
  <c r="CU801" s="1"/>
  <c r="AH801"/>
  <c r="AI801"/>
  <c r="AJ801"/>
  <c r="CX801" s="1"/>
  <c r="CR801"/>
  <c r="CS801"/>
  <c r="CV801"/>
  <c r="CW801"/>
  <c r="FR801"/>
  <c r="GL801"/>
  <c r="GO801"/>
  <c r="GP801"/>
  <c r="GV801"/>
  <c r="HC801"/>
  <c r="D802"/>
  <c r="I802"/>
  <c r="K802"/>
  <c r="R802"/>
  <c r="GK802" s="1"/>
  <c r="AC802"/>
  <c r="P802" s="1"/>
  <c r="AE802"/>
  <c r="Q802" s="1"/>
  <c r="AF802"/>
  <c r="S802" s="1"/>
  <c r="AG802"/>
  <c r="CU802" s="1"/>
  <c r="T802" s="1"/>
  <c r="AH802"/>
  <c r="AI802"/>
  <c r="AJ802"/>
  <c r="CX802" s="1"/>
  <c r="W802" s="1"/>
  <c r="CR802"/>
  <c r="CS802"/>
  <c r="CV802"/>
  <c r="U802" s="1"/>
  <c r="CW802"/>
  <c r="V802" s="1"/>
  <c r="FR802"/>
  <c r="GL802"/>
  <c r="GO802"/>
  <c r="GP802"/>
  <c r="GV802"/>
  <c r="GX802"/>
  <c r="HC802"/>
  <c r="D803"/>
  <c r="I803"/>
  <c r="K803"/>
  <c r="R803"/>
  <c r="GK803" s="1"/>
  <c r="AC803"/>
  <c r="P803" s="1"/>
  <c r="AE803"/>
  <c r="Q803" s="1"/>
  <c r="AF803"/>
  <c r="S803" s="1"/>
  <c r="AG803"/>
  <c r="CU803" s="1"/>
  <c r="T803" s="1"/>
  <c r="AH803"/>
  <c r="AI803"/>
  <c r="AJ803"/>
  <c r="CX803" s="1"/>
  <c r="W803" s="1"/>
  <c r="CR803"/>
  <c r="CS803"/>
  <c r="CV803"/>
  <c r="U803" s="1"/>
  <c r="CW803"/>
  <c r="V803" s="1"/>
  <c r="FR803"/>
  <c r="GL803"/>
  <c r="GO803"/>
  <c r="GP803"/>
  <c r="GV803"/>
  <c r="GX803"/>
  <c r="HC803"/>
  <c r="B805"/>
  <c r="B784" s="1"/>
  <c r="C805"/>
  <c r="C784" s="1"/>
  <c r="D805"/>
  <c r="D784" s="1"/>
  <c r="F805"/>
  <c r="F784" s="1"/>
  <c r="G805"/>
  <c r="G784" s="1"/>
  <c r="BX805"/>
  <c r="BX784" s="1"/>
  <c r="CK805"/>
  <c r="CK784" s="1"/>
  <c r="CL805"/>
  <c r="CL784" s="1"/>
  <c r="CM805"/>
  <c r="CM784" s="1"/>
  <c r="FP805"/>
  <c r="FP784" s="1"/>
  <c r="FQ805"/>
  <c r="FQ784" s="1"/>
  <c r="FR805"/>
  <c r="EI805" s="1"/>
  <c r="FU805"/>
  <c r="FU784" s="1"/>
  <c r="FV805"/>
  <c r="EM805" s="1"/>
  <c r="FY805"/>
  <c r="FY784" s="1"/>
  <c r="GC805"/>
  <c r="GC784" s="1"/>
  <c r="GD805"/>
  <c r="GD784" s="1"/>
  <c r="GE805"/>
  <c r="GE784" s="1"/>
  <c r="B835"/>
  <c r="B69" s="1"/>
  <c r="C835"/>
  <c r="C69" s="1"/>
  <c r="D835"/>
  <c r="D69" s="1"/>
  <c r="F835"/>
  <c r="F69" s="1"/>
  <c r="G835"/>
  <c r="G69" s="1"/>
  <c r="F864"/>
  <c r="P864"/>
  <c r="B870"/>
  <c r="B22" s="1"/>
  <c r="C870"/>
  <c r="C22" s="1"/>
  <c r="D870"/>
  <c r="D22" s="1"/>
  <c r="F870"/>
  <c r="F22" s="1"/>
  <c r="G870"/>
  <c r="G22" s="1"/>
  <c r="F899"/>
  <c r="P899"/>
  <c r="B905"/>
  <c r="B18" s="1"/>
  <c r="C905"/>
  <c r="C18" s="1"/>
  <c r="D905"/>
  <c r="D18" s="1"/>
  <c r="F905"/>
  <c r="F18" s="1"/>
  <c r="G905"/>
  <c r="G18" s="1"/>
  <c r="F12" i="6"/>
  <c r="G12"/>
  <c r="CY12"/>
  <c r="E44" i="7" l="1"/>
  <c r="S44"/>
  <c r="I50" s="1"/>
  <c r="V44"/>
  <c r="K51" s="1"/>
  <c r="Q57"/>
  <c r="U57"/>
  <c r="I60" s="1"/>
  <c r="Q44"/>
  <c r="I49" s="1"/>
  <c r="U44"/>
  <c r="I51" s="1"/>
  <c r="C45"/>
  <c r="I46"/>
  <c r="I47"/>
  <c r="K48"/>
  <c r="E57"/>
  <c r="S57"/>
  <c r="V57"/>
  <c r="K60" s="1"/>
  <c r="I58"/>
  <c r="X63" s="1"/>
  <c r="I59"/>
  <c r="W59" s="1"/>
  <c r="K59"/>
  <c r="FY37" i="1"/>
  <c r="T32"/>
  <c r="R32"/>
  <c r="GK32" s="1"/>
  <c r="I17" i="7"/>
  <c r="I97"/>
  <c r="K98"/>
  <c r="I168"/>
  <c r="K169"/>
  <c r="I253"/>
  <c r="K254"/>
  <c r="P402"/>
  <c r="I464"/>
  <c r="O469" s="1"/>
  <c r="K465"/>
  <c r="I535"/>
  <c r="I603"/>
  <c r="K604"/>
  <c r="I675"/>
  <c r="I815"/>
  <c r="O925"/>
  <c r="I955"/>
  <c r="I1023"/>
  <c r="K1024"/>
  <c r="I167"/>
  <c r="K168"/>
  <c r="I184"/>
  <c r="K185"/>
  <c r="P262"/>
  <c r="I395"/>
  <c r="I463"/>
  <c r="K464"/>
  <c r="O523"/>
  <c r="O575"/>
  <c r="P612"/>
  <c r="O663"/>
  <c r="O715"/>
  <c r="I745"/>
  <c r="I883"/>
  <c r="K884"/>
  <c r="K955"/>
  <c r="K1023"/>
  <c r="P1032"/>
  <c r="I99"/>
  <c r="I183"/>
  <c r="K184"/>
  <c r="P192"/>
  <c r="K325"/>
  <c r="P353"/>
  <c r="I394"/>
  <c r="O399" s="1"/>
  <c r="K395"/>
  <c r="O453"/>
  <c r="P472"/>
  <c r="I533"/>
  <c r="K534"/>
  <c r="I605"/>
  <c r="I673"/>
  <c r="K674"/>
  <c r="I813"/>
  <c r="K814"/>
  <c r="X892"/>
  <c r="I953"/>
  <c r="K954"/>
  <c r="O995"/>
  <c r="I1025"/>
  <c r="P904"/>
  <c r="X42"/>
  <c r="H106"/>
  <c r="P118"/>
  <c r="H137"/>
  <c r="H171"/>
  <c r="H192"/>
  <c r="P204"/>
  <c r="K253"/>
  <c r="J412"/>
  <c r="X414"/>
  <c r="P423"/>
  <c r="H491"/>
  <c r="O593"/>
  <c r="K673"/>
  <c r="X682"/>
  <c r="X694"/>
  <c r="P703"/>
  <c r="H771"/>
  <c r="J822"/>
  <c r="O855"/>
  <c r="O873"/>
  <c r="P892"/>
  <c r="O943"/>
  <c r="P962"/>
  <c r="O1065"/>
  <c r="I16"/>
  <c r="P106"/>
  <c r="P274"/>
  <c r="P295"/>
  <c r="O313"/>
  <c r="K323"/>
  <c r="J342"/>
  <c r="X344"/>
  <c r="O365"/>
  <c r="P383"/>
  <c r="K463"/>
  <c r="X472"/>
  <c r="P493"/>
  <c r="H561"/>
  <c r="K743"/>
  <c r="X752"/>
  <c r="X764"/>
  <c r="P773"/>
  <c r="H841"/>
  <c r="O1013"/>
  <c r="X1032"/>
  <c r="X1044"/>
  <c r="H1051"/>
  <c r="K183"/>
  <c r="P189" s="1"/>
  <c r="J482"/>
  <c r="X484"/>
  <c r="K533"/>
  <c r="X542"/>
  <c r="X554"/>
  <c r="P563"/>
  <c r="H631"/>
  <c r="O733"/>
  <c r="P752"/>
  <c r="K813"/>
  <c r="X822"/>
  <c r="X834"/>
  <c r="P843"/>
  <c r="X904"/>
  <c r="P913"/>
  <c r="W33"/>
  <c r="K97"/>
  <c r="X118"/>
  <c r="J125"/>
  <c r="K167"/>
  <c r="P173" s="1"/>
  <c r="X204"/>
  <c r="J211"/>
  <c r="X225"/>
  <c r="O383"/>
  <c r="K393"/>
  <c r="X402"/>
  <c r="H421"/>
  <c r="O435"/>
  <c r="K603"/>
  <c r="X612"/>
  <c r="X624"/>
  <c r="P633"/>
  <c r="H701"/>
  <c r="O803"/>
  <c r="K883"/>
  <c r="K953"/>
  <c r="X962"/>
  <c r="X974"/>
  <c r="P983"/>
  <c r="J1051"/>
  <c r="O87"/>
  <c r="P103"/>
  <c r="P139"/>
  <c r="O157"/>
  <c r="H40"/>
  <c r="H85"/>
  <c r="P87"/>
  <c r="O127"/>
  <c r="H155"/>
  <c r="P157"/>
  <c r="O213"/>
  <c r="X55"/>
  <c r="J116"/>
  <c r="O189"/>
  <c r="J202"/>
  <c r="P243"/>
  <c r="P259"/>
  <c r="O103"/>
  <c r="O139"/>
  <c r="O173"/>
  <c r="H187"/>
  <c r="P329"/>
  <c r="H241"/>
  <c r="W234"/>
  <c r="W266"/>
  <c r="O274"/>
  <c r="J433"/>
  <c r="P435"/>
  <c r="J503"/>
  <c r="P505"/>
  <c r="J573"/>
  <c r="P575"/>
  <c r="J643"/>
  <c r="P645"/>
  <c r="J713"/>
  <c r="P715"/>
  <c r="J783"/>
  <c r="P785"/>
  <c r="J853"/>
  <c r="P855"/>
  <c r="J363"/>
  <c r="X383"/>
  <c r="H993"/>
  <c r="O55"/>
  <c r="O63"/>
  <c r="J85"/>
  <c r="J101"/>
  <c r="O106"/>
  <c r="O118"/>
  <c r="J137"/>
  <c r="J155"/>
  <c r="J171"/>
  <c r="O192"/>
  <c r="O204"/>
  <c r="O225"/>
  <c r="I255"/>
  <c r="O259" s="1"/>
  <c r="J281"/>
  <c r="I323"/>
  <c r="P344"/>
  <c r="H351"/>
  <c r="O353"/>
  <c r="J421"/>
  <c r="P484"/>
  <c r="H521"/>
  <c r="I534"/>
  <c r="H537" s="1"/>
  <c r="K535"/>
  <c r="J537" s="1"/>
  <c r="J552"/>
  <c r="P554"/>
  <c r="H591"/>
  <c r="I604"/>
  <c r="O609" s="1"/>
  <c r="K605"/>
  <c r="J607" s="1"/>
  <c r="J622"/>
  <c r="P624"/>
  <c r="H661"/>
  <c r="I674"/>
  <c r="O679" s="1"/>
  <c r="K675"/>
  <c r="J677" s="1"/>
  <c r="H677"/>
  <c r="J692"/>
  <c r="P694"/>
  <c r="H731"/>
  <c r="I744"/>
  <c r="H747" s="1"/>
  <c r="K745"/>
  <c r="J747" s="1"/>
  <c r="J762"/>
  <c r="P764"/>
  <c r="H801"/>
  <c r="I814"/>
  <c r="H817" s="1"/>
  <c r="K815"/>
  <c r="J817" s="1"/>
  <c r="J832"/>
  <c r="P834"/>
  <c r="H871"/>
  <c r="I884"/>
  <c r="H887" s="1"/>
  <c r="K885"/>
  <c r="J887" s="1"/>
  <c r="J902"/>
  <c r="H911"/>
  <c r="H981"/>
  <c r="J1042"/>
  <c r="P1044"/>
  <c r="W246"/>
  <c r="H293"/>
  <c r="W286"/>
  <c r="J521"/>
  <c r="P523"/>
  <c r="J591"/>
  <c r="P593"/>
  <c r="P609"/>
  <c r="J661"/>
  <c r="P663"/>
  <c r="P679"/>
  <c r="J731"/>
  <c r="P733"/>
  <c r="P749"/>
  <c r="J801"/>
  <c r="P803"/>
  <c r="J858" s="1"/>
  <c r="P819"/>
  <c r="J871"/>
  <c r="P873"/>
  <c r="H272"/>
  <c r="X295"/>
  <c r="J311"/>
  <c r="H397"/>
  <c r="P414"/>
  <c r="W46"/>
  <c r="H53"/>
  <c r="H61"/>
  <c r="X87"/>
  <c r="X103"/>
  <c r="H116"/>
  <c r="X127"/>
  <c r="X139"/>
  <c r="X157"/>
  <c r="X173"/>
  <c r="X189"/>
  <c r="H202"/>
  <c r="X213"/>
  <c r="H223"/>
  <c r="O243"/>
  <c r="H281"/>
  <c r="O283"/>
  <c r="O295"/>
  <c r="P313"/>
  <c r="I325"/>
  <c r="J351"/>
  <c r="P365"/>
  <c r="H503"/>
  <c r="H573"/>
  <c r="H643"/>
  <c r="H713"/>
  <c r="H783"/>
  <c r="H853"/>
  <c r="J911"/>
  <c r="J981"/>
  <c r="H1063"/>
  <c r="H332"/>
  <c r="O332"/>
  <c r="H381"/>
  <c r="W374"/>
  <c r="J941"/>
  <c r="P943"/>
  <c r="J957"/>
  <c r="P959"/>
  <c r="J1011"/>
  <c r="P1013"/>
  <c r="H262"/>
  <c r="O262"/>
  <c r="H311"/>
  <c r="W304"/>
  <c r="W316"/>
  <c r="W336"/>
  <c r="O344"/>
  <c r="H363"/>
  <c r="W356"/>
  <c r="J397"/>
  <c r="P399"/>
  <c r="J451"/>
  <c r="P453"/>
  <c r="J467"/>
  <c r="P469"/>
  <c r="J923"/>
  <c r="P925"/>
  <c r="J993"/>
  <c r="P995"/>
  <c r="J1063"/>
  <c r="P1065"/>
  <c r="O42"/>
  <c r="X243"/>
  <c r="J327"/>
  <c r="H451"/>
  <c r="H467"/>
  <c r="H923"/>
  <c r="I19"/>
  <c r="I15"/>
  <c r="J223"/>
  <c r="P225"/>
  <c r="J241"/>
  <c r="J257"/>
  <c r="X259"/>
  <c r="J272"/>
  <c r="X274"/>
  <c r="J293"/>
  <c r="X313"/>
  <c r="I324"/>
  <c r="H342"/>
  <c r="X365"/>
  <c r="J381"/>
  <c r="H433"/>
  <c r="J491"/>
  <c r="J561"/>
  <c r="J631"/>
  <c r="J701"/>
  <c r="J771"/>
  <c r="J841"/>
  <c r="H941"/>
  <c r="I954"/>
  <c r="O959" s="1"/>
  <c r="H957"/>
  <c r="J972"/>
  <c r="P974"/>
  <c r="H1011"/>
  <c r="I1024"/>
  <c r="O1029" s="1"/>
  <c r="K1025"/>
  <c r="P1029" s="1"/>
  <c r="X399"/>
  <c r="H412"/>
  <c r="X423"/>
  <c r="X435"/>
  <c r="X453"/>
  <c r="X469"/>
  <c r="H482"/>
  <c r="X493"/>
  <c r="X505"/>
  <c r="X523"/>
  <c r="X539"/>
  <c r="H552"/>
  <c r="X563"/>
  <c r="X575"/>
  <c r="X593"/>
  <c r="X609"/>
  <c r="H622"/>
  <c r="X633"/>
  <c r="X645"/>
  <c r="X663"/>
  <c r="X679"/>
  <c r="H692"/>
  <c r="X703"/>
  <c r="X715"/>
  <c r="X733"/>
  <c r="X749"/>
  <c r="H762"/>
  <c r="X773"/>
  <c r="X785"/>
  <c r="X803"/>
  <c r="X819"/>
  <c r="H832"/>
  <c r="X843"/>
  <c r="X855"/>
  <c r="X873"/>
  <c r="X889"/>
  <c r="H902"/>
  <c r="X913"/>
  <c r="X925"/>
  <c r="X943"/>
  <c r="X959"/>
  <c r="H972"/>
  <c r="X983"/>
  <c r="X995"/>
  <c r="X1013"/>
  <c r="H1042"/>
  <c r="P1053"/>
  <c r="X1053"/>
  <c r="X1065"/>
  <c r="O402"/>
  <c r="O414"/>
  <c r="O472"/>
  <c r="O484"/>
  <c r="O542"/>
  <c r="O554"/>
  <c r="O612"/>
  <c r="O624"/>
  <c r="O682"/>
  <c r="O694"/>
  <c r="O752"/>
  <c r="O764"/>
  <c r="O822"/>
  <c r="O834"/>
  <c r="O892"/>
  <c r="O904"/>
  <c r="O962"/>
  <c r="O974"/>
  <c r="O1032"/>
  <c r="O1044"/>
  <c r="W386"/>
  <c r="W426"/>
  <c r="W444"/>
  <c r="W456"/>
  <c r="W496"/>
  <c r="W514"/>
  <c r="W526"/>
  <c r="W566"/>
  <c r="W584"/>
  <c r="W596"/>
  <c r="W636"/>
  <c r="W654"/>
  <c r="W666"/>
  <c r="W706"/>
  <c r="W724"/>
  <c r="W736"/>
  <c r="W776"/>
  <c r="W794"/>
  <c r="W806"/>
  <c r="W846"/>
  <c r="W864"/>
  <c r="W876"/>
  <c r="W916"/>
  <c r="W934"/>
  <c r="W946"/>
  <c r="W986"/>
  <c r="W1004"/>
  <c r="W1016"/>
  <c r="DF327" i="3"/>
  <c r="DH279"/>
  <c r="DG48"/>
  <c r="DH327"/>
  <c r="DH50"/>
  <c r="DF279"/>
  <c r="DH46"/>
  <c r="CZ798" i="1"/>
  <c r="Y798" s="1"/>
  <c r="CY798"/>
  <c r="X798" s="1"/>
  <c r="CD784"/>
  <c r="AU805"/>
  <c r="CZ794"/>
  <c r="Y794" s="1"/>
  <c r="CY794"/>
  <c r="X794" s="1"/>
  <c r="EI784"/>
  <c r="P815"/>
  <c r="CP803"/>
  <c r="O803" s="1"/>
  <c r="W800"/>
  <c r="P800"/>
  <c r="U800"/>
  <c r="AJ805"/>
  <c r="CZ803"/>
  <c r="Y803" s="1"/>
  <c r="CY803"/>
  <c r="X803" s="1"/>
  <c r="CZ797"/>
  <c r="Y797" s="1"/>
  <c r="CY797"/>
  <c r="X797" s="1"/>
  <c r="BZ784"/>
  <c r="AQ805"/>
  <c r="CD731"/>
  <c r="AU752"/>
  <c r="CP802"/>
  <c r="O802" s="1"/>
  <c r="GX800"/>
  <c r="CJ805" s="1"/>
  <c r="BY784"/>
  <c r="CI805"/>
  <c r="AP805"/>
  <c r="CY790"/>
  <c r="X790" s="1"/>
  <c r="CZ790"/>
  <c r="Y790" s="1"/>
  <c r="CP795"/>
  <c r="O795" s="1"/>
  <c r="GM795" s="1"/>
  <c r="GN795" s="1"/>
  <c r="T793"/>
  <c r="AG752"/>
  <c r="EM784"/>
  <c r="P824"/>
  <c r="CC784"/>
  <c r="AT805"/>
  <c r="CZ802"/>
  <c r="Y802" s="1"/>
  <c r="CY802"/>
  <c r="X802" s="1"/>
  <c r="BY731"/>
  <c r="CI752"/>
  <c r="AP752"/>
  <c r="CP797"/>
  <c r="O797" s="1"/>
  <c r="R793"/>
  <c r="GK793" s="1"/>
  <c r="CS793"/>
  <c r="P792"/>
  <c r="CQ792"/>
  <c r="R791"/>
  <c r="GK791" s="1"/>
  <c r="CS791"/>
  <c r="CU583" i="3"/>
  <c r="CW584"/>
  <c r="CW586"/>
  <c r="CW588"/>
  <c r="CW590"/>
  <c r="CX593"/>
  <c r="CX585"/>
  <c r="CX587"/>
  <c r="CX589"/>
  <c r="CX592"/>
  <c r="CX596"/>
  <c r="CW585"/>
  <c r="CW587"/>
  <c r="CW589"/>
  <c r="CX591"/>
  <c r="CX595"/>
  <c r="I791" i="1"/>
  <c r="U791" s="1"/>
  <c r="I793"/>
  <c r="S789"/>
  <c r="CX569" i="3"/>
  <c r="CX571"/>
  <c r="CX573"/>
  <c r="CX575"/>
  <c r="CX578"/>
  <c r="CX582"/>
  <c r="CV569"/>
  <c r="CW571"/>
  <c r="CW573"/>
  <c r="CW575"/>
  <c r="CX577"/>
  <c r="CX581"/>
  <c r="CU569"/>
  <c r="P788" i="1"/>
  <c r="R786"/>
  <c r="CS786"/>
  <c r="R750"/>
  <c r="GK750" s="1"/>
  <c r="CS750"/>
  <c r="FQ731"/>
  <c r="EH752"/>
  <c r="GA676"/>
  <c r="ER699"/>
  <c r="BB676"/>
  <c r="F712"/>
  <c r="BZ676"/>
  <c r="AQ699"/>
  <c r="GK681"/>
  <c r="GK678"/>
  <c r="CZ642"/>
  <c r="Y642" s="1"/>
  <c r="CY642"/>
  <c r="X642" s="1"/>
  <c r="CZ629"/>
  <c r="Y629" s="1"/>
  <c r="CY629"/>
  <c r="X629" s="1"/>
  <c r="GK624"/>
  <c r="AX589"/>
  <c r="CG566"/>
  <c r="AP589"/>
  <c r="BY566"/>
  <c r="CI589"/>
  <c r="BZ566"/>
  <c r="AQ589"/>
  <c r="CP570"/>
  <c r="O570" s="1"/>
  <c r="AC589"/>
  <c r="EL511"/>
  <c r="P552"/>
  <c r="FR511"/>
  <c r="GA534"/>
  <c r="EI534"/>
  <c r="AJ456"/>
  <c r="W479"/>
  <c r="ET805"/>
  <c r="EP805"/>
  <c r="EL805"/>
  <c r="EH805"/>
  <c r="EU805"/>
  <c r="GA805"/>
  <c r="EV805"/>
  <c r="CG805"/>
  <c r="BB805"/>
  <c r="CQ803"/>
  <c r="AD803"/>
  <c r="AB803" s="1"/>
  <c r="CQ802"/>
  <c r="AD802"/>
  <c r="AB802" s="1"/>
  <c r="CQ801"/>
  <c r="I800"/>
  <c r="CS799"/>
  <c r="CT798"/>
  <c r="CQ797"/>
  <c r="AD797"/>
  <c r="AB797" s="1"/>
  <c r="CZ796"/>
  <c r="Y796" s="1"/>
  <c r="GM796" s="1"/>
  <c r="GN796" s="1"/>
  <c r="CS795"/>
  <c r="R795"/>
  <c r="GK795" s="1"/>
  <c r="T794"/>
  <c r="V793"/>
  <c r="CR792"/>
  <c r="Q792"/>
  <c r="U790"/>
  <c r="AH805" s="1"/>
  <c r="T790"/>
  <c r="R790"/>
  <c r="GK790" s="1"/>
  <c r="AB789"/>
  <c r="CR788"/>
  <c r="Q786"/>
  <c r="FR784"/>
  <c r="EV752"/>
  <c r="CY750"/>
  <c r="X750" s="1"/>
  <c r="V750"/>
  <c r="P750"/>
  <c r="GX749"/>
  <c r="W749"/>
  <c r="AJ752" s="1"/>
  <c r="CR749"/>
  <c r="AB748"/>
  <c r="AB745"/>
  <c r="W694"/>
  <c r="CP692"/>
  <c r="O692" s="1"/>
  <c r="CP686"/>
  <c r="O686" s="1"/>
  <c r="AI699"/>
  <c r="CP637"/>
  <c r="O637" s="1"/>
  <c r="CP635"/>
  <c r="O635" s="1"/>
  <c r="CJ644"/>
  <c r="AI644"/>
  <c r="CP581"/>
  <c r="O581" s="1"/>
  <c r="CP580"/>
  <c r="O580" s="1"/>
  <c r="CP578"/>
  <c r="O578" s="1"/>
  <c r="P794"/>
  <c r="CP794" s="1"/>
  <c r="O794" s="1"/>
  <c r="CQ794"/>
  <c r="P790"/>
  <c r="CP790" s="1"/>
  <c r="O790" s="1"/>
  <c r="GM790" s="1"/>
  <c r="GN790" s="1"/>
  <c r="CQ790"/>
  <c r="FP731"/>
  <c r="BD731"/>
  <c r="F777"/>
  <c r="R749"/>
  <c r="GK749" s="1"/>
  <c r="CS749"/>
  <c r="CW568" i="3"/>
  <c r="S748" i="1"/>
  <c r="CQ746"/>
  <c r="AB746"/>
  <c r="CZ743"/>
  <c r="Y743" s="1"/>
  <c r="CY743"/>
  <c r="X743" s="1"/>
  <c r="CZ681"/>
  <c r="Y681" s="1"/>
  <c r="CY681"/>
  <c r="X681" s="1"/>
  <c r="CZ680"/>
  <c r="Y680" s="1"/>
  <c r="CY680"/>
  <c r="X680" s="1"/>
  <c r="CZ678"/>
  <c r="Y678" s="1"/>
  <c r="CY678"/>
  <c r="X678" s="1"/>
  <c r="F660"/>
  <c r="BC621"/>
  <c r="F654"/>
  <c r="AQ621"/>
  <c r="CZ641"/>
  <c r="Y641" s="1"/>
  <c r="CY641"/>
  <c r="X641" s="1"/>
  <c r="FR621"/>
  <c r="EI644"/>
  <c r="CZ631"/>
  <c r="Y631" s="1"/>
  <c r="CY631"/>
  <c r="X631" s="1"/>
  <c r="FU621"/>
  <c r="EL644"/>
  <c r="CZ624"/>
  <c r="Y624" s="1"/>
  <c r="CY624"/>
  <c r="X624" s="1"/>
  <c r="CP623"/>
  <c r="O623" s="1"/>
  <c r="AC644"/>
  <c r="GA566"/>
  <c r="ER589"/>
  <c r="BB566"/>
  <c r="F602"/>
  <c r="GK571"/>
  <c r="GK568"/>
  <c r="ET511"/>
  <c r="P547"/>
  <c r="BD511"/>
  <c r="F559"/>
  <c r="EG805"/>
  <c r="BC805"/>
  <c r="AB800"/>
  <c r="AD798"/>
  <c r="AB798" s="1"/>
  <c r="AB796"/>
  <c r="CR794"/>
  <c r="R792"/>
  <c r="GK792" s="1"/>
  <c r="GX791"/>
  <c r="CR789"/>
  <c r="F768"/>
  <c r="EG752"/>
  <c r="CG752"/>
  <c r="AQ752"/>
  <c r="Q750"/>
  <c r="V749"/>
  <c r="P749"/>
  <c r="CR748"/>
  <c r="FV752"/>
  <c r="CP743"/>
  <c r="O743" s="1"/>
  <c r="GM743" s="1"/>
  <c r="GN743" s="1"/>
  <c r="CP742"/>
  <c r="O742" s="1"/>
  <c r="CP738"/>
  <c r="O738" s="1"/>
  <c r="CP696"/>
  <c r="O696" s="1"/>
  <c r="U694"/>
  <c r="AH699"/>
  <c r="AJ699"/>
  <c r="CP639"/>
  <c r="O639" s="1"/>
  <c r="AJ644"/>
  <c r="AG644"/>
  <c r="CP582"/>
  <c r="O582" s="1"/>
  <c r="CP576"/>
  <c r="O576" s="1"/>
  <c r="AG589"/>
  <c r="AI589"/>
  <c r="CU597" i="3"/>
  <c r="CX598"/>
  <c r="CW598"/>
  <c r="CX600"/>
  <c r="R789" i="1"/>
  <c r="CS789"/>
  <c r="S788"/>
  <c r="CT788"/>
  <c r="BB731"/>
  <c r="F765"/>
  <c r="R748"/>
  <c r="GK748" s="1"/>
  <c r="CS748"/>
  <c r="CZ692"/>
  <c r="Y692" s="1"/>
  <c r="CY692"/>
  <c r="X692" s="1"/>
  <c r="CD676"/>
  <c r="AU699"/>
  <c r="CX529" i="3"/>
  <c r="Q694" i="1"/>
  <c r="P694"/>
  <c r="S694"/>
  <c r="AT699"/>
  <c r="CC676"/>
  <c r="AP699"/>
  <c r="BY676"/>
  <c r="CI699"/>
  <c r="CP679"/>
  <c r="O679" s="1"/>
  <c r="BD621"/>
  <c r="F669"/>
  <c r="CZ640"/>
  <c r="Y640" s="1"/>
  <c r="CY640"/>
  <c r="X640" s="1"/>
  <c r="FQ621"/>
  <c r="EH644"/>
  <c r="GA644"/>
  <c r="CZ635"/>
  <c r="Y635" s="1"/>
  <c r="CY635"/>
  <c r="X635" s="1"/>
  <c r="CZ633"/>
  <c r="Y633" s="1"/>
  <c r="CY633"/>
  <c r="X633" s="1"/>
  <c r="AT589"/>
  <c r="CC566"/>
  <c r="CD566"/>
  <c r="AU589"/>
  <c r="CZ571"/>
  <c r="Y571" s="1"/>
  <c r="CY571"/>
  <c r="X571" s="1"/>
  <c r="CZ570"/>
  <c r="Y570" s="1"/>
  <c r="CY570"/>
  <c r="X570" s="1"/>
  <c r="AF589"/>
  <c r="CZ568"/>
  <c r="Y568" s="1"/>
  <c r="CY568"/>
  <c r="X568" s="1"/>
  <c r="FV511"/>
  <c r="EM534"/>
  <c r="BD805"/>
  <c r="Q798"/>
  <c r="CP798" s="1"/>
  <c r="O798" s="1"/>
  <c r="GM798" s="1"/>
  <c r="GN798" s="1"/>
  <c r="R794"/>
  <c r="GK794" s="1"/>
  <c r="GX793"/>
  <c r="P793"/>
  <c r="S792"/>
  <c r="FV784"/>
  <c r="AH752"/>
  <c r="CJ699"/>
  <c r="U638"/>
  <c r="DZ644" s="1"/>
  <c r="AH644"/>
  <c r="CP584"/>
  <c r="O584" s="1"/>
  <c r="AH589"/>
  <c r="AJ589"/>
  <c r="P787"/>
  <c r="CQ787"/>
  <c r="CY787"/>
  <c r="X787" s="1"/>
  <c r="CZ787"/>
  <c r="Y787" s="1"/>
  <c r="S747"/>
  <c r="CP747" s="1"/>
  <c r="O747" s="1"/>
  <c r="CT747"/>
  <c r="GK737"/>
  <c r="AE752"/>
  <c r="AX699"/>
  <c r="CG676"/>
  <c r="CP680"/>
  <c r="O680" s="1"/>
  <c r="GM680" s="1"/>
  <c r="GN680" s="1"/>
  <c r="AC699"/>
  <c r="FY621"/>
  <c r="EP644"/>
  <c r="AU621"/>
  <c r="F663"/>
  <c r="AO621"/>
  <c r="F648"/>
  <c r="CZ639"/>
  <c r="Y639" s="1"/>
  <c r="CY639"/>
  <c r="X639" s="1"/>
  <c r="FV621"/>
  <c r="EM644"/>
  <c r="CZ636"/>
  <c r="Y636" s="1"/>
  <c r="CY636"/>
  <c r="X636" s="1"/>
  <c r="CZ627"/>
  <c r="Y627" s="1"/>
  <c r="CY627"/>
  <c r="X627" s="1"/>
  <c r="AK644" s="1"/>
  <c r="AF644"/>
  <c r="CP626"/>
  <c r="O626" s="1"/>
  <c r="FU566"/>
  <c r="EL589"/>
  <c r="CZ582"/>
  <c r="Y582" s="1"/>
  <c r="CY582"/>
  <c r="X582" s="1"/>
  <c r="CP569"/>
  <c r="O569" s="1"/>
  <c r="EH511"/>
  <c r="P543"/>
  <c r="AZ534"/>
  <c r="CI511"/>
  <c r="AO805"/>
  <c r="CT803"/>
  <c r="CT802"/>
  <c r="CT801"/>
  <c r="CQ800"/>
  <c r="CS798"/>
  <c r="CT797"/>
  <c r="CQ796"/>
  <c r="CQ793"/>
  <c r="T792"/>
  <c r="W791"/>
  <c r="Q789"/>
  <c r="CP789" s="1"/>
  <c r="O789" s="1"/>
  <c r="AB788"/>
  <c r="CP786"/>
  <c r="O786" s="1"/>
  <c r="F770"/>
  <c r="GX750"/>
  <c r="W750"/>
  <c r="AB749"/>
  <c r="Q748"/>
  <c r="CP748" s="1"/>
  <c r="O748" s="1"/>
  <c r="CP745"/>
  <c r="O745" s="1"/>
  <c r="GM745" s="1"/>
  <c r="GN745" s="1"/>
  <c r="FR752"/>
  <c r="FY752" s="1"/>
  <c r="FU752"/>
  <c r="CJ752"/>
  <c r="AI752"/>
  <c r="T694"/>
  <c r="AG699" s="1"/>
  <c r="GM691"/>
  <c r="GN691" s="1"/>
  <c r="CP690"/>
  <c r="O690" s="1"/>
  <c r="GM688"/>
  <c r="GN688" s="1"/>
  <c r="GX638"/>
  <c r="GB644" s="1"/>
  <c r="CP625"/>
  <c r="O625" s="1"/>
  <c r="CJ589"/>
  <c r="CU545" i="3"/>
  <c r="CW546"/>
  <c r="CW548"/>
  <c r="CW550"/>
  <c r="CW552"/>
  <c r="CX555"/>
  <c r="CX547"/>
  <c r="CX549"/>
  <c r="CX551"/>
  <c r="CX554"/>
  <c r="CX558"/>
  <c r="CW547"/>
  <c r="CW549"/>
  <c r="CW551"/>
  <c r="CX553"/>
  <c r="CX557"/>
  <c r="CU466"/>
  <c r="CX468"/>
  <c r="CX470"/>
  <c r="CX472"/>
  <c r="CW468"/>
  <c r="CW470"/>
  <c r="CW472"/>
  <c r="CX474"/>
  <c r="CX478"/>
  <c r="CX479"/>
  <c r="CW473"/>
  <c r="CW467"/>
  <c r="CW469"/>
  <c r="CW471"/>
  <c r="CX475"/>
  <c r="CX480"/>
  <c r="BX511" i="1"/>
  <c r="AO534"/>
  <c r="S530"/>
  <c r="CT530"/>
  <c r="CS529"/>
  <c r="AD529"/>
  <c r="S524"/>
  <c r="CT524"/>
  <c r="S523"/>
  <c r="CT523"/>
  <c r="I530"/>
  <c r="Q520"/>
  <c r="I528"/>
  <c r="S516"/>
  <c r="CT516"/>
  <c r="CY471"/>
  <c r="X471" s="1"/>
  <c r="CZ471"/>
  <c r="Y471" s="1"/>
  <c r="CY468"/>
  <c r="X468" s="1"/>
  <c r="CZ468"/>
  <c r="Y468" s="1"/>
  <c r="CY409"/>
  <c r="X409" s="1"/>
  <c r="AF424"/>
  <c r="CZ409"/>
  <c r="Y409" s="1"/>
  <c r="FV403"/>
  <c r="EM424"/>
  <c r="GK405"/>
  <c r="AT350"/>
  <c r="F389"/>
  <c r="CY369"/>
  <c r="X369" s="1"/>
  <c r="CZ369"/>
  <c r="Y369" s="1"/>
  <c r="GA371"/>
  <c r="FQ350"/>
  <c r="EH371"/>
  <c r="CY361"/>
  <c r="X361" s="1"/>
  <c r="CZ361"/>
  <c r="Y361" s="1"/>
  <c r="CD350"/>
  <c r="AU371"/>
  <c r="CZ354"/>
  <c r="Y354" s="1"/>
  <c r="CY354"/>
  <c r="X354" s="1"/>
  <c r="FV297"/>
  <c r="EM318"/>
  <c r="Q787"/>
  <c r="EU752"/>
  <c r="AO752"/>
  <c r="AD747"/>
  <c r="AB747" s="1"/>
  <c r="I746"/>
  <c r="AD743"/>
  <c r="AB743" s="1"/>
  <c r="CZ742"/>
  <c r="Y742" s="1"/>
  <c r="CZ740"/>
  <c r="Y740" s="1"/>
  <c r="Q740"/>
  <c r="CP740" s="1"/>
  <c r="O740" s="1"/>
  <c r="GM740" s="1"/>
  <c r="GN740" s="1"/>
  <c r="CZ738"/>
  <c r="Y738" s="1"/>
  <c r="CZ736"/>
  <c r="Y736" s="1"/>
  <c r="Q736"/>
  <c r="CP736" s="1"/>
  <c r="O736" s="1"/>
  <c r="GM736" s="1"/>
  <c r="GN736" s="1"/>
  <c r="CZ733"/>
  <c r="Y733" s="1"/>
  <c r="Q733"/>
  <c r="CP733" s="1"/>
  <c r="O733" s="1"/>
  <c r="EG699"/>
  <c r="BC699"/>
  <c r="CZ697"/>
  <c r="Y697" s="1"/>
  <c r="Q697"/>
  <c r="CP697" s="1"/>
  <c r="O697" s="1"/>
  <c r="GM697" s="1"/>
  <c r="GN697" s="1"/>
  <c r="CZ696"/>
  <c r="Y696" s="1"/>
  <c r="CS694"/>
  <c r="K694"/>
  <c r="CT693"/>
  <c r="CQ692"/>
  <c r="AD692"/>
  <c r="AB692" s="1"/>
  <c r="CZ691"/>
  <c r="Y691" s="1"/>
  <c r="CS690"/>
  <c r="R690"/>
  <c r="GK690" s="1"/>
  <c r="CT689"/>
  <c r="CZ688"/>
  <c r="Y688" s="1"/>
  <c r="CT687"/>
  <c r="CZ686"/>
  <c r="Y686" s="1"/>
  <c r="CT685"/>
  <c r="CZ684"/>
  <c r="Y684" s="1"/>
  <c r="Q684"/>
  <c r="CP684" s="1"/>
  <c r="O684" s="1"/>
  <c r="GM684" s="1"/>
  <c r="GN684" s="1"/>
  <c r="CT683"/>
  <c r="CZ682"/>
  <c r="Y682" s="1"/>
  <c r="GM682" s="1"/>
  <c r="GN682" s="1"/>
  <c r="CT681"/>
  <c r="CQ680"/>
  <c r="AD680"/>
  <c r="AB680" s="1"/>
  <c r="CZ679"/>
  <c r="Y679" s="1"/>
  <c r="CT678"/>
  <c r="BX676"/>
  <c r="EU644"/>
  <c r="CT642"/>
  <c r="CT641"/>
  <c r="CT640"/>
  <c r="CQ639"/>
  <c r="AD639"/>
  <c r="AB639" s="1"/>
  <c r="I638"/>
  <c r="CS637"/>
  <c r="R637"/>
  <c r="GK637" s="1"/>
  <c r="CT636"/>
  <c r="CQ635"/>
  <c r="AD635"/>
  <c r="AB635" s="1"/>
  <c r="CZ634"/>
  <c r="Y634" s="1"/>
  <c r="GM634" s="1"/>
  <c r="GN634" s="1"/>
  <c r="CT633"/>
  <c r="CZ632"/>
  <c r="Y632" s="1"/>
  <c r="GM632" s="1"/>
  <c r="GN632" s="1"/>
  <c r="CT631"/>
  <c r="CZ630"/>
  <c r="Y630" s="1"/>
  <c r="Q630"/>
  <c r="CP630" s="1"/>
  <c r="O630" s="1"/>
  <c r="GM630" s="1"/>
  <c r="GN630" s="1"/>
  <c r="CT629"/>
  <c r="CZ628"/>
  <c r="Y628" s="1"/>
  <c r="GM628" s="1"/>
  <c r="GN628" s="1"/>
  <c r="CT627"/>
  <c r="CZ626"/>
  <c r="Y626" s="1"/>
  <c r="CS625"/>
  <c r="R625"/>
  <c r="CT624"/>
  <c r="CZ623"/>
  <c r="Y623" s="1"/>
  <c r="AL644" s="1"/>
  <c r="CL621"/>
  <c r="CD621"/>
  <c r="BZ621"/>
  <c r="EG589"/>
  <c r="BC589"/>
  <c r="CZ587"/>
  <c r="Y587" s="1"/>
  <c r="GM587" s="1"/>
  <c r="GN587" s="1"/>
  <c r="CZ586"/>
  <c r="Y586" s="1"/>
  <c r="GM586" s="1"/>
  <c r="GN586" s="1"/>
  <c r="CS584"/>
  <c r="R584"/>
  <c r="GK584" s="1"/>
  <c r="K584"/>
  <c r="CT583"/>
  <c r="CQ582"/>
  <c r="AD582"/>
  <c r="AB582" s="1"/>
  <c r="CZ581"/>
  <c r="Y581" s="1"/>
  <c r="CS580"/>
  <c r="R580"/>
  <c r="GK580" s="1"/>
  <c r="CT579"/>
  <c r="CZ578"/>
  <c r="Y578" s="1"/>
  <c r="CT577"/>
  <c r="CZ576"/>
  <c r="Y576" s="1"/>
  <c r="CT575"/>
  <c r="CZ574"/>
  <c r="Y574" s="1"/>
  <c r="GM574" s="1"/>
  <c r="GN574" s="1"/>
  <c r="CT573"/>
  <c r="CZ572"/>
  <c r="Y572" s="1"/>
  <c r="GM572" s="1"/>
  <c r="GN572" s="1"/>
  <c r="CT571"/>
  <c r="CQ570"/>
  <c r="AD570"/>
  <c r="AB570" s="1"/>
  <c r="CZ569"/>
  <c r="Y569" s="1"/>
  <c r="CT568"/>
  <c r="BX566"/>
  <c r="EU534"/>
  <c r="CR532"/>
  <c r="AD532"/>
  <c r="AB532" s="1"/>
  <c r="R532"/>
  <c r="GK532" s="1"/>
  <c r="W530"/>
  <c r="Q525"/>
  <c r="W524"/>
  <c r="R524"/>
  <c r="GK524" s="1"/>
  <c r="W523"/>
  <c r="R523"/>
  <c r="GK523" s="1"/>
  <c r="GX522"/>
  <c r="U519"/>
  <c r="I519"/>
  <c r="V519" s="1"/>
  <c r="P518"/>
  <c r="FQ511"/>
  <c r="CY477"/>
  <c r="X477" s="1"/>
  <c r="CY476"/>
  <c r="X476" s="1"/>
  <c r="CP466"/>
  <c r="O466" s="1"/>
  <c r="BZ479"/>
  <c r="CP419"/>
  <c r="O419" s="1"/>
  <c r="CP415"/>
  <c r="O415" s="1"/>
  <c r="AH424"/>
  <c r="AI424"/>
  <c r="CP359"/>
  <c r="O359" s="1"/>
  <c r="AH371"/>
  <c r="AI371"/>
  <c r="CX567" i="3"/>
  <c r="CW567"/>
  <c r="CU521"/>
  <c r="CX522"/>
  <c r="CW522"/>
  <c r="CX524"/>
  <c r="CX491"/>
  <c r="CW494"/>
  <c r="CV491"/>
  <c r="CW493"/>
  <c r="CW495"/>
  <c r="CX496"/>
  <c r="CX498"/>
  <c r="CX502"/>
  <c r="CU491"/>
  <c r="CW496"/>
  <c r="CW498"/>
  <c r="CX501"/>
  <c r="CX505"/>
  <c r="CX492"/>
  <c r="CX494"/>
  <c r="CX500"/>
  <c r="CX504"/>
  <c r="CX489"/>
  <c r="CW489"/>
  <c r="CV441"/>
  <c r="CX443"/>
  <c r="CU441"/>
  <c r="CX442"/>
  <c r="CW442"/>
  <c r="CV411"/>
  <c r="CW413"/>
  <c r="CW415"/>
  <c r="CW417"/>
  <c r="CX419"/>
  <c r="CX423"/>
  <c r="CU411"/>
  <c r="CX412"/>
  <c r="CX414"/>
  <c r="CX416"/>
  <c r="CX418"/>
  <c r="CX422"/>
  <c r="CW412"/>
  <c r="CW414"/>
  <c r="CW416"/>
  <c r="CW418"/>
  <c r="CX421"/>
  <c r="CX425"/>
  <c r="P525" i="1"/>
  <c r="CP525" s="1"/>
  <c r="O525" s="1"/>
  <c r="CQ525"/>
  <c r="S518"/>
  <c r="CT518"/>
  <c r="CT517"/>
  <c r="S513"/>
  <c r="CP513" s="1"/>
  <c r="O513" s="1"/>
  <c r="CT513"/>
  <c r="GK513"/>
  <c r="CZ474"/>
  <c r="Y474" s="1"/>
  <c r="GM474" s="1"/>
  <c r="GN474" s="1"/>
  <c r="CY474"/>
  <c r="X474" s="1"/>
  <c r="CY466"/>
  <c r="X466" s="1"/>
  <c r="CZ466"/>
  <c r="Y466" s="1"/>
  <c r="F440"/>
  <c r="BC403"/>
  <c r="AU424"/>
  <c r="CD403"/>
  <c r="BB350"/>
  <c r="F384"/>
  <c r="FV350"/>
  <c r="EM371"/>
  <c r="CZ364"/>
  <c r="Y364" s="1"/>
  <c r="CY364"/>
  <c r="X364" s="1"/>
  <c r="CY359"/>
  <c r="X359" s="1"/>
  <c r="CZ359"/>
  <c r="Y359" s="1"/>
  <c r="FQ297"/>
  <c r="GA318"/>
  <c r="EH318"/>
  <c r="AD744"/>
  <c r="AB744" s="1"/>
  <c r="AB742"/>
  <c r="AD741"/>
  <c r="AB741" s="1"/>
  <c r="AB740"/>
  <c r="AD739"/>
  <c r="AB739" s="1"/>
  <c r="AB738"/>
  <c r="AD737"/>
  <c r="AB737" s="1"/>
  <c r="AB736"/>
  <c r="AD734"/>
  <c r="AB734" s="1"/>
  <c r="AB733"/>
  <c r="CM731"/>
  <c r="FY699"/>
  <c r="ET699"/>
  <c r="EL699"/>
  <c r="EH699"/>
  <c r="BD699"/>
  <c r="AB697"/>
  <c r="AB696"/>
  <c r="AB695"/>
  <c r="AD693"/>
  <c r="AB693" s="1"/>
  <c r="AB691"/>
  <c r="AD689"/>
  <c r="AB689" s="1"/>
  <c r="AB688"/>
  <c r="AD687"/>
  <c r="AB687" s="1"/>
  <c r="AB686"/>
  <c r="AD685"/>
  <c r="AB685" s="1"/>
  <c r="AB684"/>
  <c r="AD683"/>
  <c r="AB683" s="1"/>
  <c r="AB682"/>
  <c r="AD681"/>
  <c r="AB681" s="1"/>
  <c r="AB679"/>
  <c r="AD678"/>
  <c r="AB678" s="1"/>
  <c r="FQ676"/>
  <c r="CK676"/>
  <c r="EV644"/>
  <c r="CG644"/>
  <c r="BB644"/>
  <c r="AT644"/>
  <c r="AP644"/>
  <c r="AD642"/>
  <c r="AB642" s="1"/>
  <c r="AD641"/>
  <c r="AB641" s="1"/>
  <c r="AD640"/>
  <c r="AB640" s="1"/>
  <c r="AB638"/>
  <c r="AD636"/>
  <c r="AB636" s="1"/>
  <c r="AB634"/>
  <c r="AD633"/>
  <c r="AB633" s="1"/>
  <c r="AB632"/>
  <c r="AD631"/>
  <c r="AB631" s="1"/>
  <c r="AB630"/>
  <c r="AD629"/>
  <c r="AB629" s="1"/>
  <c r="AB628"/>
  <c r="AD627"/>
  <c r="AB627" s="1"/>
  <c r="AB626"/>
  <c r="AD624"/>
  <c r="AB624" s="1"/>
  <c r="AB623"/>
  <c r="CM621"/>
  <c r="FY589"/>
  <c r="ET589"/>
  <c r="EH589"/>
  <c r="BD589"/>
  <c r="AB587"/>
  <c r="AB586"/>
  <c r="AB585"/>
  <c r="AD583"/>
  <c r="AB583" s="1"/>
  <c r="AB581"/>
  <c r="AD579"/>
  <c r="AB579" s="1"/>
  <c r="AB578"/>
  <c r="AD577"/>
  <c r="AB577" s="1"/>
  <c r="AB576"/>
  <c r="AD575"/>
  <c r="AB575" s="1"/>
  <c r="AB574"/>
  <c r="AD573"/>
  <c r="AB573" s="1"/>
  <c r="AB572"/>
  <c r="AD571"/>
  <c r="AB571" s="1"/>
  <c r="AB569"/>
  <c r="AD568"/>
  <c r="AB568" s="1"/>
  <c r="FQ566"/>
  <c r="CK566"/>
  <c r="EV534"/>
  <c r="CG534"/>
  <c r="BB534"/>
  <c r="AT534"/>
  <c r="AP534"/>
  <c r="U528"/>
  <c r="GX524"/>
  <c r="T524"/>
  <c r="GX523"/>
  <c r="T523"/>
  <c r="AB518"/>
  <c r="AB517"/>
  <c r="T515"/>
  <c r="AB513"/>
  <c r="BY511"/>
  <c r="BB479"/>
  <c r="FR479"/>
  <c r="CP459"/>
  <c r="O459" s="1"/>
  <c r="AG479"/>
  <c r="CP421"/>
  <c r="O421" s="1"/>
  <c r="CP416"/>
  <c r="O416" s="1"/>
  <c r="CP413"/>
  <c r="O413" s="1"/>
  <c r="AJ424"/>
  <c r="CP357"/>
  <c r="O357" s="1"/>
  <c r="AJ371"/>
  <c r="CU506" i="3"/>
  <c r="CX507"/>
  <c r="CX509"/>
  <c r="CX511"/>
  <c r="CX513"/>
  <c r="CX517"/>
  <c r="CW507"/>
  <c r="CW509"/>
  <c r="CW511"/>
  <c r="CW513"/>
  <c r="CX516"/>
  <c r="CX520"/>
  <c r="CV426"/>
  <c r="CW428"/>
  <c r="CW430"/>
  <c r="CW432"/>
  <c r="CX434"/>
  <c r="CX438"/>
  <c r="CU426"/>
  <c r="CX427"/>
  <c r="CX429"/>
  <c r="CX431"/>
  <c r="CX433"/>
  <c r="CX437"/>
  <c r="CW427"/>
  <c r="CW429"/>
  <c r="CW431"/>
  <c r="CW433"/>
  <c r="CX436"/>
  <c r="CX440"/>
  <c r="S532" i="1"/>
  <c r="CT532"/>
  <c r="S531"/>
  <c r="CP531" s="1"/>
  <c r="O531" s="1"/>
  <c r="CT531"/>
  <c r="CQ527"/>
  <c r="AB527"/>
  <c r="R525"/>
  <c r="GK525" s="1"/>
  <c r="CS525"/>
  <c r="AD525"/>
  <c r="AB525" s="1"/>
  <c r="S520"/>
  <c r="CP520" s="1"/>
  <c r="O520" s="1"/>
  <c r="CT520"/>
  <c r="S519"/>
  <c r="CT519"/>
  <c r="P515"/>
  <c r="CQ515"/>
  <c r="CU371" i="3"/>
  <c r="CW372"/>
  <c r="CW374"/>
  <c r="CW376"/>
  <c r="CW378"/>
  <c r="CX381"/>
  <c r="CX385"/>
  <c r="CX373"/>
  <c r="CX375"/>
  <c r="CX377"/>
  <c r="CX380"/>
  <c r="CX384"/>
  <c r="CW373"/>
  <c r="CW375"/>
  <c r="CW377"/>
  <c r="CX379"/>
  <c r="CX383"/>
  <c r="S514" i="1"/>
  <c r="CP514" s="1"/>
  <c r="O514" s="1"/>
  <c r="CT514"/>
  <c r="AO456"/>
  <c r="F483"/>
  <c r="AP456"/>
  <c r="F488"/>
  <c r="FQ456"/>
  <c r="EH479"/>
  <c r="CY464"/>
  <c r="X464" s="1"/>
  <c r="CZ464"/>
  <c r="Y464" s="1"/>
  <c r="CY459"/>
  <c r="X459" s="1"/>
  <c r="CZ459"/>
  <c r="Y459" s="1"/>
  <c r="CD456"/>
  <c r="AU479"/>
  <c r="BD403"/>
  <c r="F449"/>
  <c r="CY416"/>
  <c r="X416" s="1"/>
  <c r="CZ416"/>
  <c r="Y416" s="1"/>
  <c r="CY413"/>
  <c r="X413" s="1"/>
  <c r="CZ413"/>
  <c r="Y413" s="1"/>
  <c r="FY424"/>
  <c r="FR403"/>
  <c r="EI424"/>
  <c r="AO350"/>
  <c r="F375"/>
  <c r="CY357"/>
  <c r="X357" s="1"/>
  <c r="CZ357"/>
  <c r="Y357" s="1"/>
  <c r="CG371"/>
  <c r="BZ350"/>
  <c r="AQ371"/>
  <c r="CY315"/>
  <c r="X315" s="1"/>
  <c r="CZ315"/>
  <c r="Y315" s="1"/>
  <c r="Q744"/>
  <c r="CP744" s="1"/>
  <c r="O744" s="1"/>
  <c r="GM744" s="1"/>
  <c r="GN744" s="1"/>
  <c r="Q741"/>
  <c r="CP741" s="1"/>
  <c r="O741" s="1"/>
  <c r="GM741" s="1"/>
  <c r="GN741" s="1"/>
  <c r="Q739"/>
  <c r="CP739" s="1"/>
  <c r="O739" s="1"/>
  <c r="GM739" s="1"/>
  <c r="GN739" s="1"/>
  <c r="Q737"/>
  <c r="CP737" s="1"/>
  <c r="O737" s="1"/>
  <c r="GM737" s="1"/>
  <c r="GN737" s="1"/>
  <c r="Q734"/>
  <c r="EU699"/>
  <c r="EM699"/>
  <c r="EI699"/>
  <c r="AO699"/>
  <c r="Q681"/>
  <c r="Q678"/>
  <c r="AD699" s="1"/>
  <c r="EG644"/>
  <c r="Q642"/>
  <c r="CP642" s="1"/>
  <c r="O642" s="1"/>
  <c r="GM642" s="1"/>
  <c r="GN642" s="1"/>
  <c r="Q641"/>
  <c r="CP641" s="1"/>
  <c r="O641" s="1"/>
  <c r="GM641" s="1"/>
  <c r="GN641" s="1"/>
  <c r="Q640"/>
  <c r="CP640" s="1"/>
  <c r="O640" s="1"/>
  <c r="GM640" s="1"/>
  <c r="GN640" s="1"/>
  <c r="Q636"/>
  <c r="CP636" s="1"/>
  <c r="O636" s="1"/>
  <c r="GM636" s="1"/>
  <c r="GN636" s="1"/>
  <c r="Q633"/>
  <c r="CP633" s="1"/>
  <c r="O633" s="1"/>
  <c r="GM633" s="1"/>
  <c r="GN633" s="1"/>
  <c r="Q631"/>
  <c r="CP631" s="1"/>
  <c r="O631" s="1"/>
  <c r="GM631" s="1"/>
  <c r="GN631" s="1"/>
  <c r="Q629"/>
  <c r="CP629" s="1"/>
  <c r="O629" s="1"/>
  <c r="GM629" s="1"/>
  <c r="GN629" s="1"/>
  <c r="Q627"/>
  <c r="AD644" s="1"/>
  <c r="Q624"/>
  <c r="CP624" s="1"/>
  <c r="O624" s="1"/>
  <c r="FP621"/>
  <c r="EU589"/>
  <c r="EM589"/>
  <c r="EI589"/>
  <c r="AO589"/>
  <c r="Q571"/>
  <c r="CP571" s="1"/>
  <c r="O571" s="1"/>
  <c r="GM571" s="1"/>
  <c r="GN571" s="1"/>
  <c r="Q568"/>
  <c r="AD589" s="1"/>
  <c r="EG534"/>
  <c r="BC534"/>
  <c r="AU534"/>
  <c r="AQ534"/>
  <c r="CP532"/>
  <c r="O532" s="1"/>
  <c r="AB531"/>
  <c r="U530"/>
  <c r="AB520"/>
  <c r="W519"/>
  <c r="AB519"/>
  <c r="AB514"/>
  <c r="GC511"/>
  <c r="FU511"/>
  <c r="CM511"/>
  <c r="EV479"/>
  <c r="AI479"/>
  <c r="CP406"/>
  <c r="O406" s="1"/>
  <c r="AG424"/>
  <c r="CP355"/>
  <c r="O355" s="1"/>
  <c r="CP354"/>
  <c r="O354" s="1"/>
  <c r="AG371"/>
  <c r="CU559" i="3"/>
  <c r="CX560"/>
  <c r="CW560"/>
  <c r="CX562"/>
  <c r="CX531"/>
  <c r="CX533"/>
  <c r="CX535"/>
  <c r="CX537"/>
  <c r="CX540"/>
  <c r="CX544"/>
  <c r="CV531"/>
  <c r="CW533"/>
  <c r="CW535"/>
  <c r="CW537"/>
  <c r="CX539"/>
  <c r="CX543"/>
  <c r="CU531"/>
  <c r="CU481"/>
  <c r="CX483"/>
  <c r="CW482"/>
  <c r="CX484"/>
  <c r="CU451"/>
  <c r="CW452"/>
  <c r="CW454"/>
  <c r="CW456"/>
  <c r="CW458"/>
  <c r="CX461"/>
  <c r="CX453"/>
  <c r="CX455"/>
  <c r="CX457"/>
  <c r="CX460"/>
  <c r="CX464"/>
  <c r="CW453"/>
  <c r="CW455"/>
  <c r="CW457"/>
  <c r="CX459"/>
  <c r="CX463"/>
  <c r="CX465"/>
  <c r="AB529" i="1"/>
  <c r="CQ529"/>
  <c r="S528"/>
  <c r="CT528"/>
  <c r="AD527"/>
  <c r="CS527"/>
  <c r="S526"/>
  <c r="CP526" s="1"/>
  <c r="O526" s="1"/>
  <c r="CT526"/>
  <c r="S522"/>
  <c r="CT522"/>
  <c r="S521"/>
  <c r="CP521" s="1"/>
  <c r="O521" s="1"/>
  <c r="CT521"/>
  <c r="AD515"/>
  <c r="AB515" s="1"/>
  <c r="R515"/>
  <c r="GK515" s="1"/>
  <c r="CS515"/>
  <c r="BY456"/>
  <c r="CI479"/>
  <c r="AT456"/>
  <c r="F497"/>
  <c r="CY462"/>
  <c r="X462" s="1"/>
  <c r="GM462" s="1"/>
  <c r="GN462" s="1"/>
  <c r="CZ462"/>
  <c r="Y462" s="1"/>
  <c r="FV456"/>
  <c r="EM479"/>
  <c r="CZ419"/>
  <c r="Y419" s="1"/>
  <c r="CY419"/>
  <c r="X419" s="1"/>
  <c r="CY411"/>
  <c r="X411" s="1"/>
  <c r="CZ411"/>
  <c r="Y411" s="1"/>
  <c r="AL424" s="1"/>
  <c r="CI424"/>
  <c r="AQ424"/>
  <c r="CG424"/>
  <c r="BZ403"/>
  <c r="CY406"/>
  <c r="X406" s="1"/>
  <c r="CZ406"/>
  <c r="Y406" s="1"/>
  <c r="FR350"/>
  <c r="EI371"/>
  <c r="FY371"/>
  <c r="CY355"/>
  <c r="X355" s="1"/>
  <c r="CZ355"/>
  <c r="Y355" s="1"/>
  <c r="CP352"/>
  <c r="O352" s="1"/>
  <c r="CY316"/>
  <c r="X316" s="1"/>
  <c r="CZ316"/>
  <c r="Y316" s="1"/>
  <c r="CU225" i="3"/>
  <c r="CX226"/>
  <c r="CW226"/>
  <c r="T311" i="1"/>
  <c r="Q311"/>
  <c r="P311"/>
  <c r="ET752"/>
  <c r="CS744"/>
  <c r="CT743"/>
  <c r="CQ742"/>
  <c r="CS741"/>
  <c r="CQ740"/>
  <c r="CS739"/>
  <c r="CQ738"/>
  <c r="CS737"/>
  <c r="CQ736"/>
  <c r="CS734"/>
  <c r="CQ733"/>
  <c r="EV699"/>
  <c r="CQ697"/>
  <c r="CQ696"/>
  <c r="CQ695"/>
  <c r="CS693"/>
  <c r="CT692"/>
  <c r="CQ691"/>
  <c r="CS689"/>
  <c r="I689"/>
  <c r="U689" s="1"/>
  <c r="CQ688"/>
  <c r="CS687"/>
  <c r="I687"/>
  <c r="T687" s="1"/>
  <c r="CQ686"/>
  <c r="CS685"/>
  <c r="I685"/>
  <c r="R685" s="1"/>
  <c r="GK685" s="1"/>
  <c r="CQ684"/>
  <c r="CS683"/>
  <c r="I683"/>
  <c r="CQ682"/>
  <c r="CS681"/>
  <c r="CT680"/>
  <c r="CQ679"/>
  <c r="CS678"/>
  <c r="ET644"/>
  <c r="CI644"/>
  <c r="CS642"/>
  <c r="CS641"/>
  <c r="CS640"/>
  <c r="CT639"/>
  <c r="CQ638"/>
  <c r="CS636"/>
  <c r="CT635"/>
  <c r="CQ634"/>
  <c r="CS633"/>
  <c r="CQ632"/>
  <c r="CS631"/>
  <c r="CQ630"/>
  <c r="CS629"/>
  <c r="CQ628"/>
  <c r="CS627"/>
  <c r="CQ626"/>
  <c r="CS624"/>
  <c r="CQ623"/>
  <c r="EV589"/>
  <c r="CQ587"/>
  <c r="CQ586"/>
  <c r="CQ585"/>
  <c r="CS583"/>
  <c r="CT582"/>
  <c r="CQ581"/>
  <c r="CS579"/>
  <c r="I579"/>
  <c r="V579" s="1"/>
  <c r="CQ578"/>
  <c r="CS577"/>
  <c r="I577"/>
  <c r="W577" s="1"/>
  <c r="CQ576"/>
  <c r="CS575"/>
  <c r="I575"/>
  <c r="CQ574"/>
  <c r="CS573"/>
  <c r="I573"/>
  <c r="V573" s="1"/>
  <c r="CQ572"/>
  <c r="CS571"/>
  <c r="CT570"/>
  <c r="CQ569"/>
  <c r="CS568"/>
  <c r="FY534"/>
  <c r="W528"/>
  <c r="P524"/>
  <c r="CP524" s="1"/>
  <c r="O524" s="1"/>
  <c r="P523"/>
  <c r="CP523" s="1"/>
  <c r="O523" s="1"/>
  <c r="W522"/>
  <c r="EB534" s="1"/>
  <c r="R522"/>
  <c r="W521"/>
  <c r="R521"/>
  <c r="GK521" s="1"/>
  <c r="U517"/>
  <c r="I517"/>
  <c r="W517" s="1"/>
  <c r="CP516"/>
  <c r="O516" s="1"/>
  <c r="V515"/>
  <c r="U515"/>
  <c r="GA479"/>
  <c r="CP477"/>
  <c r="O477" s="1"/>
  <c r="GM477" s="1"/>
  <c r="GN477" s="1"/>
  <c r="CP476"/>
  <c r="O476" s="1"/>
  <c r="GM476" s="1"/>
  <c r="GN476" s="1"/>
  <c r="CP471"/>
  <c r="O471" s="1"/>
  <c r="GM471" s="1"/>
  <c r="GN471" s="1"/>
  <c r="CP468"/>
  <c r="O468" s="1"/>
  <c r="GM468" s="1"/>
  <c r="GN468" s="1"/>
  <c r="CJ479"/>
  <c r="AH479"/>
  <c r="CP409"/>
  <c r="O409" s="1"/>
  <c r="GM409" s="1"/>
  <c r="GN409" s="1"/>
  <c r="CJ424"/>
  <c r="CP369"/>
  <c r="O369" s="1"/>
  <c r="GM369" s="1"/>
  <c r="GN369" s="1"/>
  <c r="CP361"/>
  <c r="O361" s="1"/>
  <c r="GM361" s="1"/>
  <c r="GN361" s="1"/>
  <c r="CJ371"/>
  <c r="CU386" i="3"/>
  <c r="CW387"/>
  <c r="CW389"/>
  <c r="CW391"/>
  <c r="CW393"/>
  <c r="CX396"/>
  <c r="CX400"/>
  <c r="CX388"/>
  <c r="CX390"/>
  <c r="CX392"/>
  <c r="CX395"/>
  <c r="CX399"/>
  <c r="CW388"/>
  <c r="CW390"/>
  <c r="CW392"/>
  <c r="CX394"/>
  <c r="CX398"/>
  <c r="CV255"/>
  <c r="CW257"/>
  <c r="CW259"/>
  <c r="CW261"/>
  <c r="CX263"/>
  <c r="CX267"/>
  <c r="CU255"/>
  <c r="CW256"/>
  <c r="CW258"/>
  <c r="CW260"/>
  <c r="CW262"/>
  <c r="CX265"/>
  <c r="CX257"/>
  <c r="CX259"/>
  <c r="CX261"/>
  <c r="S310" i="1"/>
  <c r="CT310"/>
  <c r="F281"/>
  <c r="BC244"/>
  <c r="CZ255"/>
  <c r="Y255" s="1"/>
  <c r="CY255"/>
  <c r="X255" s="1"/>
  <c r="CP246"/>
  <c r="O246" s="1"/>
  <c r="BY191"/>
  <c r="CI212"/>
  <c r="AP212"/>
  <c r="EG479"/>
  <c r="BC479"/>
  <c r="I475"/>
  <c r="CS474"/>
  <c r="R474"/>
  <c r="GK474" s="1"/>
  <c r="K474"/>
  <c r="CT473"/>
  <c r="CY472"/>
  <c r="X472" s="1"/>
  <c r="CQ472"/>
  <c r="AD472"/>
  <c r="AB472" s="1"/>
  <c r="P472"/>
  <c r="CS470"/>
  <c r="R470"/>
  <c r="GK470" s="1"/>
  <c r="GM470" s="1"/>
  <c r="GN470" s="1"/>
  <c r="CT469"/>
  <c r="S469"/>
  <c r="CT467"/>
  <c r="S467"/>
  <c r="CT465"/>
  <c r="S465"/>
  <c r="Q464"/>
  <c r="CP464" s="1"/>
  <c r="O464" s="1"/>
  <c r="GM464" s="1"/>
  <c r="GN464" s="1"/>
  <c r="CT463"/>
  <c r="S463"/>
  <c r="CT461"/>
  <c r="S461"/>
  <c r="CY460"/>
  <c r="X460" s="1"/>
  <c r="CQ460"/>
  <c r="AD460"/>
  <c r="AB460" s="1"/>
  <c r="P460"/>
  <c r="GK458"/>
  <c r="CT458"/>
  <c r="S458"/>
  <c r="BX456"/>
  <c r="EU424"/>
  <c r="AO424"/>
  <c r="CT422"/>
  <c r="S422"/>
  <c r="CP422" s="1"/>
  <c r="O422" s="1"/>
  <c r="CS421"/>
  <c r="R421"/>
  <c r="GK421" s="1"/>
  <c r="I420"/>
  <c r="T420" s="1"/>
  <c r="CS419"/>
  <c r="R419"/>
  <c r="GK419" s="1"/>
  <c r="K419"/>
  <c r="CT418"/>
  <c r="CY417"/>
  <c r="X417" s="1"/>
  <c r="CQ417"/>
  <c r="AD417"/>
  <c r="AB417" s="1"/>
  <c r="P417"/>
  <c r="CS415"/>
  <c r="AB415"/>
  <c r="R415"/>
  <c r="GK415" s="1"/>
  <c r="CT414"/>
  <c r="S414"/>
  <c r="CT412"/>
  <c r="S412"/>
  <c r="Q411"/>
  <c r="CP411" s="1"/>
  <c r="O411" s="1"/>
  <c r="GM411" s="1"/>
  <c r="GN411" s="1"/>
  <c r="GK410"/>
  <c r="CT410"/>
  <c r="S410"/>
  <c r="CT408"/>
  <c r="S408"/>
  <c r="CY407"/>
  <c r="X407" s="1"/>
  <c r="CQ407"/>
  <c r="AD407"/>
  <c r="AB407" s="1"/>
  <c r="P407"/>
  <c r="CY405"/>
  <c r="X405" s="1"/>
  <c r="AK424" s="1"/>
  <c r="CQ405"/>
  <c r="AD405"/>
  <c r="AB405" s="1"/>
  <c r="P405"/>
  <c r="CL403"/>
  <c r="EG371"/>
  <c r="BC371"/>
  <c r="CY368"/>
  <c r="X368" s="1"/>
  <c r="CQ368"/>
  <c r="AD368"/>
  <c r="AB368" s="1"/>
  <c r="P368"/>
  <c r="CT367"/>
  <c r="S367"/>
  <c r="CP367" s="1"/>
  <c r="O367" s="1"/>
  <c r="CY366"/>
  <c r="X366" s="1"/>
  <c r="CQ366"/>
  <c r="AD366"/>
  <c r="AB366" s="1"/>
  <c r="P366"/>
  <c r="I365"/>
  <c r="V365" s="1"/>
  <c r="EA371" s="1"/>
  <c r="CS364"/>
  <c r="R364"/>
  <c r="GK364" s="1"/>
  <c r="GM364" s="1"/>
  <c r="GN364" s="1"/>
  <c r="K364"/>
  <c r="CT363"/>
  <c r="S363"/>
  <c r="CP363" s="1"/>
  <c r="O363" s="1"/>
  <c r="CY362"/>
  <c r="X362" s="1"/>
  <c r="CQ362"/>
  <c r="AD362"/>
  <c r="AB362" s="1"/>
  <c r="P362"/>
  <c r="CT360"/>
  <c r="S360"/>
  <c r="CT358"/>
  <c r="S358"/>
  <c r="CT356"/>
  <c r="S356"/>
  <c r="AF371" s="1"/>
  <c r="CS354"/>
  <c r="R354"/>
  <c r="GK354" s="1"/>
  <c r="CT353"/>
  <c r="S353"/>
  <c r="CS352"/>
  <c r="R352"/>
  <c r="BC318"/>
  <c r="R316"/>
  <c r="GK316" s="1"/>
  <c r="K313"/>
  <c r="CR311"/>
  <c r="Q310"/>
  <c r="U307"/>
  <c r="T305"/>
  <c r="GX304"/>
  <c r="CP303"/>
  <c r="O303" s="1"/>
  <c r="AB302"/>
  <c r="CP302"/>
  <c r="O302" s="1"/>
  <c r="CP300"/>
  <c r="O300" s="1"/>
  <c r="CP299"/>
  <c r="O299" s="1"/>
  <c r="CP262"/>
  <c r="O262" s="1"/>
  <c r="CP259"/>
  <c r="O259" s="1"/>
  <c r="CP251"/>
  <c r="O251" s="1"/>
  <c r="CP250"/>
  <c r="O250" s="1"/>
  <c r="DZ265"/>
  <c r="CP210"/>
  <c r="O210" s="1"/>
  <c r="CP209"/>
  <c r="O209" s="1"/>
  <c r="CJ212"/>
  <c r="CV361" i="3"/>
  <c r="CX363"/>
  <c r="CU361"/>
  <c r="CX362"/>
  <c r="CW362"/>
  <c r="CU331"/>
  <c r="CX340"/>
  <c r="CX331"/>
  <c r="CX333"/>
  <c r="CW334"/>
  <c r="CX342"/>
  <c r="CX338"/>
  <c r="CW332"/>
  <c r="CX337"/>
  <c r="CW338"/>
  <c r="CX344"/>
  <c r="CX345"/>
  <c r="CU317"/>
  <c r="CX317"/>
  <c r="CX320"/>
  <c r="CU289"/>
  <c r="CX290"/>
  <c r="CX292"/>
  <c r="CX294"/>
  <c r="CX296"/>
  <c r="CX300"/>
  <c r="CX289"/>
  <c r="CV289"/>
  <c r="CW277"/>
  <c r="CX277"/>
  <c r="CQ314" i="1"/>
  <c r="R311"/>
  <c r="GK311" s="1"/>
  <c r="CS311"/>
  <c r="P309"/>
  <c r="CQ309"/>
  <c r="CY309"/>
  <c r="X309" s="1"/>
  <c r="CZ309"/>
  <c r="Y309" s="1"/>
  <c r="S307"/>
  <c r="CT307"/>
  <c r="K311"/>
  <c r="Q305"/>
  <c r="I313"/>
  <c r="P313" s="1"/>
  <c r="AP244"/>
  <c r="F274"/>
  <c r="AQ265"/>
  <c r="CG265"/>
  <c r="BZ244"/>
  <c r="CZ256"/>
  <c r="Y256" s="1"/>
  <c r="CY256"/>
  <c r="X256" s="1"/>
  <c r="CZ249"/>
  <c r="Y249" s="1"/>
  <c r="ED265" s="1"/>
  <c r="CY249"/>
  <c r="X249" s="1"/>
  <c r="EC265" s="1"/>
  <c r="DX265"/>
  <c r="CC191"/>
  <c r="AT212"/>
  <c r="ET479"/>
  <c r="EL479"/>
  <c r="BD479"/>
  <c r="Q472"/>
  <c r="P469"/>
  <c r="CP469" s="1"/>
  <c r="O469" s="1"/>
  <c r="P467"/>
  <c r="P465"/>
  <c r="CP465" s="1"/>
  <c r="O465" s="1"/>
  <c r="P463"/>
  <c r="CP463" s="1"/>
  <c r="O463" s="1"/>
  <c r="Q460"/>
  <c r="AD479" s="1"/>
  <c r="GA424"/>
  <c r="EV424"/>
  <c r="BB424"/>
  <c r="AT424"/>
  <c r="AP424"/>
  <c r="Q417"/>
  <c r="P414"/>
  <c r="CP414" s="1"/>
  <c r="O414" s="1"/>
  <c r="P412"/>
  <c r="CP412" s="1"/>
  <c r="O412" s="1"/>
  <c r="P410"/>
  <c r="Q407"/>
  <c r="Q405"/>
  <c r="CM403"/>
  <c r="ET371"/>
  <c r="EL371"/>
  <c r="CI371"/>
  <c r="BD371"/>
  <c r="Q368"/>
  <c r="Q366"/>
  <c r="Q362"/>
  <c r="AD371" s="1"/>
  <c r="P360"/>
  <c r="CP360" s="1"/>
  <c r="O360" s="1"/>
  <c r="P358"/>
  <c r="P356"/>
  <c r="CP356" s="1"/>
  <c r="O356" s="1"/>
  <c r="CK350"/>
  <c r="CC350"/>
  <c r="BX350"/>
  <c r="ET318"/>
  <c r="EI318"/>
  <c r="GX315"/>
  <c r="T315"/>
  <c r="AB312"/>
  <c r="V311"/>
  <c r="GX306"/>
  <c r="CP263"/>
  <c r="O263" s="1"/>
  <c r="CP252"/>
  <c r="O252" s="1"/>
  <c r="EA265"/>
  <c r="DV265"/>
  <c r="CP247"/>
  <c r="O247" s="1"/>
  <c r="AH265"/>
  <c r="AG212"/>
  <c r="CV346" i="3"/>
  <c r="CW348"/>
  <c r="CW350"/>
  <c r="CW352"/>
  <c r="CX354"/>
  <c r="CX358"/>
  <c r="CU346"/>
  <c r="CX347"/>
  <c r="CX349"/>
  <c r="CX351"/>
  <c r="CX353"/>
  <c r="CX357"/>
  <c r="CW347"/>
  <c r="CW349"/>
  <c r="CW351"/>
  <c r="CW353"/>
  <c r="CX356"/>
  <c r="CX360"/>
  <c r="CV303"/>
  <c r="CW305"/>
  <c r="CW307"/>
  <c r="CW309"/>
  <c r="CU303"/>
  <c r="CX303"/>
  <c r="CX305"/>
  <c r="CX307"/>
  <c r="CX309"/>
  <c r="CX311"/>
  <c r="CX315"/>
  <c r="BX297" i="1"/>
  <c r="CG318"/>
  <c r="P315"/>
  <c r="CP315" s="1"/>
  <c r="O315" s="1"/>
  <c r="CQ315"/>
  <c r="S303"/>
  <c r="CT303"/>
  <c r="Q304"/>
  <c r="S304"/>
  <c r="CZ301"/>
  <c r="Y301" s="1"/>
  <c r="CY301"/>
  <c r="X301" s="1"/>
  <c r="CZ300"/>
  <c r="Y300" s="1"/>
  <c r="CY300"/>
  <c r="X300" s="1"/>
  <c r="F283"/>
  <c r="AT244"/>
  <c r="CZ260"/>
  <c r="Y260" s="1"/>
  <c r="CY260"/>
  <c r="X260" s="1"/>
  <c r="CZ259"/>
  <c r="Y259" s="1"/>
  <c r="CY259"/>
  <c r="X259" s="1"/>
  <c r="CZ251"/>
  <c r="Y251" s="1"/>
  <c r="CY251"/>
  <c r="X251" s="1"/>
  <c r="AF265"/>
  <c r="CZ246"/>
  <c r="Y246" s="1"/>
  <c r="CY246"/>
  <c r="X246" s="1"/>
  <c r="AK265" s="1"/>
  <c r="CZ210"/>
  <c r="Y210" s="1"/>
  <c r="CY210"/>
  <c r="X210" s="1"/>
  <c r="CZ209"/>
  <c r="Y209" s="1"/>
  <c r="CY209"/>
  <c r="X209" s="1"/>
  <c r="EU479"/>
  <c r="CT477"/>
  <c r="CT476"/>
  <c r="CT475"/>
  <c r="CQ474"/>
  <c r="AD474"/>
  <c r="AB474" s="1"/>
  <c r="I473"/>
  <c r="V473" s="1"/>
  <c r="CS472"/>
  <c r="CT471"/>
  <c r="CQ470"/>
  <c r="AD470"/>
  <c r="AB470" s="1"/>
  <c r="CT468"/>
  <c r="CT466"/>
  <c r="CT464"/>
  <c r="CT462"/>
  <c r="CS460"/>
  <c r="CT459"/>
  <c r="EG424"/>
  <c r="CQ421"/>
  <c r="AD421"/>
  <c r="AB421" s="1"/>
  <c r="CT420"/>
  <c r="CQ419"/>
  <c r="AD419"/>
  <c r="AB419" s="1"/>
  <c r="I418"/>
  <c r="CS417"/>
  <c r="CT416"/>
  <c r="CQ415"/>
  <c r="AD415"/>
  <c r="CT413"/>
  <c r="CT411"/>
  <c r="CT409"/>
  <c r="CS407"/>
  <c r="CT406"/>
  <c r="CS405"/>
  <c r="EU371"/>
  <c r="CT369"/>
  <c r="CS368"/>
  <c r="CS366"/>
  <c r="K366"/>
  <c r="CT365"/>
  <c r="CQ364"/>
  <c r="AD364"/>
  <c r="AB364" s="1"/>
  <c r="CS362"/>
  <c r="CT361"/>
  <c r="CT359"/>
  <c r="CT357"/>
  <c r="CT355"/>
  <c r="CQ354"/>
  <c r="AD354"/>
  <c r="AB354" s="1"/>
  <c r="CQ352"/>
  <c r="AD352"/>
  <c r="AB352" s="1"/>
  <c r="FY318"/>
  <c r="EU318"/>
  <c r="AU318"/>
  <c r="AO318"/>
  <c r="CR315"/>
  <c r="CQ312"/>
  <c r="W311"/>
  <c r="S311"/>
  <c r="CP310"/>
  <c r="O310" s="1"/>
  <c r="CQ308"/>
  <c r="AB307"/>
  <c r="W306"/>
  <c r="AB306"/>
  <c r="U305"/>
  <c r="R305"/>
  <c r="GK305" s="1"/>
  <c r="CP304"/>
  <c r="O304" s="1"/>
  <c r="GM255"/>
  <c r="GN255" s="1"/>
  <c r="CP254"/>
  <c r="O254" s="1"/>
  <c r="DY265"/>
  <c r="AI265"/>
  <c r="AJ265"/>
  <c r="AH212"/>
  <c r="AJ212"/>
  <c r="CX325" i="3"/>
  <c r="CW325"/>
  <c r="CX269"/>
  <c r="CX272"/>
  <c r="CU269"/>
  <c r="CW244"/>
  <c r="CW245"/>
  <c r="CX246"/>
  <c r="CX248"/>
  <c r="CX252"/>
  <c r="CW246"/>
  <c r="CX242"/>
  <c r="CX250"/>
  <c r="CX254"/>
  <c r="CU241"/>
  <c r="CW242"/>
  <c r="CX244"/>
  <c r="P316" i="1"/>
  <c r="CP316" s="1"/>
  <c r="O316" s="1"/>
  <c r="GM316" s="1"/>
  <c r="GN316" s="1"/>
  <c r="CQ316"/>
  <c r="CS312"/>
  <c r="S305"/>
  <c r="CT305"/>
  <c r="BB244"/>
  <c r="F278"/>
  <c r="AU265"/>
  <c r="CD244"/>
  <c r="FU244"/>
  <c r="EL265"/>
  <c r="CZ253"/>
  <c r="Y253" s="1"/>
  <c r="CY253"/>
  <c r="X253" s="1"/>
  <c r="GM253" s="1"/>
  <c r="GN253" s="1"/>
  <c r="GA265"/>
  <c r="FQ244"/>
  <c r="EH265"/>
  <c r="CP249"/>
  <c r="O249" s="1"/>
  <c r="GM249" s="1"/>
  <c r="GN249" s="1"/>
  <c r="DU265"/>
  <c r="ET424"/>
  <c r="EL424"/>
  <c r="EH424"/>
  <c r="EV371"/>
  <c r="AP371"/>
  <c r="EL318"/>
  <c r="EG318"/>
  <c r="AQ318"/>
  <c r="R315"/>
  <c r="GK315" s="1"/>
  <c r="U313"/>
  <c r="CP307"/>
  <c r="O307" s="1"/>
  <c r="R307"/>
  <c r="GK307" s="1"/>
  <c r="CC318"/>
  <c r="W305"/>
  <c r="BY318"/>
  <c r="CP261"/>
  <c r="O261" s="1"/>
  <c r="CP258"/>
  <c r="O258" s="1"/>
  <c r="CP257"/>
  <c r="O257" s="1"/>
  <c r="GB265"/>
  <c r="EB265"/>
  <c r="CJ265"/>
  <c r="AG265"/>
  <c r="AI212"/>
  <c r="CU187" i="3"/>
  <c r="CX188"/>
  <c r="CW188"/>
  <c r="CX159"/>
  <c r="CX161"/>
  <c r="CX163"/>
  <c r="CX165"/>
  <c r="CV159"/>
  <c r="CW161"/>
  <c r="CW163"/>
  <c r="CW165"/>
  <c r="CX167"/>
  <c r="CX171"/>
  <c r="CU159"/>
  <c r="CS206" i="1"/>
  <c r="AD205"/>
  <c r="AB205" s="1"/>
  <c r="Q205"/>
  <c r="P199"/>
  <c r="CP199" s="1"/>
  <c r="O199" s="1"/>
  <c r="CQ199"/>
  <c r="AB199"/>
  <c r="ET130"/>
  <c r="P172"/>
  <c r="EH130"/>
  <c r="P168"/>
  <c r="CI130"/>
  <c r="AZ159"/>
  <c r="CZ136"/>
  <c r="Y136" s="1"/>
  <c r="CY136"/>
  <c r="X136" s="1"/>
  <c r="CY89"/>
  <c r="X89" s="1"/>
  <c r="CZ89"/>
  <c r="Y89" s="1"/>
  <c r="EV318"/>
  <c r="BB318"/>
  <c r="CT311"/>
  <c r="CQ310"/>
  <c r="CS308"/>
  <c r="I308"/>
  <c r="U308" s="1"/>
  <c r="CQ307"/>
  <c r="CS306"/>
  <c r="I306"/>
  <c r="CQ305"/>
  <c r="CS304"/>
  <c r="CQ303"/>
  <c r="CS302"/>
  <c r="R302"/>
  <c r="CT301"/>
  <c r="CQ300"/>
  <c r="AD300"/>
  <c r="AB300" s="1"/>
  <c r="CS299"/>
  <c r="R299"/>
  <c r="FY265"/>
  <c r="ET265"/>
  <c r="CI265"/>
  <c r="BD265"/>
  <c r="CS263"/>
  <c r="R263"/>
  <c r="GK263" s="1"/>
  <c r="CS262"/>
  <c r="R262"/>
  <c r="GK262" s="1"/>
  <c r="CS261"/>
  <c r="R261"/>
  <c r="GK261" s="1"/>
  <c r="K261"/>
  <c r="CT260"/>
  <c r="CQ259"/>
  <c r="AD259"/>
  <c r="AB259" s="1"/>
  <c r="CZ258"/>
  <c r="Y258" s="1"/>
  <c r="CS257"/>
  <c r="R257"/>
  <c r="GK257" s="1"/>
  <c r="CT256"/>
  <c r="CQ255"/>
  <c r="CS254"/>
  <c r="R254"/>
  <c r="GK254" s="1"/>
  <c r="CQ253"/>
  <c r="CS252"/>
  <c r="R252"/>
  <c r="GK252" s="1"/>
  <c r="CQ251"/>
  <c r="CS250"/>
  <c r="R250"/>
  <c r="CQ249"/>
  <c r="AD249"/>
  <c r="AB249" s="1"/>
  <c r="CZ248"/>
  <c r="Y248" s="1"/>
  <c r="GM248" s="1"/>
  <c r="GN248" s="1"/>
  <c r="CS247"/>
  <c r="R247"/>
  <c r="CQ246"/>
  <c r="AD246"/>
  <c r="AB246" s="1"/>
  <c r="CK244"/>
  <c r="CC244"/>
  <c r="BY244"/>
  <c r="GA212"/>
  <c r="EV212"/>
  <c r="CG212"/>
  <c r="BB212"/>
  <c r="CQ210"/>
  <c r="AD210"/>
  <c r="AB210" s="1"/>
  <c r="CQ209"/>
  <c r="AD209"/>
  <c r="AB209" s="1"/>
  <c r="CQ207"/>
  <c r="CP156"/>
  <c r="O156" s="1"/>
  <c r="GM156" s="1"/>
  <c r="GN156" s="1"/>
  <c r="CP151"/>
  <c r="O151" s="1"/>
  <c r="CP148"/>
  <c r="O148" s="1"/>
  <c r="CJ159"/>
  <c r="AG159"/>
  <c r="AI98"/>
  <c r="AJ98"/>
  <c r="CX191" i="3"/>
  <c r="CV191"/>
  <c r="CX192"/>
  <c r="CU191"/>
  <c r="CU173"/>
  <c r="CX175"/>
  <c r="CX173"/>
  <c r="CX179"/>
  <c r="CX182"/>
  <c r="CX186"/>
  <c r="CX177"/>
  <c r="S205" i="1"/>
  <c r="CT205"/>
  <c r="P204"/>
  <c r="CP204" s="1"/>
  <c r="O204" s="1"/>
  <c r="CQ204"/>
  <c r="P201"/>
  <c r="CP201" s="1"/>
  <c r="O201" s="1"/>
  <c r="CQ201"/>
  <c r="AB201"/>
  <c r="CS200"/>
  <c r="AD200"/>
  <c r="AB200" s="1"/>
  <c r="EU130"/>
  <c r="P175"/>
  <c r="EI130"/>
  <c r="P169"/>
  <c r="CZ138"/>
  <c r="Y138" s="1"/>
  <c r="CY138"/>
  <c r="X138" s="1"/>
  <c r="AC159"/>
  <c r="CP135"/>
  <c r="O135" s="1"/>
  <c r="GK133"/>
  <c r="CZ96"/>
  <c r="Y96" s="1"/>
  <c r="CY96"/>
  <c r="X96" s="1"/>
  <c r="CY93"/>
  <c r="X93" s="1"/>
  <c r="CZ93"/>
  <c r="Y93" s="1"/>
  <c r="CY87"/>
  <c r="X87" s="1"/>
  <c r="CZ87"/>
  <c r="Y87" s="1"/>
  <c r="AD301"/>
  <c r="AB301" s="1"/>
  <c r="EU265"/>
  <c r="EM265"/>
  <c r="EI265"/>
  <c r="AO265"/>
  <c r="AD260"/>
  <c r="AB260" s="1"/>
  <c r="P260"/>
  <c r="AB258"/>
  <c r="AD256"/>
  <c r="AB256" s="1"/>
  <c r="AB248"/>
  <c r="CL244"/>
  <c r="EG212"/>
  <c r="BC212"/>
  <c r="AU212"/>
  <c r="AQ212"/>
  <c r="S207"/>
  <c r="CP207" s="1"/>
  <c r="O207" s="1"/>
  <c r="GM203"/>
  <c r="GN203" s="1"/>
  <c r="CP137"/>
  <c r="O137" s="1"/>
  <c r="AJ159"/>
  <c r="AG98"/>
  <c r="DY98"/>
  <c r="EA98"/>
  <c r="CJ98"/>
  <c r="CX197" i="3"/>
  <c r="CX199"/>
  <c r="CX201"/>
  <c r="CX203"/>
  <c r="CU197"/>
  <c r="CV197"/>
  <c r="CW199"/>
  <c r="CW201"/>
  <c r="CW203"/>
  <c r="CX205"/>
  <c r="CX209"/>
  <c r="DF195"/>
  <c r="DI195"/>
  <c r="DG195"/>
  <c r="DJ195" s="1"/>
  <c r="DH195"/>
  <c r="CS202" i="1"/>
  <c r="AD202"/>
  <c r="AB202" s="1"/>
  <c r="CZ199"/>
  <c r="Y199" s="1"/>
  <c r="CY199"/>
  <c r="X199" s="1"/>
  <c r="CY195"/>
  <c r="X195" s="1"/>
  <c r="CZ195"/>
  <c r="Y195" s="1"/>
  <c r="EM130"/>
  <c r="P178"/>
  <c r="EL159"/>
  <c r="FU130"/>
  <c r="CZ143"/>
  <c r="Y143" s="1"/>
  <c r="CY143"/>
  <c r="X143" s="1"/>
  <c r="CY142"/>
  <c r="X142" s="1"/>
  <c r="CZ142"/>
  <c r="Y142" s="1"/>
  <c r="CZ140"/>
  <c r="Y140" s="1"/>
  <c r="AL159" s="1"/>
  <c r="CY140"/>
  <c r="X140" s="1"/>
  <c r="CZ134"/>
  <c r="Y134" s="1"/>
  <c r="CY134"/>
  <c r="X134" s="1"/>
  <c r="AF159"/>
  <c r="CZ133"/>
  <c r="Y133" s="1"/>
  <c r="CY133"/>
  <c r="X133" s="1"/>
  <c r="CZ95"/>
  <c r="Y95" s="1"/>
  <c r="CY95"/>
  <c r="X95" s="1"/>
  <c r="BY73"/>
  <c r="CI98"/>
  <c r="AP98"/>
  <c r="DU98"/>
  <c r="CP92"/>
  <c r="O92" s="1"/>
  <c r="DX98"/>
  <c r="CZ86"/>
  <c r="Y86" s="1"/>
  <c r="CY86"/>
  <c r="X86" s="1"/>
  <c r="Q301"/>
  <c r="EV265"/>
  <c r="Q260"/>
  <c r="Q256"/>
  <c r="AD265" s="1"/>
  <c r="ET212"/>
  <c r="EP212"/>
  <c r="EL212"/>
  <c r="EH212"/>
  <c r="BD212"/>
  <c r="AB207"/>
  <c r="AH159"/>
  <c r="CP95"/>
  <c r="O95" s="1"/>
  <c r="GM95" s="1"/>
  <c r="GN95" s="1"/>
  <c r="DZ98"/>
  <c r="EB98"/>
  <c r="CU211" i="3"/>
  <c r="CX215"/>
  <c r="CX213"/>
  <c r="CX211"/>
  <c r="CX217"/>
  <c r="CX220"/>
  <c r="CX224"/>
  <c r="CZ204" i="1"/>
  <c r="Y204" s="1"/>
  <c r="CY204"/>
  <c r="X204" s="1"/>
  <c r="CZ201"/>
  <c r="Y201" s="1"/>
  <c r="CY201"/>
  <c r="X201" s="1"/>
  <c r="CY152"/>
  <c r="X152" s="1"/>
  <c r="CZ152"/>
  <c r="Y152" s="1"/>
  <c r="AE159"/>
  <c r="GK132"/>
  <c r="CZ94"/>
  <c r="Y94" s="1"/>
  <c r="CY94"/>
  <c r="X94" s="1"/>
  <c r="CZ91"/>
  <c r="Y91" s="1"/>
  <c r="CY91"/>
  <c r="X91" s="1"/>
  <c r="CZ90"/>
  <c r="Y90" s="1"/>
  <c r="CY90"/>
  <c r="X90" s="1"/>
  <c r="CS301"/>
  <c r="CT300"/>
  <c r="EG265"/>
  <c r="CS260"/>
  <c r="CT259"/>
  <c r="CQ258"/>
  <c r="CS256"/>
  <c r="CT255"/>
  <c r="CT253"/>
  <c r="CT251"/>
  <c r="CT249"/>
  <c r="CQ248"/>
  <c r="CT246"/>
  <c r="EU212"/>
  <c r="EM212"/>
  <c r="EI212"/>
  <c r="AO212"/>
  <c r="AE212"/>
  <c r="CT210"/>
  <c r="CT209"/>
  <c r="T202"/>
  <c r="GM197"/>
  <c r="GN197" s="1"/>
  <c r="GM194"/>
  <c r="GM154"/>
  <c r="GN154" s="1"/>
  <c r="GM144"/>
  <c r="GN144" s="1"/>
  <c r="CP140"/>
  <c r="O140" s="1"/>
  <c r="GM140" s="1"/>
  <c r="GN140" s="1"/>
  <c r="AI159"/>
  <c r="AH98"/>
  <c r="CP87"/>
  <c r="O87" s="1"/>
  <c r="GM87" s="1"/>
  <c r="GN87" s="1"/>
  <c r="GB98"/>
  <c r="CU149" i="3"/>
  <c r="CX150"/>
  <c r="CW150"/>
  <c r="CW123"/>
  <c r="CW125"/>
  <c r="CU121"/>
  <c r="CX121"/>
  <c r="CX123"/>
  <c r="CX125"/>
  <c r="CX131"/>
  <c r="CW122"/>
  <c r="CW124"/>
  <c r="CW126"/>
  <c r="CX127"/>
  <c r="CX129"/>
  <c r="CX133"/>
  <c r="CW127"/>
  <c r="CX109"/>
  <c r="CU107"/>
  <c r="CX110"/>
  <c r="CV79"/>
  <c r="CU79"/>
  <c r="CX80"/>
  <c r="CX82"/>
  <c r="CX84"/>
  <c r="CX86"/>
  <c r="CX90"/>
  <c r="CW80"/>
  <c r="CW82"/>
  <c r="CW84"/>
  <c r="CW86"/>
  <c r="CX89"/>
  <c r="CX43"/>
  <c r="CW43"/>
  <c r="CZ75" i="1"/>
  <c r="Y75" s="1"/>
  <c r="CY75"/>
  <c r="X75" s="1"/>
  <c r="AO26"/>
  <c r="F41"/>
  <c r="CZ30"/>
  <c r="Y30" s="1"/>
  <c r="CY30"/>
  <c r="X30" s="1"/>
  <c r="GK29"/>
  <c r="AD198"/>
  <c r="AB198" s="1"/>
  <c r="AB197"/>
  <c r="AD196"/>
  <c r="AB196" s="1"/>
  <c r="Q195"/>
  <c r="AD193"/>
  <c r="AB193" s="1"/>
  <c r="EV159"/>
  <c r="ER159"/>
  <c r="CG159"/>
  <c r="BB159"/>
  <c r="AT159"/>
  <c r="AP159"/>
  <c r="AD157"/>
  <c r="AB157" s="1"/>
  <c r="AB155"/>
  <c r="AD153"/>
  <c r="AB153" s="1"/>
  <c r="Q152"/>
  <c r="CP152" s="1"/>
  <c r="O152" s="1"/>
  <c r="GM152" s="1"/>
  <c r="GN152" s="1"/>
  <c r="AB151"/>
  <c r="AD149"/>
  <c r="AB149" s="1"/>
  <c r="AB148"/>
  <c r="AD147"/>
  <c r="AB147" s="1"/>
  <c r="AB146"/>
  <c r="AD145"/>
  <c r="AB145" s="1"/>
  <c r="AB144"/>
  <c r="AD143"/>
  <c r="AB143" s="1"/>
  <c r="Q142"/>
  <c r="CP142" s="1"/>
  <c r="O142" s="1"/>
  <c r="GM142" s="1"/>
  <c r="GN142" s="1"/>
  <c r="AB141"/>
  <c r="AD140"/>
  <c r="AB140" s="1"/>
  <c r="AB139"/>
  <c r="AD138"/>
  <c r="AB138" s="1"/>
  <c r="AB137"/>
  <c r="AD136"/>
  <c r="AB136" s="1"/>
  <c r="AB135"/>
  <c r="AD133"/>
  <c r="AB133" s="1"/>
  <c r="GC130"/>
  <c r="FQ130"/>
  <c r="BY130"/>
  <c r="GA98"/>
  <c r="EV98"/>
  <c r="CG98"/>
  <c r="BB98"/>
  <c r="AT98"/>
  <c r="AD96"/>
  <c r="AB96" s="1"/>
  <c r="AD95"/>
  <c r="AB95" s="1"/>
  <c r="AD94"/>
  <c r="AB94" s="1"/>
  <c r="Q93"/>
  <c r="CP93" s="1"/>
  <c r="O93" s="1"/>
  <c r="GM93" s="1"/>
  <c r="GN93" s="1"/>
  <c r="AB92"/>
  <c r="AD90"/>
  <c r="AB90" s="1"/>
  <c r="Q89"/>
  <c r="CP89" s="1"/>
  <c r="O89" s="1"/>
  <c r="GM89" s="1"/>
  <c r="GN89" s="1"/>
  <c r="AB88"/>
  <c r="Q87"/>
  <c r="AD86"/>
  <c r="AB86" s="1"/>
  <c r="Q86"/>
  <c r="CP86" s="1"/>
  <c r="O86" s="1"/>
  <c r="GM86" s="1"/>
  <c r="GN86" s="1"/>
  <c r="GM84"/>
  <c r="GN84" s="1"/>
  <c r="CP82"/>
  <c r="O82" s="1"/>
  <c r="CP79"/>
  <c r="O79" s="1"/>
  <c r="T34"/>
  <c r="P34"/>
  <c r="CX590" i="3"/>
  <c r="CX579"/>
  <c r="CW576"/>
  <c r="CX568"/>
  <c r="CX550"/>
  <c r="CW536"/>
  <c r="CX523"/>
  <c r="CX518"/>
  <c r="CX515"/>
  <c r="CW510"/>
  <c r="CW497"/>
  <c r="CX476"/>
  <c r="CU135"/>
  <c r="CX135"/>
  <c r="CX137"/>
  <c r="CX139"/>
  <c r="CX141"/>
  <c r="CX144"/>
  <c r="CX148"/>
  <c r="CX93"/>
  <c r="CX95"/>
  <c r="CX97"/>
  <c r="CX99"/>
  <c r="CV93"/>
  <c r="CW95"/>
  <c r="CU93"/>
  <c r="CX104"/>
  <c r="CX105"/>
  <c r="CW97"/>
  <c r="CW99"/>
  <c r="CX101"/>
  <c r="CZ83" i="1"/>
  <c r="Y83" s="1"/>
  <c r="CY83"/>
  <c r="X83" s="1"/>
  <c r="CZ82"/>
  <c r="Y82" s="1"/>
  <c r="CY82"/>
  <c r="X82" s="1"/>
  <c r="CZ77"/>
  <c r="Y77" s="1"/>
  <c r="CY77"/>
  <c r="X77" s="1"/>
  <c r="CZ76"/>
  <c r="Y76" s="1"/>
  <c r="CY76"/>
  <c r="X76" s="1"/>
  <c r="FY26"/>
  <c r="EP37"/>
  <c r="AX26"/>
  <c r="F44"/>
  <c r="AP26"/>
  <c r="F46"/>
  <c r="CZ31"/>
  <c r="Y31" s="1"/>
  <c r="T44" i="7" s="1"/>
  <c r="K50" s="1"/>
  <c r="CY31" i="1"/>
  <c r="X31" s="1"/>
  <c r="R44" i="7" s="1"/>
  <c r="K49" s="1"/>
  <c r="CZ29" i="1"/>
  <c r="Y29" s="1"/>
  <c r="T31" i="7" s="1"/>
  <c r="K37" s="1"/>
  <c r="CY29" i="1"/>
  <c r="X29" s="1"/>
  <c r="R31" i="7" s="1"/>
  <c r="K36" s="1"/>
  <c r="CZ28" i="1"/>
  <c r="Y28" s="1"/>
  <c r="CY28"/>
  <c r="X28" s="1"/>
  <c r="Q196"/>
  <c r="Q193"/>
  <c r="AD212" s="1"/>
  <c r="EG159"/>
  <c r="BC159"/>
  <c r="AU159"/>
  <c r="AQ159"/>
  <c r="Q157"/>
  <c r="CP157" s="1"/>
  <c r="O157" s="1"/>
  <c r="GM157" s="1"/>
  <c r="GN157" s="1"/>
  <c r="Q143"/>
  <c r="CP143" s="1"/>
  <c r="O143" s="1"/>
  <c r="GM143" s="1"/>
  <c r="GN143" s="1"/>
  <c r="Q140"/>
  <c r="Q138"/>
  <c r="CP138" s="1"/>
  <c r="O138" s="1"/>
  <c r="GM138" s="1"/>
  <c r="GN138" s="1"/>
  <c r="Q136"/>
  <c r="CP136" s="1"/>
  <c r="O136" s="1"/>
  <c r="GM136" s="1"/>
  <c r="GN136" s="1"/>
  <c r="Q133"/>
  <c r="GD130"/>
  <c r="FV130"/>
  <c r="FR130"/>
  <c r="EG98"/>
  <c r="BC98"/>
  <c r="AU98"/>
  <c r="AQ98"/>
  <c r="Q96"/>
  <c r="CP96" s="1"/>
  <c r="O96" s="1"/>
  <c r="GM96" s="1"/>
  <c r="GN96" s="1"/>
  <c r="Q95"/>
  <c r="Q94"/>
  <c r="CP94" s="1"/>
  <c r="O94" s="1"/>
  <c r="GM94" s="1"/>
  <c r="GN94" s="1"/>
  <c r="Q90"/>
  <c r="CP90" s="1"/>
  <c r="O90" s="1"/>
  <c r="GM90" s="1"/>
  <c r="GN90" s="1"/>
  <c r="AG37"/>
  <c r="CV597" i="3"/>
  <c r="CX584"/>
  <c r="CW570"/>
  <c r="CX552"/>
  <c r="CX541"/>
  <c r="CW538"/>
  <c r="CW512"/>
  <c r="CX499"/>
  <c r="DF157"/>
  <c r="DI157"/>
  <c r="DH157"/>
  <c r="DG157"/>
  <c r="DJ157" s="1"/>
  <c r="CX115"/>
  <c r="CW115"/>
  <c r="CX51"/>
  <c r="CX53"/>
  <c r="CX55"/>
  <c r="CX57"/>
  <c r="CX60"/>
  <c r="CX64"/>
  <c r="CW53"/>
  <c r="CW55"/>
  <c r="CW57"/>
  <c r="CX59"/>
  <c r="CX63"/>
  <c r="CU51"/>
  <c r="CX35"/>
  <c r="CX38"/>
  <c r="CX37"/>
  <c r="CU35"/>
  <c r="S85" i="1"/>
  <c r="CT85"/>
  <c r="CZ81"/>
  <c r="Y81" s="1"/>
  <c r="CY81"/>
  <c r="X81" s="1"/>
  <c r="CZ80"/>
  <c r="Y80" s="1"/>
  <c r="CY80"/>
  <c r="X80" s="1"/>
  <c r="GM80" s="1"/>
  <c r="GN80" s="1"/>
  <c r="BB26"/>
  <c r="F50"/>
  <c r="CZ32"/>
  <c r="Y32" s="1"/>
  <c r="CY32"/>
  <c r="X32" s="1"/>
  <c r="R34"/>
  <c r="GK34" s="1"/>
  <c r="GX34"/>
  <c r="Q34"/>
  <c r="AD204"/>
  <c r="AB204" s="1"/>
  <c r="I202"/>
  <c r="I200"/>
  <c r="W200" s="1"/>
  <c r="CS198"/>
  <c r="I198"/>
  <c r="V198" s="1"/>
  <c r="CY197"/>
  <c r="X197" s="1"/>
  <c r="CQ197"/>
  <c r="CS196"/>
  <c r="CT195"/>
  <c r="CY194"/>
  <c r="X194" s="1"/>
  <c r="CQ194"/>
  <c r="AD194"/>
  <c r="AB194" s="1"/>
  <c r="CS193"/>
  <c r="FY159"/>
  <c r="BD159"/>
  <c r="CS157"/>
  <c r="CQ155"/>
  <c r="CS153"/>
  <c r="CT152"/>
  <c r="CY151"/>
  <c r="X151" s="1"/>
  <c r="CQ151"/>
  <c r="AD151"/>
  <c r="Q150"/>
  <c r="CP150" s="1"/>
  <c r="O150" s="1"/>
  <c r="GM150" s="1"/>
  <c r="GN150" s="1"/>
  <c r="CS149"/>
  <c r="I149"/>
  <c r="W149" s="1"/>
  <c r="CY148"/>
  <c r="X148" s="1"/>
  <c r="CQ148"/>
  <c r="CS147"/>
  <c r="I147"/>
  <c r="V147" s="1"/>
  <c r="CY146"/>
  <c r="X146" s="1"/>
  <c r="GM146" s="1"/>
  <c r="GN146" s="1"/>
  <c r="CQ146"/>
  <c r="CS145"/>
  <c r="I145"/>
  <c r="R145" s="1"/>
  <c r="CY144"/>
  <c r="X144" s="1"/>
  <c r="AK159" s="1"/>
  <c r="CQ144"/>
  <c r="CS143"/>
  <c r="CT142"/>
  <c r="CY141"/>
  <c r="X141" s="1"/>
  <c r="GM141" s="1"/>
  <c r="GN141" s="1"/>
  <c r="CQ141"/>
  <c r="CS140"/>
  <c r="CY139"/>
  <c r="X139" s="1"/>
  <c r="GM139" s="1"/>
  <c r="GN139" s="1"/>
  <c r="CQ139"/>
  <c r="CS138"/>
  <c r="CY137"/>
  <c r="X137" s="1"/>
  <c r="CQ137"/>
  <c r="CS136"/>
  <c r="CY135"/>
  <c r="X135" s="1"/>
  <c r="CQ135"/>
  <c r="Q134"/>
  <c r="CP134" s="1"/>
  <c r="O134" s="1"/>
  <c r="GM134" s="1"/>
  <c r="GN134" s="1"/>
  <c r="CS133"/>
  <c r="Q132"/>
  <c r="AD159" s="1"/>
  <c r="FY98"/>
  <c r="ET98"/>
  <c r="EL98"/>
  <c r="EH98"/>
  <c r="BD98"/>
  <c r="CS96"/>
  <c r="CS95"/>
  <c r="CS94"/>
  <c r="CT93"/>
  <c r="CY92"/>
  <c r="X92" s="1"/>
  <c r="CQ92"/>
  <c r="Q91"/>
  <c r="CP91" s="1"/>
  <c r="O91" s="1"/>
  <c r="GM91" s="1"/>
  <c r="GN91" s="1"/>
  <c r="CS90"/>
  <c r="CT89"/>
  <c r="CY88"/>
  <c r="X88" s="1"/>
  <c r="GM88" s="1"/>
  <c r="GN88" s="1"/>
  <c r="CQ88"/>
  <c r="CT87"/>
  <c r="CS86"/>
  <c r="AB85"/>
  <c r="CP76"/>
  <c r="O76" s="1"/>
  <c r="AH37"/>
  <c r="CX599" i="3"/>
  <c r="CX594"/>
  <c r="CX586"/>
  <c r="CX583"/>
  <c r="CX580"/>
  <c r="CW572"/>
  <c r="CV559"/>
  <c r="CX546"/>
  <c r="CW532"/>
  <c r="CW529"/>
  <c r="CX519"/>
  <c r="CX514"/>
  <c r="CV506"/>
  <c r="CU65"/>
  <c r="CX66"/>
  <c r="CX68"/>
  <c r="CX70"/>
  <c r="CX72"/>
  <c r="CW66"/>
  <c r="CW68"/>
  <c r="CW70"/>
  <c r="CW72"/>
  <c r="CX75"/>
  <c r="CX74"/>
  <c r="CX78"/>
  <c r="CU39"/>
  <c r="CX40"/>
  <c r="CW40"/>
  <c r="CX42"/>
  <c r="Q85" i="1"/>
  <c r="P85"/>
  <c r="CP85" s="1"/>
  <c r="O85" s="1"/>
  <c r="CZ79"/>
  <c r="Y79" s="1"/>
  <c r="CY79"/>
  <c r="X79" s="1"/>
  <c r="CZ78"/>
  <c r="Y78" s="1"/>
  <c r="CY78"/>
  <c r="X78" s="1"/>
  <c r="AT26"/>
  <c r="F55"/>
  <c r="CZ33"/>
  <c r="Y33" s="1"/>
  <c r="T57" i="7" s="1"/>
  <c r="CY33" i="1"/>
  <c r="X33" s="1"/>
  <c r="R57" i="7" s="1"/>
  <c r="AE37" i="1"/>
  <c r="GK30"/>
  <c r="CP28"/>
  <c r="O28" s="1"/>
  <c r="AC37"/>
  <c r="P205"/>
  <c r="CP205" s="1"/>
  <c r="O205" s="1"/>
  <c r="S196"/>
  <c r="P195"/>
  <c r="AO159"/>
  <c r="CT145"/>
  <c r="CT143"/>
  <c r="CQ142"/>
  <c r="CT140"/>
  <c r="CT138"/>
  <c r="CT136"/>
  <c r="CS134"/>
  <c r="CT133"/>
  <c r="CS132"/>
  <c r="EU98"/>
  <c r="EM98"/>
  <c r="EI98"/>
  <c r="AO98"/>
  <c r="CT96"/>
  <c r="CT95"/>
  <c r="CT94"/>
  <c r="CQ93"/>
  <c r="CS91"/>
  <c r="CT90"/>
  <c r="CQ89"/>
  <c r="CQ87"/>
  <c r="CT86"/>
  <c r="CP78"/>
  <c r="O78" s="1"/>
  <c r="AB77"/>
  <c r="W34"/>
  <c r="AJ37" s="1"/>
  <c r="S34"/>
  <c r="AF37" s="1"/>
  <c r="CJ37"/>
  <c r="AI37"/>
  <c r="CX588" i="3"/>
  <c r="CW574"/>
  <c r="CX566"/>
  <c r="CX563"/>
  <c r="CX561"/>
  <c r="CX556"/>
  <c r="CX548"/>
  <c r="CX545"/>
  <c r="CX542"/>
  <c r="CW534"/>
  <c r="CV521"/>
  <c r="CW508"/>
  <c r="CX503"/>
  <c r="CX466"/>
  <c r="CV466"/>
  <c r="P83" i="1"/>
  <c r="CP83" s="1"/>
  <c r="O83" s="1"/>
  <c r="GM83" s="1"/>
  <c r="GN83" s="1"/>
  <c r="P81"/>
  <c r="CP81" s="1"/>
  <c r="O81" s="1"/>
  <c r="GM81" s="1"/>
  <c r="GN81" s="1"/>
  <c r="R78"/>
  <c r="R75"/>
  <c r="EG37"/>
  <c r="BC37"/>
  <c r="AU37"/>
  <c r="AQ37"/>
  <c r="I35"/>
  <c r="CQ34"/>
  <c r="CT33"/>
  <c r="CT32"/>
  <c r="CT31"/>
  <c r="CT30"/>
  <c r="AD28"/>
  <c r="AB28" s="1"/>
  <c r="FP26"/>
  <c r="BX26"/>
  <c r="CX597" i="3"/>
  <c r="CV583"/>
  <c r="CX576"/>
  <c r="CX574"/>
  <c r="CX572"/>
  <c r="CX570"/>
  <c r="CX559"/>
  <c r="CV545"/>
  <c r="CX538"/>
  <c r="CX536"/>
  <c r="CX534"/>
  <c r="CX532"/>
  <c r="CX521"/>
  <c r="CX512"/>
  <c r="CX510"/>
  <c r="CX508"/>
  <c r="CX506"/>
  <c r="CX497"/>
  <c r="CX482"/>
  <c r="CX477"/>
  <c r="CX471"/>
  <c r="CX469"/>
  <c r="CX467"/>
  <c r="CX452"/>
  <c r="CW449"/>
  <c r="CX430"/>
  <c r="CX420"/>
  <c r="CX417"/>
  <c r="CX407"/>
  <c r="CX391"/>
  <c r="CX372"/>
  <c r="CW369"/>
  <c r="CW366"/>
  <c r="CX350"/>
  <c r="CU1"/>
  <c r="CX2"/>
  <c r="CW2"/>
  <c r="CV485"/>
  <c r="CX485"/>
  <c r="CT84" i="1"/>
  <c r="CT82"/>
  <c r="CT80"/>
  <c r="CT78"/>
  <c r="CQ77"/>
  <c r="AD77"/>
  <c r="P77"/>
  <c r="CT75"/>
  <c r="ET37"/>
  <c r="EL37"/>
  <c r="EH37"/>
  <c r="CI37"/>
  <c r="BD37"/>
  <c r="CS35"/>
  <c r="AB35"/>
  <c r="CQ33"/>
  <c r="AD33"/>
  <c r="AB33" s="1"/>
  <c r="CQ32"/>
  <c r="AD32"/>
  <c r="AB32" s="1"/>
  <c r="CQ31"/>
  <c r="AD31"/>
  <c r="AB31" s="1"/>
  <c r="CQ30"/>
  <c r="AD30"/>
  <c r="AB30" s="1"/>
  <c r="CQ29"/>
  <c r="AD29"/>
  <c r="AB29" s="1"/>
  <c r="P29"/>
  <c r="CK26"/>
  <c r="CG26"/>
  <c r="CC26"/>
  <c r="BY26"/>
  <c r="CX495" i="3"/>
  <c r="CX493"/>
  <c r="CX473"/>
  <c r="CX462"/>
  <c r="CX454"/>
  <c r="CX451"/>
  <c r="CX435"/>
  <c r="CX432"/>
  <c r="CX411"/>
  <c r="CX393"/>
  <c r="CX382"/>
  <c r="CX374"/>
  <c r="CX371"/>
  <c r="CX355"/>
  <c r="CX352"/>
  <c r="CW6"/>
  <c r="CW8"/>
  <c r="CW10"/>
  <c r="CW12"/>
  <c r="CX15"/>
  <c r="CX19"/>
  <c r="CX7"/>
  <c r="CX9"/>
  <c r="CX11"/>
  <c r="CX14"/>
  <c r="CX18"/>
  <c r="CW7"/>
  <c r="CW9"/>
  <c r="CW11"/>
  <c r="CX13"/>
  <c r="CX17"/>
  <c r="CU5"/>
  <c r="CU3"/>
  <c r="CX4"/>
  <c r="CW4"/>
  <c r="AB83" i="1"/>
  <c r="AB81"/>
  <c r="AB79"/>
  <c r="Q77"/>
  <c r="AB76"/>
  <c r="AD75"/>
  <c r="AB75" s="1"/>
  <c r="EU37"/>
  <c r="EM37"/>
  <c r="EI37"/>
  <c r="AB34"/>
  <c r="Q33"/>
  <c r="Q32"/>
  <c r="CP32" s="1"/>
  <c r="O32" s="1"/>
  <c r="GM32" s="1"/>
  <c r="GN32" s="1"/>
  <c r="Q31"/>
  <c r="Q30"/>
  <c r="CP30" s="1"/>
  <c r="O30" s="1"/>
  <c r="GM30" s="1"/>
  <c r="GN30" s="1"/>
  <c r="Q29"/>
  <c r="K34" i="7" s="1"/>
  <c r="J40" s="1"/>
  <c r="CX487" i="3"/>
  <c r="CV481"/>
  <c r="CX456"/>
  <c r="CX426"/>
  <c r="CX424"/>
  <c r="CX413"/>
  <c r="CX387"/>
  <c r="CX376"/>
  <c r="CX346"/>
  <c r="CX341"/>
  <c r="CW21"/>
  <c r="CW23"/>
  <c r="CW25"/>
  <c r="CW27"/>
  <c r="CX22"/>
  <c r="CX24"/>
  <c r="CX26"/>
  <c r="CX29"/>
  <c r="CX33"/>
  <c r="CW22"/>
  <c r="CW24"/>
  <c r="CW26"/>
  <c r="CX28"/>
  <c r="CX32"/>
  <c r="CU20"/>
  <c r="CW490"/>
  <c r="CX490"/>
  <c r="CT83" i="1"/>
  <c r="CT81"/>
  <c r="CT79"/>
  <c r="CS77"/>
  <c r="CT76"/>
  <c r="EV37"/>
  <c r="ER37"/>
  <c r="CQ35"/>
  <c r="CT34"/>
  <c r="CS33"/>
  <c r="CS32"/>
  <c r="CS31"/>
  <c r="CS30"/>
  <c r="CS29"/>
  <c r="CT28"/>
  <c r="CW492" i="3"/>
  <c r="CX481"/>
  <c r="CX458"/>
  <c r="CX444"/>
  <c r="CX441"/>
  <c r="CX439"/>
  <c r="CX428"/>
  <c r="CX415"/>
  <c r="CW410"/>
  <c r="CV405"/>
  <c r="CX397"/>
  <c r="CX389"/>
  <c r="CX386"/>
  <c r="CX378"/>
  <c r="CX364"/>
  <c r="CX361"/>
  <c r="CX359"/>
  <c r="CX348"/>
  <c r="CW336"/>
  <c r="CX334"/>
  <c r="DF330"/>
  <c r="DI330"/>
  <c r="CX329"/>
  <c r="CV329"/>
  <c r="DG328"/>
  <c r="DJ328" s="1"/>
  <c r="DF328"/>
  <c r="DI328"/>
  <c r="DF284"/>
  <c r="DI284"/>
  <c r="DH284"/>
  <c r="DG284"/>
  <c r="DJ284" s="1"/>
  <c r="CV451"/>
  <c r="CX449"/>
  <c r="CX410"/>
  <c r="CX405"/>
  <c r="CV386"/>
  <c r="CV371"/>
  <c r="CX369"/>
  <c r="CX366"/>
  <c r="CX339"/>
  <c r="CX336"/>
  <c r="CX306"/>
  <c r="CX298"/>
  <c r="CX295"/>
  <c r="CW292"/>
  <c r="CX276"/>
  <c r="CX271"/>
  <c r="CX268"/>
  <c r="CX260"/>
  <c r="CX249"/>
  <c r="CV241"/>
  <c r="CX343"/>
  <c r="CW333"/>
  <c r="CV331"/>
  <c r="CX308"/>
  <c r="CX297"/>
  <c r="CW294"/>
  <c r="CX278"/>
  <c r="CX273"/>
  <c r="CX262"/>
  <c r="CX251"/>
  <c r="CW248"/>
  <c r="CW243"/>
  <c r="DI288"/>
  <c r="DH288"/>
  <c r="DG288"/>
  <c r="DJ288" s="1"/>
  <c r="DF288"/>
  <c r="CW335"/>
  <c r="CV317"/>
  <c r="CX316"/>
  <c r="CX314"/>
  <c r="CX313"/>
  <c r="CX312"/>
  <c r="CX310"/>
  <c r="CX302"/>
  <c r="CX299"/>
  <c r="CW296"/>
  <c r="CX291"/>
  <c r="CX270"/>
  <c r="CX264"/>
  <c r="CX256"/>
  <c r="CX253"/>
  <c r="CX321"/>
  <c r="CV321"/>
  <c r="CX318"/>
  <c r="CW318"/>
  <c r="DI286"/>
  <c r="DJ286" s="1"/>
  <c r="DH286"/>
  <c r="DG286"/>
  <c r="DF286"/>
  <c r="DI281"/>
  <c r="DJ281" s="1"/>
  <c r="DH281"/>
  <c r="DG281"/>
  <c r="DF281"/>
  <c r="CW337"/>
  <c r="CX335"/>
  <c r="CX332"/>
  <c r="DH330"/>
  <c r="CX326"/>
  <c r="CX324"/>
  <c r="CX323"/>
  <c r="CX319"/>
  <c r="CX304"/>
  <c r="CX301"/>
  <c r="CX293"/>
  <c r="CW290"/>
  <c r="CV269"/>
  <c r="CX266"/>
  <c r="CX258"/>
  <c r="CX255"/>
  <c r="CX247"/>
  <c r="DF238"/>
  <c r="DG238"/>
  <c r="CV225"/>
  <c r="CX225"/>
  <c r="CX218"/>
  <c r="CW218"/>
  <c r="CX178"/>
  <c r="CW178"/>
  <c r="CW295"/>
  <c r="CW293"/>
  <c r="CW291"/>
  <c r="DI285"/>
  <c r="CW284"/>
  <c r="DI283"/>
  <c r="DJ283" s="1"/>
  <c r="DI280"/>
  <c r="DG279"/>
  <c r="CW270"/>
  <c r="CW247"/>
  <c r="CX240"/>
  <c r="CX227"/>
  <c r="CX223"/>
  <c r="CX222"/>
  <c r="CX221"/>
  <c r="CX219"/>
  <c r="CV211"/>
  <c r="CX210"/>
  <c r="CX208"/>
  <c r="CX207"/>
  <c r="CX206"/>
  <c r="CW204"/>
  <c r="CW202"/>
  <c r="CW200"/>
  <c r="CW198"/>
  <c r="CW179"/>
  <c r="CW164"/>
  <c r="CX151"/>
  <c r="CX146"/>
  <c r="CX143"/>
  <c r="CX138"/>
  <c r="CV135"/>
  <c r="CX132"/>
  <c r="DI237"/>
  <c r="DF237"/>
  <c r="DI235"/>
  <c r="DJ235" s="1"/>
  <c r="DF235"/>
  <c r="CX212"/>
  <c r="CW212"/>
  <c r="CV187"/>
  <c r="CX187"/>
  <c r="CX180"/>
  <c r="CW180"/>
  <c r="CW326"/>
  <c r="CW310"/>
  <c r="CW308"/>
  <c r="CW306"/>
  <c r="CW304"/>
  <c r="CV286"/>
  <c r="DF285"/>
  <c r="DF283"/>
  <c r="CV281"/>
  <c r="DF280"/>
  <c r="CV273"/>
  <c r="CX228"/>
  <c r="CW213"/>
  <c r="CW192"/>
  <c r="CX190"/>
  <c r="CX189"/>
  <c r="CX185"/>
  <c r="CX184"/>
  <c r="CX183"/>
  <c r="CX181"/>
  <c r="CV173"/>
  <c r="CX172"/>
  <c r="CX169"/>
  <c r="CW166"/>
  <c r="CX145"/>
  <c r="CX140"/>
  <c r="CW137"/>
  <c r="CX134"/>
  <c r="CX106"/>
  <c r="CW236"/>
  <c r="CX236"/>
  <c r="CX214"/>
  <c r="CW214"/>
  <c r="CX174"/>
  <c r="CW174"/>
  <c r="CX245"/>
  <c r="DF239"/>
  <c r="DH238"/>
  <c r="CW233"/>
  <c r="CW215"/>
  <c r="CW195"/>
  <c r="CX194"/>
  <c r="CX193"/>
  <c r="CW175"/>
  <c r="CX168"/>
  <c r="CW160"/>
  <c r="CW157"/>
  <c r="CX152"/>
  <c r="CX147"/>
  <c r="CX142"/>
  <c r="CW139"/>
  <c r="CW128"/>
  <c r="CX216"/>
  <c r="CW216"/>
  <c r="CX196"/>
  <c r="CW196"/>
  <c r="CX176"/>
  <c r="CW176"/>
  <c r="CX243"/>
  <c r="CX241"/>
  <c r="CW217"/>
  <c r="CW177"/>
  <c r="CX170"/>
  <c r="CW162"/>
  <c r="CV149"/>
  <c r="CW141"/>
  <c r="CX136"/>
  <c r="CX130"/>
  <c r="CW108"/>
  <c r="CX102"/>
  <c r="DG118"/>
  <c r="DJ118" s="1"/>
  <c r="DF118"/>
  <c r="CX204"/>
  <c r="CX202"/>
  <c r="CX200"/>
  <c r="CX198"/>
  <c r="CX166"/>
  <c r="CX164"/>
  <c r="CX162"/>
  <c r="CX160"/>
  <c r="CX149"/>
  <c r="CX126"/>
  <c r="CX124"/>
  <c r="CX122"/>
  <c r="CX88"/>
  <c r="CW85"/>
  <c r="CX67"/>
  <c r="CX62"/>
  <c r="CW54"/>
  <c r="CV51"/>
  <c r="CX34"/>
  <c r="CX21"/>
  <c r="CX10"/>
  <c r="DF120"/>
  <c r="DI120"/>
  <c r="CX119"/>
  <c r="CV119"/>
  <c r="CV107"/>
  <c r="CX98"/>
  <c r="CX96"/>
  <c r="CX87"/>
  <c r="CX79"/>
  <c r="CX77"/>
  <c r="CX69"/>
  <c r="CX61"/>
  <c r="CW56"/>
  <c r="CX44"/>
  <c r="CX39"/>
  <c r="CX31"/>
  <c r="CX23"/>
  <c r="CX20"/>
  <c r="CX12"/>
  <c r="CV1"/>
  <c r="CX100"/>
  <c r="CW100"/>
  <c r="CW142"/>
  <c r="CW140"/>
  <c r="CW138"/>
  <c r="CW136"/>
  <c r="CV121"/>
  <c r="CX107"/>
  <c r="CX92"/>
  <c r="CW81"/>
  <c r="CX76"/>
  <c r="CX71"/>
  <c r="CW58"/>
  <c r="CX41"/>
  <c r="CW36"/>
  <c r="CX30"/>
  <c r="CX25"/>
  <c r="CX6"/>
  <c r="CX3"/>
  <c r="DI117"/>
  <c r="DJ117" s="1"/>
  <c r="DH117"/>
  <c r="DF49"/>
  <c r="DI49"/>
  <c r="DH49"/>
  <c r="DG49"/>
  <c r="DJ49" s="1"/>
  <c r="DG45"/>
  <c r="DF45"/>
  <c r="DI45"/>
  <c r="DJ45" s="1"/>
  <c r="DH45"/>
  <c r="CX128"/>
  <c r="DG120"/>
  <c r="DJ120" s="1"/>
  <c r="CX108"/>
  <c r="CX103"/>
  <c r="CX94"/>
  <c r="CX91"/>
  <c r="CW83"/>
  <c r="CX73"/>
  <c r="CX65"/>
  <c r="CW52"/>
  <c r="CV35"/>
  <c r="CX27"/>
  <c r="CX16"/>
  <c r="CX8"/>
  <c r="CX5"/>
  <c r="CW98"/>
  <c r="CW96"/>
  <c r="CW94"/>
  <c r="CX85"/>
  <c r="CX83"/>
  <c r="CX81"/>
  <c r="CW71"/>
  <c r="CW69"/>
  <c r="CW67"/>
  <c r="CV65"/>
  <c r="CX58"/>
  <c r="CX56"/>
  <c r="CX54"/>
  <c r="CX52"/>
  <c r="DI50"/>
  <c r="CW49"/>
  <c r="DI48"/>
  <c r="DJ48" s="1"/>
  <c r="CX47"/>
  <c r="DF46"/>
  <c r="CW44"/>
  <c r="CV39"/>
  <c r="CX36"/>
  <c r="CV3"/>
  <c r="CX1"/>
  <c r="DG46"/>
  <c r="DJ46" s="1"/>
  <c r="CV20"/>
  <c r="CV5"/>
  <c r="U35" i="1" l="1"/>
  <c r="DZ37" s="1"/>
  <c r="I65" i="7"/>
  <c r="V65"/>
  <c r="S65"/>
  <c r="E65"/>
  <c r="C66"/>
  <c r="U65"/>
  <c r="Q65"/>
  <c r="P42"/>
  <c r="CP31" i="1"/>
  <c r="O31" s="1"/>
  <c r="GM31" s="1"/>
  <c r="GN31" s="1"/>
  <c r="K47" i="7"/>
  <c r="CP33" i="1"/>
  <c r="O33" s="1"/>
  <c r="GM33" s="1"/>
  <c r="GN33" s="1"/>
  <c r="K58" i="7"/>
  <c r="H508"/>
  <c r="J438"/>
  <c r="H327"/>
  <c r="J298"/>
  <c r="H101"/>
  <c r="J718"/>
  <c r="H718"/>
  <c r="H438"/>
  <c r="O539"/>
  <c r="H998"/>
  <c r="J928"/>
  <c r="J648"/>
  <c r="H648"/>
  <c r="O749"/>
  <c r="H788" s="1"/>
  <c r="O819"/>
  <c r="H858" s="1"/>
  <c r="H1068"/>
  <c r="J508"/>
  <c r="P889"/>
  <c r="J578"/>
  <c r="J187"/>
  <c r="J788"/>
  <c r="P539"/>
  <c r="I18"/>
  <c r="X329"/>
  <c r="H578"/>
  <c r="J368"/>
  <c r="H298"/>
  <c r="H257"/>
  <c r="O889"/>
  <c r="H928" s="1"/>
  <c r="O329"/>
  <c r="H368" s="1"/>
  <c r="J1027"/>
  <c r="J228"/>
  <c r="H228"/>
  <c r="J1072"/>
  <c r="J142"/>
  <c r="H1072"/>
  <c r="H142"/>
  <c r="X1029"/>
  <c r="J1068"/>
  <c r="J998"/>
  <c r="H607"/>
  <c r="H1027"/>
  <c r="DG36" i="3"/>
  <c r="DJ36" s="1"/>
  <c r="DF36"/>
  <c r="DI36"/>
  <c r="DH36"/>
  <c r="DG16"/>
  <c r="DF16"/>
  <c r="DJ16" s="1"/>
  <c r="DI16"/>
  <c r="DH16"/>
  <c r="DG128"/>
  <c r="DJ128" s="1"/>
  <c r="DF128"/>
  <c r="DI128"/>
  <c r="DH128"/>
  <c r="DG23"/>
  <c r="DJ23" s="1"/>
  <c r="DF23"/>
  <c r="DI23"/>
  <c r="DH23"/>
  <c r="DF67"/>
  <c r="DI67"/>
  <c r="DH67"/>
  <c r="DG67"/>
  <c r="DJ67" s="1"/>
  <c r="DG58"/>
  <c r="DJ58" s="1"/>
  <c r="DF58"/>
  <c r="DI58"/>
  <c r="DH58"/>
  <c r="DG8"/>
  <c r="DJ8" s="1"/>
  <c r="DF8"/>
  <c r="DI8"/>
  <c r="DH8"/>
  <c r="DH91"/>
  <c r="DG91"/>
  <c r="DF91"/>
  <c r="DJ91" s="1"/>
  <c r="DI91"/>
  <c r="DF3"/>
  <c r="DI3"/>
  <c r="DJ3" s="1"/>
  <c r="DH3"/>
  <c r="DG3"/>
  <c r="DH76"/>
  <c r="DG76"/>
  <c r="DF76"/>
  <c r="DJ76" s="1"/>
  <c r="DI76"/>
  <c r="DI20"/>
  <c r="DJ20" s="1"/>
  <c r="DH20"/>
  <c r="DG20"/>
  <c r="DF20"/>
  <c r="DG77"/>
  <c r="DF77"/>
  <c r="DJ77" s="1"/>
  <c r="DI77"/>
  <c r="DH77"/>
  <c r="DH119"/>
  <c r="DG119"/>
  <c r="DF119"/>
  <c r="DI119"/>
  <c r="DJ119" s="1"/>
  <c r="DG62"/>
  <c r="DF62"/>
  <c r="DJ62" s="1"/>
  <c r="DI62"/>
  <c r="DH62"/>
  <c r="DG198"/>
  <c r="DJ198" s="1"/>
  <c r="DF198"/>
  <c r="DH198"/>
  <c r="DI198"/>
  <c r="DF102"/>
  <c r="DJ102" s="1"/>
  <c r="DI102"/>
  <c r="DH102"/>
  <c r="DG102"/>
  <c r="DH142"/>
  <c r="DG142"/>
  <c r="DJ142" s="1"/>
  <c r="DF142"/>
  <c r="DI142"/>
  <c r="DH169"/>
  <c r="DG169"/>
  <c r="DF169"/>
  <c r="DJ169" s="1"/>
  <c r="DI169"/>
  <c r="DI183"/>
  <c r="DH183"/>
  <c r="DF183"/>
  <c r="DJ183" s="1"/>
  <c r="DG183"/>
  <c r="DI221"/>
  <c r="DH221"/>
  <c r="DF221"/>
  <c r="DJ221" s="1"/>
  <c r="DG221"/>
  <c r="DG301"/>
  <c r="DF301"/>
  <c r="DJ301" s="1"/>
  <c r="DI301"/>
  <c r="DH301"/>
  <c r="DG335"/>
  <c r="DJ335" s="1"/>
  <c r="DI335"/>
  <c r="DH335"/>
  <c r="DF335"/>
  <c r="DG264"/>
  <c r="DF264"/>
  <c r="DJ264" s="1"/>
  <c r="DI264"/>
  <c r="DH264"/>
  <c r="DI313"/>
  <c r="DH313"/>
  <c r="DG313"/>
  <c r="DF313"/>
  <c r="DJ313" s="1"/>
  <c r="DI262"/>
  <c r="DH262"/>
  <c r="DG262"/>
  <c r="DJ262" s="1"/>
  <c r="DF262"/>
  <c r="DH343"/>
  <c r="DG343"/>
  <c r="DF343"/>
  <c r="DJ343" s="1"/>
  <c r="DI343"/>
  <c r="DG268"/>
  <c r="DF268"/>
  <c r="DJ268" s="1"/>
  <c r="DI268"/>
  <c r="DH268"/>
  <c r="DF295"/>
  <c r="DI295"/>
  <c r="DH295"/>
  <c r="DG295"/>
  <c r="DJ295" s="1"/>
  <c r="DI193"/>
  <c r="DH193"/>
  <c r="DF193"/>
  <c r="DJ193" s="1"/>
  <c r="DG193"/>
  <c r="DG236"/>
  <c r="DJ236" s="1"/>
  <c r="DH236"/>
  <c r="DF236"/>
  <c r="DI236"/>
  <c r="DG181"/>
  <c r="DF181"/>
  <c r="DJ181" s="1"/>
  <c r="DH181"/>
  <c r="DI181"/>
  <c r="DH189"/>
  <c r="DG189"/>
  <c r="DI189"/>
  <c r="DF189"/>
  <c r="DJ189" s="1"/>
  <c r="DG228"/>
  <c r="DH228"/>
  <c r="DI228"/>
  <c r="DF228"/>
  <c r="DJ228" s="1"/>
  <c r="DH151"/>
  <c r="DG151"/>
  <c r="DF151"/>
  <c r="DJ151" s="1"/>
  <c r="DI151"/>
  <c r="X159" i="1"/>
  <c r="AK130"/>
  <c r="AD456"/>
  <c r="Q479"/>
  <c r="DP265"/>
  <c r="EC244"/>
  <c r="AL403"/>
  <c r="Y424"/>
  <c r="GM733"/>
  <c r="GB621"/>
  <c r="ES644"/>
  <c r="AG676"/>
  <c r="T699"/>
  <c r="FY731"/>
  <c r="EP752"/>
  <c r="AK621"/>
  <c r="X644"/>
  <c r="DG54" i="3"/>
  <c r="DJ54" s="1"/>
  <c r="DF54"/>
  <c r="DI54"/>
  <c r="DH54"/>
  <c r="DG83"/>
  <c r="DJ83" s="1"/>
  <c r="DF83"/>
  <c r="DI83"/>
  <c r="DH83"/>
  <c r="DG27"/>
  <c r="DJ27" s="1"/>
  <c r="DF27"/>
  <c r="DI27"/>
  <c r="DH27"/>
  <c r="DG73"/>
  <c r="DF73"/>
  <c r="DJ73" s="1"/>
  <c r="DI73"/>
  <c r="DH73"/>
  <c r="DI103"/>
  <c r="DH103"/>
  <c r="DG103"/>
  <c r="DF103"/>
  <c r="DJ103" s="1"/>
  <c r="DG25"/>
  <c r="DJ25" s="1"/>
  <c r="DF25"/>
  <c r="DI25"/>
  <c r="DH25"/>
  <c r="DG92"/>
  <c r="DF92"/>
  <c r="DJ92" s="1"/>
  <c r="DI92"/>
  <c r="DH92"/>
  <c r="DG31"/>
  <c r="DF31"/>
  <c r="DJ31" s="1"/>
  <c r="DI31"/>
  <c r="DH31"/>
  <c r="DH61"/>
  <c r="DG61"/>
  <c r="DF61"/>
  <c r="DJ61" s="1"/>
  <c r="DI61"/>
  <c r="DH87"/>
  <c r="DG87"/>
  <c r="DF87"/>
  <c r="DJ87" s="1"/>
  <c r="DI87"/>
  <c r="DH126"/>
  <c r="DG126"/>
  <c r="DJ126" s="1"/>
  <c r="DF126"/>
  <c r="DI126"/>
  <c r="DG164"/>
  <c r="DJ164" s="1"/>
  <c r="DF164"/>
  <c r="DI164"/>
  <c r="DH164"/>
  <c r="DG202"/>
  <c r="DJ202" s="1"/>
  <c r="DF202"/>
  <c r="DH202"/>
  <c r="DI202"/>
  <c r="DI130"/>
  <c r="DH130"/>
  <c r="DG130"/>
  <c r="DF130"/>
  <c r="DJ130" s="1"/>
  <c r="DH241"/>
  <c r="DG241"/>
  <c r="DF241"/>
  <c r="DI241"/>
  <c r="DJ241" s="1"/>
  <c r="DG152"/>
  <c r="DF152"/>
  <c r="DJ152" s="1"/>
  <c r="DI152"/>
  <c r="DH152"/>
  <c r="DG185"/>
  <c r="DF185"/>
  <c r="DJ185" s="1"/>
  <c r="DH185"/>
  <c r="DI185"/>
  <c r="DG187"/>
  <c r="DF187"/>
  <c r="DH187"/>
  <c r="DI187"/>
  <c r="DJ187" s="1"/>
  <c r="DG132"/>
  <c r="DF132"/>
  <c r="DJ132" s="1"/>
  <c r="DI132"/>
  <c r="DH132"/>
  <c r="DH146"/>
  <c r="DG146"/>
  <c r="DF146"/>
  <c r="DJ146" s="1"/>
  <c r="DI146"/>
  <c r="DI206"/>
  <c r="DH206"/>
  <c r="DF206"/>
  <c r="DJ206" s="1"/>
  <c r="DG206"/>
  <c r="DG223"/>
  <c r="DF223"/>
  <c r="DJ223" s="1"/>
  <c r="DH223"/>
  <c r="DI223"/>
  <c r="DG255"/>
  <c r="DF255"/>
  <c r="DI255"/>
  <c r="DJ255" s="1"/>
  <c r="DH255"/>
  <c r="DH319"/>
  <c r="DG319"/>
  <c r="DF319"/>
  <c r="DJ319" s="1"/>
  <c r="DI319"/>
  <c r="DG253"/>
  <c r="DF253"/>
  <c r="DJ253" s="1"/>
  <c r="DI253"/>
  <c r="DH253"/>
  <c r="DF291"/>
  <c r="DI291"/>
  <c r="DH291"/>
  <c r="DG291"/>
  <c r="DJ291" s="1"/>
  <c r="DH310"/>
  <c r="DG310"/>
  <c r="DJ310" s="1"/>
  <c r="DF310"/>
  <c r="DI310"/>
  <c r="DF316"/>
  <c r="DJ316" s="1"/>
  <c r="DI316"/>
  <c r="DH316"/>
  <c r="DG316"/>
  <c r="DI278"/>
  <c r="DH278"/>
  <c r="DG278"/>
  <c r="DJ278" s="1"/>
  <c r="DF278"/>
  <c r="DG249"/>
  <c r="DF249"/>
  <c r="DJ249" s="1"/>
  <c r="DI249"/>
  <c r="DH249"/>
  <c r="DI276"/>
  <c r="DH276"/>
  <c r="DG276"/>
  <c r="DF276"/>
  <c r="DJ276" s="1"/>
  <c r="DI306"/>
  <c r="DH306"/>
  <c r="DG306"/>
  <c r="DJ306" s="1"/>
  <c r="DF306"/>
  <c r="DG369"/>
  <c r="DJ369" s="1"/>
  <c r="DF369"/>
  <c r="DI369"/>
  <c r="DH369"/>
  <c r="DG405"/>
  <c r="DF405"/>
  <c r="DI405"/>
  <c r="DJ405" s="1"/>
  <c r="DH405"/>
  <c r="DZ26" i="1"/>
  <c r="DM37"/>
  <c r="AD244"/>
  <c r="Q265"/>
  <c r="Y159"/>
  <c r="AL130"/>
  <c r="U805"/>
  <c r="AH784"/>
  <c r="DG47" i="3"/>
  <c r="DJ47" s="1"/>
  <c r="DF47"/>
  <c r="DI47"/>
  <c r="DH47"/>
  <c r="DG81"/>
  <c r="DJ81" s="1"/>
  <c r="DF81"/>
  <c r="DI81"/>
  <c r="DH81"/>
  <c r="DF94"/>
  <c r="DI94"/>
  <c r="DH94"/>
  <c r="DG94"/>
  <c r="DJ94" s="1"/>
  <c r="DG41"/>
  <c r="DF41"/>
  <c r="DJ41" s="1"/>
  <c r="DI41"/>
  <c r="DH41"/>
  <c r="DG79"/>
  <c r="DF79"/>
  <c r="DI79"/>
  <c r="DJ79" s="1"/>
  <c r="DH79"/>
  <c r="DH34"/>
  <c r="DG34"/>
  <c r="DF34"/>
  <c r="DJ34" s="1"/>
  <c r="DI34"/>
  <c r="DG162"/>
  <c r="DJ162" s="1"/>
  <c r="DF162"/>
  <c r="DI162"/>
  <c r="DH162"/>
  <c r="DG200"/>
  <c r="DJ200" s="1"/>
  <c r="DF200"/>
  <c r="DH200"/>
  <c r="DI200"/>
  <c r="DH176"/>
  <c r="DG176"/>
  <c r="DJ176" s="1"/>
  <c r="DI176"/>
  <c r="DF176"/>
  <c r="DH216"/>
  <c r="DG216"/>
  <c r="DJ216" s="1"/>
  <c r="DI216"/>
  <c r="DF216"/>
  <c r="DG147"/>
  <c r="DF147"/>
  <c r="DJ147" s="1"/>
  <c r="DI147"/>
  <c r="DH147"/>
  <c r="DI168"/>
  <c r="DH168"/>
  <c r="DG168"/>
  <c r="DF168"/>
  <c r="DJ168" s="1"/>
  <c r="DF106"/>
  <c r="DJ106" s="1"/>
  <c r="DI106"/>
  <c r="DH106"/>
  <c r="DG106"/>
  <c r="DI145"/>
  <c r="DH145"/>
  <c r="DG145"/>
  <c r="DF145"/>
  <c r="DJ145" s="1"/>
  <c r="DH180"/>
  <c r="DG180"/>
  <c r="DJ180" s="1"/>
  <c r="DI180"/>
  <c r="DF180"/>
  <c r="DH212"/>
  <c r="DG212"/>
  <c r="DJ212" s="1"/>
  <c r="DI212"/>
  <c r="DF212"/>
  <c r="DG143"/>
  <c r="DF143"/>
  <c r="DJ143" s="1"/>
  <c r="DI143"/>
  <c r="DH143"/>
  <c r="DI210"/>
  <c r="DH210"/>
  <c r="DF210"/>
  <c r="DJ210" s="1"/>
  <c r="DG210"/>
  <c r="DH222"/>
  <c r="DG222"/>
  <c r="DI222"/>
  <c r="DF222"/>
  <c r="DJ222" s="1"/>
  <c r="DG240"/>
  <c r="DJ240" s="1"/>
  <c r="DH240"/>
  <c r="DF240"/>
  <c r="DI240"/>
  <c r="DH178"/>
  <c r="DG178"/>
  <c r="DJ178" s="1"/>
  <c r="DI178"/>
  <c r="DF178"/>
  <c r="DF247"/>
  <c r="DI247"/>
  <c r="DH247"/>
  <c r="DG247"/>
  <c r="DJ247" s="1"/>
  <c r="DI304"/>
  <c r="DH304"/>
  <c r="DG304"/>
  <c r="DJ304" s="1"/>
  <c r="DF304"/>
  <c r="DH326"/>
  <c r="DG326"/>
  <c r="DJ326" s="1"/>
  <c r="DF326"/>
  <c r="DI326"/>
  <c r="DH321"/>
  <c r="DG321"/>
  <c r="DF321"/>
  <c r="DI321"/>
  <c r="DJ321" s="1"/>
  <c r="DF270"/>
  <c r="DI270"/>
  <c r="DH270"/>
  <c r="DG270"/>
  <c r="DJ270" s="1"/>
  <c r="DF302"/>
  <c r="DJ302" s="1"/>
  <c r="DI302"/>
  <c r="DH302"/>
  <c r="DG302"/>
  <c r="DH314"/>
  <c r="DG314"/>
  <c r="DF314"/>
  <c r="DJ314" s="1"/>
  <c r="DI314"/>
  <c r="DI273"/>
  <c r="DJ273" s="1"/>
  <c r="DH273"/>
  <c r="DG273"/>
  <c r="DF273"/>
  <c r="DI308"/>
  <c r="DH308"/>
  <c r="DG308"/>
  <c r="DJ308" s="1"/>
  <c r="DF308"/>
  <c r="DI271"/>
  <c r="DH271"/>
  <c r="DG271"/>
  <c r="DF271"/>
  <c r="DJ271" s="1"/>
  <c r="DF298"/>
  <c r="DJ298" s="1"/>
  <c r="DI298"/>
  <c r="DH298"/>
  <c r="DG298"/>
  <c r="DG366"/>
  <c r="DJ366" s="1"/>
  <c r="DF366"/>
  <c r="DI366"/>
  <c r="DH366"/>
  <c r="DI334"/>
  <c r="DH334"/>
  <c r="DG334"/>
  <c r="DJ334" s="1"/>
  <c r="DF334"/>
  <c r="DH361"/>
  <c r="DG361"/>
  <c r="DF361"/>
  <c r="DI361"/>
  <c r="DJ361" s="1"/>
  <c r="DH389"/>
  <c r="DG389"/>
  <c r="DJ389" s="1"/>
  <c r="DF389"/>
  <c r="DI389"/>
  <c r="DH415"/>
  <c r="DG415"/>
  <c r="DJ415" s="1"/>
  <c r="DF415"/>
  <c r="DI415"/>
  <c r="DH444"/>
  <c r="DG444"/>
  <c r="DF444"/>
  <c r="DJ444" s="1"/>
  <c r="DI444"/>
  <c r="P48" i="1"/>
  <c r="ER26"/>
  <c r="DI29" i="3"/>
  <c r="DH29"/>
  <c r="DG29"/>
  <c r="DF29"/>
  <c r="DJ29" s="1"/>
  <c r="DF341"/>
  <c r="DJ341" s="1"/>
  <c r="DI341"/>
  <c r="DH341"/>
  <c r="DG341"/>
  <c r="DH413"/>
  <c r="DG413"/>
  <c r="DJ413" s="1"/>
  <c r="DF413"/>
  <c r="DI413"/>
  <c r="EI26" i="1"/>
  <c r="P47"/>
  <c r="AJ26"/>
  <c r="W37"/>
  <c r="AF350"/>
  <c r="S371"/>
  <c r="AD621"/>
  <c r="Q644"/>
  <c r="DM644"/>
  <c r="DZ621"/>
  <c r="CJ784"/>
  <c r="BA805"/>
  <c r="DG52" i="3"/>
  <c r="DJ52" s="1"/>
  <c r="DF52"/>
  <c r="DI52"/>
  <c r="DH52"/>
  <c r="DF65"/>
  <c r="DI65"/>
  <c r="DJ65" s="1"/>
  <c r="DH65"/>
  <c r="DG65"/>
  <c r="DG6"/>
  <c r="DJ6" s="1"/>
  <c r="DF6"/>
  <c r="DI6"/>
  <c r="DH6"/>
  <c r="DI124"/>
  <c r="DH124"/>
  <c r="DG124"/>
  <c r="DJ124" s="1"/>
  <c r="DF124"/>
  <c r="DF44"/>
  <c r="DI44"/>
  <c r="DH44"/>
  <c r="DG44"/>
  <c r="DJ44" s="1"/>
  <c r="DF98"/>
  <c r="DH98"/>
  <c r="DG98"/>
  <c r="DJ98" s="1"/>
  <c r="DI98"/>
  <c r="DG21"/>
  <c r="DJ21" s="1"/>
  <c r="DF21"/>
  <c r="DI21"/>
  <c r="DH21"/>
  <c r="DI122"/>
  <c r="DH122"/>
  <c r="DG122"/>
  <c r="DJ122" s="1"/>
  <c r="DF122"/>
  <c r="DG160"/>
  <c r="DJ160" s="1"/>
  <c r="DF160"/>
  <c r="DI160"/>
  <c r="DH160"/>
  <c r="DH194"/>
  <c r="DG194"/>
  <c r="DI194"/>
  <c r="DF194"/>
  <c r="DJ194" s="1"/>
  <c r="DH174"/>
  <c r="DG174"/>
  <c r="DJ174" s="1"/>
  <c r="DI174"/>
  <c r="DF174"/>
  <c r="DH140"/>
  <c r="DG140"/>
  <c r="DJ140" s="1"/>
  <c r="DF140"/>
  <c r="DI140"/>
  <c r="DG190"/>
  <c r="DF190"/>
  <c r="DJ190" s="1"/>
  <c r="DH190"/>
  <c r="DI190"/>
  <c r="DG208"/>
  <c r="DF208"/>
  <c r="DJ208" s="1"/>
  <c r="DH208"/>
  <c r="DI208"/>
  <c r="DG225"/>
  <c r="DH225"/>
  <c r="DI225"/>
  <c r="DJ225" s="1"/>
  <c r="DF225"/>
  <c r="DI266"/>
  <c r="DH266"/>
  <c r="DG266"/>
  <c r="DF266"/>
  <c r="DJ266" s="1"/>
  <c r="DH324"/>
  <c r="DG324"/>
  <c r="DF324"/>
  <c r="DJ324" s="1"/>
  <c r="DI324"/>
  <c r="DI299"/>
  <c r="DH299"/>
  <c r="DG299"/>
  <c r="DF299"/>
  <c r="DJ299" s="1"/>
  <c r="DG297"/>
  <c r="DF297"/>
  <c r="DJ297" s="1"/>
  <c r="DI297"/>
  <c r="DH297"/>
  <c r="DG449"/>
  <c r="DJ449" s="1"/>
  <c r="DF449"/>
  <c r="DI449"/>
  <c r="DH449"/>
  <c r="GK145" i="1"/>
  <c r="Q371"/>
  <c r="AD350"/>
  <c r="DQ265"/>
  <c r="ED244"/>
  <c r="EA350"/>
  <c r="DN371"/>
  <c r="GM624"/>
  <c r="DH339" i="3"/>
  <c r="DI339"/>
  <c r="DG339"/>
  <c r="DF339"/>
  <c r="DJ339" s="1"/>
  <c r="DH378"/>
  <c r="DG378"/>
  <c r="DJ378" s="1"/>
  <c r="DF378"/>
  <c r="DI378"/>
  <c r="DH439"/>
  <c r="DG439"/>
  <c r="DF439"/>
  <c r="DJ439" s="1"/>
  <c r="DI439"/>
  <c r="DF481"/>
  <c r="DG481"/>
  <c r="DI481"/>
  <c r="DJ481" s="1"/>
  <c r="DH481"/>
  <c r="DF32"/>
  <c r="DJ32" s="1"/>
  <c r="DI32"/>
  <c r="DH32"/>
  <c r="DG32"/>
  <c r="DH426"/>
  <c r="DG426"/>
  <c r="DF426"/>
  <c r="DI426"/>
  <c r="DJ426" s="1"/>
  <c r="DG1"/>
  <c r="DF1"/>
  <c r="DI1"/>
  <c r="DJ1" s="1"/>
  <c r="DH1"/>
  <c r="DG56"/>
  <c r="DJ56" s="1"/>
  <c r="DF56"/>
  <c r="DI56"/>
  <c r="DH56"/>
  <c r="DG85"/>
  <c r="DJ85" s="1"/>
  <c r="DF85"/>
  <c r="DI85"/>
  <c r="DH85"/>
  <c r="DI5"/>
  <c r="DJ5" s="1"/>
  <c r="DH5"/>
  <c r="DG5"/>
  <c r="DF5"/>
  <c r="DI108"/>
  <c r="DH108"/>
  <c r="DG108"/>
  <c r="DJ108" s="1"/>
  <c r="DF108"/>
  <c r="DH30"/>
  <c r="DG30"/>
  <c r="DF30"/>
  <c r="DJ30" s="1"/>
  <c r="DI30"/>
  <c r="DF71"/>
  <c r="DI71"/>
  <c r="DH71"/>
  <c r="DG71"/>
  <c r="DJ71" s="1"/>
  <c r="DG107"/>
  <c r="DF107"/>
  <c r="DI107"/>
  <c r="DJ107" s="1"/>
  <c r="DH107"/>
  <c r="DH100"/>
  <c r="DG100"/>
  <c r="DJ100" s="1"/>
  <c r="DF100"/>
  <c r="DI100"/>
  <c r="DG12"/>
  <c r="DJ12" s="1"/>
  <c r="DF12"/>
  <c r="DI12"/>
  <c r="DH12"/>
  <c r="DF39"/>
  <c r="DI39"/>
  <c r="DJ39" s="1"/>
  <c r="DH39"/>
  <c r="DG39"/>
  <c r="DF69"/>
  <c r="DI69"/>
  <c r="DH69"/>
  <c r="DG69"/>
  <c r="DJ69" s="1"/>
  <c r="DF96"/>
  <c r="DH96"/>
  <c r="DG96"/>
  <c r="DJ96" s="1"/>
  <c r="DI96"/>
  <c r="DG10"/>
  <c r="DJ10" s="1"/>
  <c r="DF10"/>
  <c r="DI10"/>
  <c r="DH10"/>
  <c r="DG88"/>
  <c r="DF88"/>
  <c r="DJ88" s="1"/>
  <c r="DI88"/>
  <c r="DH88"/>
  <c r="DG149"/>
  <c r="DF149"/>
  <c r="DI149"/>
  <c r="DJ149" s="1"/>
  <c r="DH149"/>
  <c r="DG166"/>
  <c r="DJ166" s="1"/>
  <c r="DF166"/>
  <c r="DI166"/>
  <c r="DH166"/>
  <c r="DG204"/>
  <c r="DJ204" s="1"/>
  <c r="DF204"/>
  <c r="DH204"/>
  <c r="DI204"/>
  <c r="DH136"/>
  <c r="DG136"/>
  <c r="DJ136" s="1"/>
  <c r="DF136"/>
  <c r="DI136"/>
  <c r="DG170"/>
  <c r="DF170"/>
  <c r="DJ170" s="1"/>
  <c r="DI170"/>
  <c r="DH170"/>
  <c r="DH243"/>
  <c r="DI243"/>
  <c r="DG243"/>
  <c r="DJ243" s="1"/>
  <c r="DF243"/>
  <c r="DH196"/>
  <c r="DG196"/>
  <c r="DJ196" s="1"/>
  <c r="DI196"/>
  <c r="DF196"/>
  <c r="DH245"/>
  <c r="DI245"/>
  <c r="DG245"/>
  <c r="DJ245" s="1"/>
  <c r="DF245"/>
  <c r="DH214"/>
  <c r="DG214"/>
  <c r="DJ214" s="1"/>
  <c r="DI214"/>
  <c r="DF214"/>
  <c r="DI134"/>
  <c r="DH134"/>
  <c r="DG134"/>
  <c r="DF134"/>
  <c r="DJ134" s="1"/>
  <c r="DI172"/>
  <c r="DH172"/>
  <c r="DF172"/>
  <c r="DJ172" s="1"/>
  <c r="DG172"/>
  <c r="DH184"/>
  <c r="DG184"/>
  <c r="DI184"/>
  <c r="DF184"/>
  <c r="DJ184" s="1"/>
  <c r="DH138"/>
  <c r="DG138"/>
  <c r="DJ138" s="1"/>
  <c r="DF138"/>
  <c r="DI138"/>
  <c r="DH207"/>
  <c r="DG207"/>
  <c r="DI207"/>
  <c r="DF207"/>
  <c r="DJ207" s="1"/>
  <c r="DG219"/>
  <c r="DF219"/>
  <c r="DJ219" s="1"/>
  <c r="DH219"/>
  <c r="DI219"/>
  <c r="DH227"/>
  <c r="DI227"/>
  <c r="DG227"/>
  <c r="DF227"/>
  <c r="DJ227" s="1"/>
  <c r="DH218"/>
  <c r="DG218"/>
  <c r="DJ218" s="1"/>
  <c r="DI218"/>
  <c r="DF218"/>
  <c r="DI258"/>
  <c r="DH258"/>
  <c r="DG258"/>
  <c r="DJ258" s="1"/>
  <c r="DF258"/>
  <c r="DF293"/>
  <c r="DI293"/>
  <c r="DH293"/>
  <c r="DG293"/>
  <c r="DJ293" s="1"/>
  <c r="DI323"/>
  <c r="DH323"/>
  <c r="DG323"/>
  <c r="DF323"/>
  <c r="DJ323" s="1"/>
  <c r="DI332"/>
  <c r="DH332"/>
  <c r="DG332"/>
  <c r="DJ332" s="1"/>
  <c r="DF332"/>
  <c r="DI318"/>
  <c r="DH318"/>
  <c r="DG318"/>
  <c r="DJ318" s="1"/>
  <c r="DF318"/>
  <c r="DI256"/>
  <c r="DH256"/>
  <c r="DG256"/>
  <c r="DJ256" s="1"/>
  <c r="DF256"/>
  <c r="DF312"/>
  <c r="DJ312" s="1"/>
  <c r="DI312"/>
  <c r="DH312"/>
  <c r="DG312"/>
  <c r="DI251"/>
  <c r="DH251"/>
  <c r="DG251"/>
  <c r="DF251"/>
  <c r="DJ251" s="1"/>
  <c r="DI260"/>
  <c r="DH260"/>
  <c r="DG260"/>
  <c r="DJ260" s="1"/>
  <c r="DF260"/>
  <c r="DI336"/>
  <c r="DG336"/>
  <c r="DJ336" s="1"/>
  <c r="DF336"/>
  <c r="DH336"/>
  <c r="DG410"/>
  <c r="DJ410" s="1"/>
  <c r="DF410"/>
  <c r="DI410"/>
  <c r="DH410"/>
  <c r="DH329"/>
  <c r="DG329"/>
  <c r="DI329"/>
  <c r="DJ329" s="1"/>
  <c r="DF329"/>
  <c r="DH364"/>
  <c r="DG364"/>
  <c r="DF364"/>
  <c r="DJ364" s="1"/>
  <c r="DI364"/>
  <c r="DH397"/>
  <c r="DG397"/>
  <c r="DF397"/>
  <c r="DJ397" s="1"/>
  <c r="DI397"/>
  <c r="DH428"/>
  <c r="DG428"/>
  <c r="DJ428" s="1"/>
  <c r="DF428"/>
  <c r="DI428"/>
  <c r="DH458"/>
  <c r="DG458"/>
  <c r="DJ458" s="1"/>
  <c r="DF458"/>
  <c r="DI458"/>
  <c r="P62" i="1"/>
  <c r="EV26"/>
  <c r="DI26" i="3"/>
  <c r="DH26"/>
  <c r="DG26"/>
  <c r="DJ26" s="1"/>
  <c r="DF26"/>
  <c r="DH346"/>
  <c r="DG346"/>
  <c r="DF346"/>
  <c r="DI346"/>
  <c r="DJ346" s="1"/>
  <c r="DH424"/>
  <c r="DG424"/>
  <c r="DF424"/>
  <c r="DJ424" s="1"/>
  <c r="DI424"/>
  <c r="DH487"/>
  <c r="DI487"/>
  <c r="DF487"/>
  <c r="DJ487" s="1"/>
  <c r="DG487"/>
  <c r="EM26" i="1"/>
  <c r="P56"/>
  <c r="DF17" i="3"/>
  <c r="DJ17" s="1"/>
  <c r="DI17"/>
  <c r="DH17"/>
  <c r="DG17"/>
  <c r="DI9"/>
  <c r="DH9"/>
  <c r="DG9"/>
  <c r="DJ9" s="1"/>
  <c r="DF9"/>
  <c r="DH352"/>
  <c r="DG352"/>
  <c r="DJ352" s="1"/>
  <c r="DF352"/>
  <c r="DI352"/>
  <c r="DH382"/>
  <c r="DG382"/>
  <c r="DF382"/>
  <c r="DJ382" s="1"/>
  <c r="DI382"/>
  <c r="DH432"/>
  <c r="DG432"/>
  <c r="DJ432" s="1"/>
  <c r="DF432"/>
  <c r="DI432"/>
  <c r="DH462"/>
  <c r="DG462"/>
  <c r="DF462"/>
  <c r="DJ462" s="1"/>
  <c r="DI462"/>
  <c r="CP29" i="1"/>
  <c r="O29" s="1"/>
  <c r="EL26"/>
  <c r="P55"/>
  <c r="DH430" i="3"/>
  <c r="DG430"/>
  <c r="DJ430" s="1"/>
  <c r="DF430"/>
  <c r="DI430"/>
  <c r="DH467"/>
  <c r="DF467"/>
  <c r="DI467"/>
  <c r="DG467"/>
  <c r="DJ467" s="1"/>
  <c r="DH482"/>
  <c r="DI482"/>
  <c r="DG482"/>
  <c r="DJ482" s="1"/>
  <c r="DF482"/>
  <c r="DG510"/>
  <c r="DJ510" s="1"/>
  <c r="DF510"/>
  <c r="DI510"/>
  <c r="DH510"/>
  <c r="DG534"/>
  <c r="DJ534" s="1"/>
  <c r="DF534"/>
  <c r="DI534"/>
  <c r="DH534"/>
  <c r="DG559"/>
  <c r="DF559"/>
  <c r="DI559"/>
  <c r="DJ559" s="1"/>
  <c r="DH559"/>
  <c r="DG576"/>
  <c r="DJ576" s="1"/>
  <c r="DF576"/>
  <c r="DI576"/>
  <c r="DH576"/>
  <c r="AQ26" i="1"/>
  <c r="F47"/>
  <c r="GK75"/>
  <c r="GM75" s="1"/>
  <c r="AE98"/>
  <c r="DH548" i="3"/>
  <c r="DG548"/>
  <c r="DJ548" s="1"/>
  <c r="DF548"/>
  <c r="DI548"/>
  <c r="DH566"/>
  <c r="DG566"/>
  <c r="DF566"/>
  <c r="DJ566" s="1"/>
  <c r="DI566"/>
  <c r="AI26" i="1"/>
  <c r="V37"/>
  <c r="CZ34"/>
  <c r="Y34" s="1"/>
  <c r="CY34"/>
  <c r="X34" s="1"/>
  <c r="AO73"/>
  <c r="F102"/>
  <c r="AO835"/>
  <c r="AE26"/>
  <c r="R37"/>
  <c r="DF74" i="3"/>
  <c r="DJ74" s="1"/>
  <c r="DI74"/>
  <c r="DH74"/>
  <c r="DG74"/>
  <c r="DH68"/>
  <c r="DG68"/>
  <c r="DJ68" s="1"/>
  <c r="DF68"/>
  <c r="DI68"/>
  <c r="DH514"/>
  <c r="DG514"/>
  <c r="DF514"/>
  <c r="DJ514" s="1"/>
  <c r="DI514"/>
  <c r="DH546"/>
  <c r="DG546"/>
  <c r="DJ546" s="1"/>
  <c r="DF546"/>
  <c r="DI546"/>
  <c r="DF583"/>
  <c r="DI583"/>
  <c r="DJ583" s="1"/>
  <c r="DH583"/>
  <c r="DG583"/>
  <c r="EL73" i="1"/>
  <c r="P116"/>
  <c r="EP159"/>
  <c r="FY130"/>
  <c r="S202"/>
  <c r="P202"/>
  <c r="CP202" s="1"/>
  <c r="O202" s="1"/>
  <c r="U202"/>
  <c r="Q202"/>
  <c r="DF37" i="3"/>
  <c r="DJ37" s="1"/>
  <c r="DI37"/>
  <c r="DH37"/>
  <c r="DG37"/>
  <c r="DF63"/>
  <c r="DJ63" s="1"/>
  <c r="DI63"/>
  <c r="DH63"/>
  <c r="DG63"/>
  <c r="DI55"/>
  <c r="DH55"/>
  <c r="DG55"/>
  <c r="DJ55" s="1"/>
  <c r="DF55"/>
  <c r="DF115"/>
  <c r="DI115"/>
  <c r="DG115"/>
  <c r="DJ115" s="1"/>
  <c r="DH115"/>
  <c r="DH584"/>
  <c r="DG584"/>
  <c r="DJ584" s="1"/>
  <c r="DF584"/>
  <c r="DI584"/>
  <c r="BC73" i="1"/>
  <c r="F114"/>
  <c r="BC835"/>
  <c r="F178"/>
  <c r="AU130"/>
  <c r="DH97" i="3"/>
  <c r="DF97"/>
  <c r="DI97"/>
  <c r="DG97"/>
  <c r="DJ97" s="1"/>
  <c r="DF144"/>
  <c r="DJ144" s="1"/>
  <c r="DI144"/>
  <c r="DH144"/>
  <c r="DG144"/>
  <c r="DF135"/>
  <c r="DI135"/>
  <c r="DJ135" s="1"/>
  <c r="DH135"/>
  <c r="DG135"/>
  <c r="DH568"/>
  <c r="DG568"/>
  <c r="DJ568" s="1"/>
  <c r="DF568"/>
  <c r="DI568"/>
  <c r="EV73" i="1"/>
  <c r="P123"/>
  <c r="EV835"/>
  <c r="EV870" s="1"/>
  <c r="F172"/>
  <c r="BB130"/>
  <c r="DF89" i="3"/>
  <c r="DJ89" s="1"/>
  <c r="DI89"/>
  <c r="DH89"/>
  <c r="DG89"/>
  <c r="DI82"/>
  <c r="DH82"/>
  <c r="DG82"/>
  <c r="DJ82" s="1"/>
  <c r="DF82"/>
  <c r="DG110"/>
  <c r="DF110"/>
  <c r="DJ110" s="1"/>
  <c r="DI110"/>
  <c r="DH110"/>
  <c r="DF133"/>
  <c r="DJ133" s="1"/>
  <c r="DI133"/>
  <c r="DH133"/>
  <c r="DG133"/>
  <c r="DG123"/>
  <c r="DJ123" s="1"/>
  <c r="DF123"/>
  <c r="DI123"/>
  <c r="DH123"/>
  <c r="AO191" i="1"/>
  <c r="F216"/>
  <c r="AE130"/>
  <c r="R159"/>
  <c r="DF220" i="3"/>
  <c r="DJ220" s="1"/>
  <c r="DI220"/>
  <c r="DG220"/>
  <c r="DH220"/>
  <c r="DF215"/>
  <c r="DI215"/>
  <c r="DG215"/>
  <c r="DJ215" s="1"/>
  <c r="DH215"/>
  <c r="BD191" i="1"/>
  <c r="F237"/>
  <c r="ET191"/>
  <c r="P225"/>
  <c r="P177"/>
  <c r="EL130"/>
  <c r="DI197" i="3"/>
  <c r="DJ197" s="1"/>
  <c r="DH197"/>
  <c r="DF197"/>
  <c r="DG197"/>
  <c r="AJ130" i="1"/>
  <c r="W159"/>
  <c r="AQ191"/>
  <c r="F222"/>
  <c r="EM244"/>
  <c r="P284"/>
  <c r="DF177" i="3"/>
  <c r="DI177"/>
  <c r="DG177"/>
  <c r="DJ177" s="1"/>
  <c r="DH177"/>
  <c r="DF173"/>
  <c r="DI173"/>
  <c r="DJ173" s="1"/>
  <c r="DG173"/>
  <c r="DH173"/>
  <c r="DF192"/>
  <c r="DI192"/>
  <c r="DG192"/>
  <c r="DJ192" s="1"/>
  <c r="DH192"/>
  <c r="AI73" i="1"/>
  <c r="V98"/>
  <c r="GA191"/>
  <c r="ER212"/>
  <c r="P278"/>
  <c r="ET244"/>
  <c r="Q306"/>
  <c r="S306"/>
  <c r="K312"/>
  <c r="P306"/>
  <c r="I312"/>
  <c r="K314"/>
  <c r="I314"/>
  <c r="EV297"/>
  <c r="P343"/>
  <c r="DF167" i="3"/>
  <c r="DJ167" s="1"/>
  <c r="DI167"/>
  <c r="DH167"/>
  <c r="DG167"/>
  <c r="DI159"/>
  <c r="DJ159" s="1"/>
  <c r="DH159"/>
  <c r="DG159"/>
  <c r="DF159"/>
  <c r="AI191" i="1"/>
  <c r="V212"/>
  <c r="EB244"/>
  <c r="DO265"/>
  <c r="AQ297"/>
  <c r="F328"/>
  <c r="P396"/>
  <c r="EV350"/>
  <c r="FX265"/>
  <c r="DH265"/>
  <c r="FW265"/>
  <c r="FZ265"/>
  <c r="DU244"/>
  <c r="GA244"/>
  <c r="ER265"/>
  <c r="DF242" i="3"/>
  <c r="DG242"/>
  <c r="DJ242" s="1"/>
  <c r="DI242"/>
  <c r="DH242"/>
  <c r="DH246"/>
  <c r="DG246"/>
  <c r="DJ246" s="1"/>
  <c r="DF246"/>
  <c r="DI246"/>
  <c r="DH272"/>
  <c r="DG272"/>
  <c r="DF272"/>
  <c r="DJ272" s="1"/>
  <c r="DI272"/>
  <c r="CY311" i="1"/>
  <c r="X311" s="1"/>
  <c r="CZ311"/>
  <c r="Y311" s="1"/>
  <c r="FY297"/>
  <c r="EP318"/>
  <c r="CU321" i="3"/>
  <c r="CX322"/>
  <c r="CW322"/>
  <c r="R418" i="1"/>
  <c r="Q418"/>
  <c r="P418"/>
  <c r="EU456"/>
  <c r="P495"/>
  <c r="CZ303"/>
  <c r="Y303" s="1"/>
  <c r="CY303"/>
  <c r="X303" s="1"/>
  <c r="DG307" i="3"/>
  <c r="DJ307" s="1"/>
  <c r="DF307"/>
  <c r="DI307"/>
  <c r="DH307"/>
  <c r="DG360"/>
  <c r="DF360"/>
  <c r="DJ360" s="1"/>
  <c r="DI360"/>
  <c r="DH360"/>
  <c r="DF351"/>
  <c r="DI351"/>
  <c r="DH351"/>
  <c r="DG351"/>
  <c r="DJ351" s="1"/>
  <c r="DI358"/>
  <c r="DH358"/>
  <c r="DG358"/>
  <c r="DF358"/>
  <c r="DJ358" s="1"/>
  <c r="AH244" i="1"/>
  <c r="U265"/>
  <c r="P384"/>
  <c r="ET350"/>
  <c r="AP403"/>
  <c r="F433"/>
  <c r="GA403"/>
  <c r="ER424"/>
  <c r="EL456"/>
  <c r="P497"/>
  <c r="DX244"/>
  <c r="DK265"/>
  <c r="DH296" i="3"/>
  <c r="DG296"/>
  <c r="DJ296" s="1"/>
  <c r="DF296"/>
  <c r="DI296"/>
  <c r="DG345"/>
  <c r="DF345"/>
  <c r="DJ345" s="1"/>
  <c r="DI345"/>
  <c r="DH345"/>
  <c r="DG333"/>
  <c r="DJ333" s="1"/>
  <c r="DI333"/>
  <c r="DH333"/>
  <c r="DF333"/>
  <c r="GM300" i="1"/>
  <c r="BC297"/>
  <c r="F334"/>
  <c r="CZ353"/>
  <c r="Y353" s="1"/>
  <c r="CY353"/>
  <c r="X353" s="1"/>
  <c r="BC350"/>
  <c r="F387"/>
  <c r="CP405"/>
  <c r="O405" s="1"/>
  <c r="AC424"/>
  <c r="CZ408"/>
  <c r="Y408" s="1"/>
  <c r="CY408"/>
  <c r="X408" s="1"/>
  <c r="CZ414"/>
  <c r="Y414" s="1"/>
  <c r="CY414"/>
  <c r="X414" s="1"/>
  <c r="CZ461"/>
  <c r="Y461" s="1"/>
  <c r="CY461"/>
  <c r="X461" s="1"/>
  <c r="CX370" i="3"/>
  <c r="CW370"/>
  <c r="P475" i="1"/>
  <c r="R475"/>
  <c r="GK475" s="1"/>
  <c r="GX475"/>
  <c r="Q475"/>
  <c r="EG456"/>
  <c r="P483"/>
  <c r="DG261" i="3"/>
  <c r="DJ261" s="1"/>
  <c r="DF261"/>
  <c r="DI261"/>
  <c r="DH261"/>
  <c r="DG394"/>
  <c r="DF394"/>
  <c r="DJ394" s="1"/>
  <c r="DI394"/>
  <c r="DH394"/>
  <c r="DF399"/>
  <c r="DJ399" s="1"/>
  <c r="DI399"/>
  <c r="DH399"/>
  <c r="DG399"/>
  <c r="DF388"/>
  <c r="DI388"/>
  <c r="DH388"/>
  <c r="DG388"/>
  <c r="DJ388" s="1"/>
  <c r="BA371" i="1"/>
  <c r="CJ350"/>
  <c r="K583"/>
  <c r="Q575"/>
  <c r="I583"/>
  <c r="P575"/>
  <c r="K585"/>
  <c r="I585"/>
  <c r="Q683"/>
  <c r="P683"/>
  <c r="EI350"/>
  <c r="P381"/>
  <c r="AZ424"/>
  <c r="CI403"/>
  <c r="DG459" i="3"/>
  <c r="DF459"/>
  <c r="DJ459" s="1"/>
  <c r="DI459"/>
  <c r="DH459"/>
  <c r="DF464"/>
  <c r="DJ464" s="1"/>
  <c r="DH464"/>
  <c r="DG464"/>
  <c r="DI464"/>
  <c r="DF453"/>
  <c r="DI453"/>
  <c r="DH453"/>
  <c r="DG453"/>
  <c r="DJ453" s="1"/>
  <c r="DF543"/>
  <c r="DJ543" s="1"/>
  <c r="DI543"/>
  <c r="DH543"/>
  <c r="DG543"/>
  <c r="DI537"/>
  <c r="DH537"/>
  <c r="DG537"/>
  <c r="DJ537" s="1"/>
  <c r="DF537"/>
  <c r="DG562"/>
  <c r="DF562"/>
  <c r="DJ562" s="1"/>
  <c r="DI562"/>
  <c r="DH562"/>
  <c r="AG350" i="1"/>
  <c r="T371"/>
  <c r="BC511"/>
  <c r="F550"/>
  <c r="AO566"/>
  <c r="F593"/>
  <c r="EU676"/>
  <c r="P715"/>
  <c r="AQ350"/>
  <c r="F381"/>
  <c r="AU456"/>
  <c r="F498"/>
  <c r="DG379" i="3"/>
  <c r="DF379"/>
  <c r="DJ379" s="1"/>
  <c r="DI379"/>
  <c r="DH379"/>
  <c r="DF384"/>
  <c r="DJ384" s="1"/>
  <c r="DI384"/>
  <c r="DH384"/>
  <c r="DG384"/>
  <c r="DF373"/>
  <c r="DI373"/>
  <c r="DH373"/>
  <c r="DG373"/>
  <c r="DJ373" s="1"/>
  <c r="CZ519" i="1"/>
  <c r="Y519" s="1"/>
  <c r="CY519"/>
  <c r="X519" s="1"/>
  <c r="CZ532"/>
  <c r="Y532" s="1"/>
  <c r="CY532"/>
  <c r="X532" s="1"/>
  <c r="DF433" i="3"/>
  <c r="DI433"/>
  <c r="DH433"/>
  <c r="DG433"/>
  <c r="DJ433" s="1"/>
  <c r="DF516"/>
  <c r="DJ516" s="1"/>
  <c r="DI516"/>
  <c r="DH516"/>
  <c r="DG516"/>
  <c r="DI509"/>
  <c r="DH509"/>
  <c r="DG509"/>
  <c r="DJ509" s="1"/>
  <c r="DF509"/>
  <c r="AJ403" i="1"/>
  <c r="W424"/>
  <c r="AG456"/>
  <c r="T479"/>
  <c r="BB456"/>
  <c r="F492"/>
  <c r="AP511"/>
  <c r="F543"/>
  <c r="EV511"/>
  <c r="P559"/>
  <c r="P598"/>
  <c r="EH566"/>
  <c r="AP621"/>
  <c r="F653"/>
  <c r="EV621"/>
  <c r="P669"/>
  <c r="P708"/>
  <c r="EH676"/>
  <c r="GA297"/>
  <c r="ER318"/>
  <c r="DF418" i="3"/>
  <c r="DI418"/>
  <c r="DH418"/>
  <c r="DG418"/>
  <c r="DJ418" s="1"/>
  <c r="DF442"/>
  <c r="DI442"/>
  <c r="DH442"/>
  <c r="DG442"/>
  <c r="DJ442" s="1"/>
  <c r="DF494"/>
  <c r="DG494"/>
  <c r="DJ494" s="1"/>
  <c r="DI494"/>
  <c r="DH494"/>
  <c r="DI498"/>
  <c r="DH498"/>
  <c r="DG498"/>
  <c r="DJ498" s="1"/>
  <c r="DF498"/>
  <c r="DF567"/>
  <c r="DI567"/>
  <c r="DH567"/>
  <c r="DG567"/>
  <c r="DJ567" s="1"/>
  <c r="U371" i="1"/>
  <c r="AH350"/>
  <c r="AI403"/>
  <c r="V424"/>
  <c r="BC566"/>
  <c r="F605"/>
  <c r="CX488" i="3"/>
  <c r="CU485"/>
  <c r="CX486"/>
  <c r="CW486"/>
  <c r="S638" i="1"/>
  <c r="R638"/>
  <c r="Q638"/>
  <c r="CV563" i="3"/>
  <c r="CX565"/>
  <c r="CU563"/>
  <c r="CX564"/>
  <c r="CW564"/>
  <c r="R746" i="1"/>
  <c r="Q746"/>
  <c r="S746"/>
  <c r="GA350"/>
  <c r="ER371"/>
  <c r="Q530"/>
  <c r="P530"/>
  <c r="V530"/>
  <c r="T530"/>
  <c r="GX530"/>
  <c r="R530"/>
  <c r="GK530" s="1"/>
  <c r="CZ524"/>
  <c r="Y524" s="1"/>
  <c r="CY524"/>
  <c r="X524" s="1"/>
  <c r="DI480" i="3"/>
  <c r="DF480"/>
  <c r="DJ480" s="1"/>
  <c r="DG480"/>
  <c r="DH480"/>
  <c r="DG474"/>
  <c r="DH474"/>
  <c r="DI474"/>
  <c r="DF474"/>
  <c r="DJ474" s="1"/>
  <c r="DF472"/>
  <c r="DG472"/>
  <c r="DJ472" s="1"/>
  <c r="DI472"/>
  <c r="DH472"/>
  <c r="DG557"/>
  <c r="DF557"/>
  <c r="DJ557" s="1"/>
  <c r="DI557"/>
  <c r="DH557"/>
  <c r="DF549"/>
  <c r="DI549"/>
  <c r="DH549"/>
  <c r="DG549"/>
  <c r="DJ549" s="1"/>
  <c r="BA589" i="1"/>
  <c r="CJ566"/>
  <c r="CJ731"/>
  <c r="BA752"/>
  <c r="AZ511"/>
  <c r="F545"/>
  <c r="GM569"/>
  <c r="EM621"/>
  <c r="P663"/>
  <c r="P651"/>
  <c r="EP621"/>
  <c r="AE731"/>
  <c r="R752"/>
  <c r="BA699"/>
  <c r="CJ676"/>
  <c r="CY792"/>
  <c r="X792" s="1"/>
  <c r="CZ792"/>
  <c r="Y792" s="1"/>
  <c r="AU566"/>
  <c r="F608"/>
  <c r="GA621"/>
  <c r="ER644"/>
  <c r="GM679"/>
  <c r="DI598" i="3"/>
  <c r="DH598"/>
  <c r="DG598"/>
  <c r="DJ598" s="1"/>
  <c r="DF598"/>
  <c r="EG731" i="1"/>
  <c r="P756"/>
  <c r="GM623"/>
  <c r="P662"/>
  <c r="EL621"/>
  <c r="P654"/>
  <c r="EI621"/>
  <c r="AI621"/>
  <c r="V644"/>
  <c r="EV731"/>
  <c r="P777"/>
  <c r="CX605" i="3"/>
  <c r="CW605"/>
  <c r="S800" i="1"/>
  <c r="R800"/>
  <c r="GK800" s="1"/>
  <c r="Q800"/>
  <c r="EV784"/>
  <c r="P830"/>
  <c r="EL784"/>
  <c r="P823"/>
  <c r="AQ566"/>
  <c r="F599"/>
  <c r="AP566"/>
  <c r="F598"/>
  <c r="GK786"/>
  <c r="DF577" i="3"/>
  <c r="DJ577" s="1"/>
  <c r="DI577"/>
  <c r="DH577"/>
  <c r="DG577"/>
  <c r="DI573"/>
  <c r="DH573"/>
  <c r="DG573"/>
  <c r="DJ573" s="1"/>
  <c r="DF573"/>
  <c r="Q793" i="1"/>
  <c r="W793"/>
  <c r="I799"/>
  <c r="U793"/>
  <c r="K801"/>
  <c r="I801"/>
  <c r="S793"/>
  <c r="K799"/>
  <c r="DF592" i="3"/>
  <c r="DJ592" s="1"/>
  <c r="DI592"/>
  <c r="DH592"/>
  <c r="DG592"/>
  <c r="DI593"/>
  <c r="DH593"/>
  <c r="DG593"/>
  <c r="DF593"/>
  <c r="DJ593" s="1"/>
  <c r="AQ784" i="1"/>
  <c r="F815"/>
  <c r="AD98"/>
  <c r="ED98"/>
  <c r="AD37"/>
  <c r="CP34"/>
  <c r="O34" s="1"/>
  <c r="GM34" s="1"/>
  <c r="GN34" s="1"/>
  <c r="GM82"/>
  <c r="GN82" s="1"/>
  <c r="U149"/>
  <c r="W198"/>
  <c r="S149"/>
  <c r="GX198"/>
  <c r="GM92"/>
  <c r="GN92" s="1"/>
  <c r="S145"/>
  <c r="T147"/>
  <c r="W202"/>
  <c r="CP260"/>
  <c r="O260" s="1"/>
  <c r="GM260" s="1"/>
  <c r="GN260" s="1"/>
  <c r="T145"/>
  <c r="GM148"/>
  <c r="GN148" s="1"/>
  <c r="CP196"/>
  <c r="O196" s="1"/>
  <c r="GM261"/>
  <c r="GN261" s="1"/>
  <c r="U306"/>
  <c r="V308"/>
  <c r="AH318"/>
  <c r="CP358"/>
  <c r="O358" s="1"/>
  <c r="CP410"/>
  <c r="O410" s="1"/>
  <c r="CP467"/>
  <c r="O467" s="1"/>
  <c r="GM210"/>
  <c r="GN210" s="1"/>
  <c r="GM251"/>
  <c r="GN251" s="1"/>
  <c r="CP368"/>
  <c r="O368" s="1"/>
  <c r="GM368" s="1"/>
  <c r="GN368" s="1"/>
  <c r="CP407"/>
  <c r="O407" s="1"/>
  <c r="GM407" s="1"/>
  <c r="GN407" s="1"/>
  <c r="CP460"/>
  <c r="O460" s="1"/>
  <c r="GM460" s="1"/>
  <c r="GN460" s="1"/>
  <c r="AC265"/>
  <c r="T306"/>
  <c r="V418"/>
  <c r="GM524"/>
  <c r="GN524" s="1"/>
  <c r="GM354"/>
  <c r="GN354" s="1"/>
  <c r="U365"/>
  <c r="DZ371" s="1"/>
  <c r="W418"/>
  <c r="T313"/>
  <c r="GM413"/>
  <c r="GN413" s="1"/>
  <c r="W365"/>
  <c r="EB371" s="1"/>
  <c r="U418"/>
  <c r="T473"/>
  <c r="CP518"/>
  <c r="O518" s="1"/>
  <c r="T519"/>
  <c r="R575"/>
  <c r="GK575" s="1"/>
  <c r="R683"/>
  <c r="W685"/>
  <c r="GM690"/>
  <c r="GN690" s="1"/>
  <c r="S579"/>
  <c r="GM584"/>
  <c r="GN584" s="1"/>
  <c r="W687"/>
  <c r="AK589"/>
  <c r="GX575"/>
  <c r="T579"/>
  <c r="P638"/>
  <c r="S689"/>
  <c r="GM696"/>
  <c r="GN696" s="1"/>
  <c r="GM742"/>
  <c r="GN742" s="1"/>
  <c r="V746"/>
  <c r="EA752" s="1"/>
  <c r="AE589"/>
  <c r="P746"/>
  <c r="GM794"/>
  <c r="GN794" s="1"/>
  <c r="S575"/>
  <c r="GM578"/>
  <c r="GN578" s="1"/>
  <c r="CP627"/>
  <c r="O627" s="1"/>
  <c r="GM627" s="1"/>
  <c r="GN627" s="1"/>
  <c r="GM637"/>
  <c r="GN637" s="1"/>
  <c r="U683"/>
  <c r="V689"/>
  <c r="V791"/>
  <c r="T800"/>
  <c r="W746"/>
  <c r="EB752" s="1"/>
  <c r="DI11" i="3"/>
  <c r="DH11"/>
  <c r="DG11"/>
  <c r="DJ11" s="1"/>
  <c r="DF11"/>
  <c r="DH15"/>
  <c r="DG15"/>
  <c r="DF15"/>
  <c r="DJ15" s="1"/>
  <c r="DI15"/>
  <c r="DH374"/>
  <c r="DG374"/>
  <c r="DJ374" s="1"/>
  <c r="DF374"/>
  <c r="DI374"/>
  <c r="DH411"/>
  <c r="DG411"/>
  <c r="DF411"/>
  <c r="DI411"/>
  <c r="DJ411" s="1"/>
  <c r="DH454"/>
  <c r="DG454"/>
  <c r="DJ454" s="1"/>
  <c r="DF454"/>
  <c r="DI454"/>
  <c r="DH495"/>
  <c r="DF495"/>
  <c r="DI495"/>
  <c r="DG495"/>
  <c r="DJ495" s="1"/>
  <c r="P46" i="1"/>
  <c r="EH26"/>
  <c r="CP77"/>
  <c r="O77" s="1"/>
  <c r="AC98"/>
  <c r="DH350" i="3"/>
  <c r="DG350"/>
  <c r="DJ350" s="1"/>
  <c r="DF350"/>
  <c r="DI350"/>
  <c r="DH391"/>
  <c r="DG391"/>
  <c r="DJ391" s="1"/>
  <c r="DF391"/>
  <c r="DI391"/>
  <c r="DH420"/>
  <c r="DG420"/>
  <c r="DF420"/>
  <c r="DJ420" s="1"/>
  <c r="DI420"/>
  <c r="DH452"/>
  <c r="DG452"/>
  <c r="DJ452" s="1"/>
  <c r="DF452"/>
  <c r="DI452"/>
  <c r="DH477"/>
  <c r="DI477"/>
  <c r="DG477"/>
  <c r="DF477"/>
  <c r="DJ477" s="1"/>
  <c r="DG508"/>
  <c r="DJ508" s="1"/>
  <c r="DF508"/>
  <c r="DI508"/>
  <c r="DH508"/>
  <c r="DG532"/>
  <c r="DJ532" s="1"/>
  <c r="DF532"/>
  <c r="DI532"/>
  <c r="DH532"/>
  <c r="DG574"/>
  <c r="DJ574" s="1"/>
  <c r="DF574"/>
  <c r="DI574"/>
  <c r="DH574"/>
  <c r="S35" i="1"/>
  <c r="Q35"/>
  <c r="EG26"/>
  <c r="P41"/>
  <c r="DF545" i="3"/>
  <c r="DI545"/>
  <c r="DJ545" s="1"/>
  <c r="DH545"/>
  <c r="DG545"/>
  <c r="DH563"/>
  <c r="DG563"/>
  <c r="DF563"/>
  <c r="DI563"/>
  <c r="DJ563" s="1"/>
  <c r="EU73" i="1"/>
  <c r="P114"/>
  <c r="EU835"/>
  <c r="CZ196"/>
  <c r="Y196" s="1"/>
  <c r="CY196"/>
  <c r="X196" s="1"/>
  <c r="DF42" i="3"/>
  <c r="DJ42" s="1"/>
  <c r="DI42"/>
  <c r="DH42"/>
  <c r="DG42"/>
  <c r="DF78"/>
  <c r="DJ78" s="1"/>
  <c r="DI78"/>
  <c r="DH78"/>
  <c r="DG78"/>
  <c r="DH70"/>
  <c r="DG70"/>
  <c r="DJ70" s="1"/>
  <c r="DF70"/>
  <c r="DI70"/>
  <c r="DG580"/>
  <c r="DF580"/>
  <c r="DJ580" s="1"/>
  <c r="DI580"/>
  <c r="DH580"/>
  <c r="DH599"/>
  <c r="DG599"/>
  <c r="DF599"/>
  <c r="DJ599" s="1"/>
  <c r="DI599"/>
  <c r="GM76" i="1"/>
  <c r="DT98"/>
  <c r="EH73"/>
  <c r="P107"/>
  <c r="EH835"/>
  <c r="EH870" s="1"/>
  <c r="Q159"/>
  <c r="AD130"/>
  <c r="BD130"/>
  <c r="F184"/>
  <c r="S200"/>
  <c r="K206"/>
  <c r="P200"/>
  <c r="I206"/>
  <c r="I208"/>
  <c r="U200"/>
  <c r="Q200"/>
  <c r="K208"/>
  <c r="DI57" i="3"/>
  <c r="DH57"/>
  <c r="DG57"/>
  <c r="DJ57" s="1"/>
  <c r="DF57"/>
  <c r="AG26" i="1"/>
  <c r="T37"/>
  <c r="AU73"/>
  <c r="F117"/>
  <c r="AU835"/>
  <c r="AQ130"/>
  <c r="F169"/>
  <c r="AD191"/>
  <c r="Q212"/>
  <c r="AF26"/>
  <c r="S37"/>
  <c r="DG101" i="3"/>
  <c r="DF101"/>
  <c r="DJ101" s="1"/>
  <c r="DI101"/>
  <c r="DH101"/>
  <c r="DH104"/>
  <c r="DG104"/>
  <c r="DI104"/>
  <c r="DF104"/>
  <c r="DJ104" s="1"/>
  <c r="DF99"/>
  <c r="DI99"/>
  <c r="DG99"/>
  <c r="DJ99" s="1"/>
  <c r="DH99"/>
  <c r="DF148"/>
  <c r="DJ148" s="1"/>
  <c r="DI148"/>
  <c r="DH148"/>
  <c r="DG148"/>
  <c r="DF137"/>
  <c r="DI137"/>
  <c r="DH137"/>
  <c r="DG137"/>
  <c r="DJ137" s="1"/>
  <c r="DH523"/>
  <c r="DG523"/>
  <c r="DF523"/>
  <c r="DJ523" s="1"/>
  <c r="DI523"/>
  <c r="DH550"/>
  <c r="DG550"/>
  <c r="DJ550" s="1"/>
  <c r="DF550"/>
  <c r="DI550"/>
  <c r="DH590"/>
  <c r="DG590"/>
  <c r="DJ590" s="1"/>
  <c r="DF590"/>
  <c r="DI590"/>
  <c r="CG73" i="1"/>
  <c r="AX98"/>
  <c r="AT130"/>
  <c r="F177"/>
  <c r="EV130"/>
  <c r="P184"/>
  <c r="DH43" i="3"/>
  <c r="DG43"/>
  <c r="DJ43" s="1"/>
  <c r="DF43"/>
  <c r="DI43"/>
  <c r="DI84"/>
  <c r="DH84"/>
  <c r="DG84"/>
  <c r="DJ84" s="1"/>
  <c r="DF84"/>
  <c r="DG125"/>
  <c r="DJ125" s="1"/>
  <c r="DF125"/>
  <c r="DI125"/>
  <c r="DH125"/>
  <c r="AH73" i="1"/>
  <c r="U98"/>
  <c r="AI130"/>
  <c r="V159"/>
  <c r="AE191"/>
  <c r="R212"/>
  <c r="EU191"/>
  <c r="P228"/>
  <c r="DF224" i="3"/>
  <c r="DJ224" s="1"/>
  <c r="DI224"/>
  <c r="DG224"/>
  <c r="DH224"/>
  <c r="DF213"/>
  <c r="DI213"/>
  <c r="DG213"/>
  <c r="DJ213" s="1"/>
  <c r="DH213"/>
  <c r="DZ73" i="1"/>
  <c r="DM98"/>
  <c r="EP191"/>
  <c r="P219"/>
  <c r="EV244"/>
  <c r="P290"/>
  <c r="DX73"/>
  <c r="DK98"/>
  <c r="CI73"/>
  <c r="AZ98"/>
  <c r="DF205" i="3"/>
  <c r="DJ205" s="1"/>
  <c r="DI205"/>
  <c r="DG205"/>
  <c r="DH205"/>
  <c r="DI199"/>
  <c r="DH199"/>
  <c r="DF199"/>
  <c r="DG199"/>
  <c r="DJ199" s="1"/>
  <c r="DY73" i="1"/>
  <c r="DL98"/>
  <c r="CZ207"/>
  <c r="Y207" s="1"/>
  <c r="CY207"/>
  <c r="X207" s="1"/>
  <c r="GM207" s="1"/>
  <c r="GN207" s="1"/>
  <c r="EG191"/>
  <c r="P216"/>
  <c r="EI244"/>
  <c r="P275"/>
  <c r="CY205"/>
  <c r="X205" s="1"/>
  <c r="AK212" s="1"/>
  <c r="CZ205"/>
  <c r="Y205" s="1"/>
  <c r="DF179" i="3"/>
  <c r="DI179"/>
  <c r="DG179"/>
  <c r="DJ179" s="1"/>
  <c r="DH179"/>
  <c r="AJ73" i="1"/>
  <c r="W98"/>
  <c r="CJ130"/>
  <c r="BA159"/>
  <c r="EV191"/>
  <c r="P237"/>
  <c r="GK250"/>
  <c r="AE265"/>
  <c r="CI244"/>
  <c r="AZ265"/>
  <c r="GK302"/>
  <c r="Q308"/>
  <c r="S308"/>
  <c r="BB297"/>
  <c r="F331"/>
  <c r="DF171" i="3"/>
  <c r="DJ171" s="1"/>
  <c r="DI171"/>
  <c r="DG171"/>
  <c r="DH171"/>
  <c r="DI161"/>
  <c r="DH161"/>
  <c r="DG161"/>
  <c r="DJ161" s="1"/>
  <c r="DF161"/>
  <c r="CJ244" i="1"/>
  <c r="BA265"/>
  <c r="CC297"/>
  <c r="AT318"/>
  <c r="AP350"/>
  <c r="F380"/>
  <c r="P437"/>
  <c r="ET403"/>
  <c r="EL244"/>
  <c r="P283"/>
  <c r="DF244" i="3"/>
  <c r="DH244"/>
  <c r="DG244"/>
  <c r="DJ244" s="1"/>
  <c r="DI244"/>
  <c r="DF250"/>
  <c r="DJ250" s="1"/>
  <c r="DI250"/>
  <c r="DH250"/>
  <c r="DG250"/>
  <c r="DH248"/>
  <c r="DG248"/>
  <c r="DJ248" s="1"/>
  <c r="DF248"/>
  <c r="DI248"/>
  <c r="DF325"/>
  <c r="DI325"/>
  <c r="DH325"/>
  <c r="DG325"/>
  <c r="DJ325" s="1"/>
  <c r="AH191" i="1"/>
  <c r="U212"/>
  <c r="DL265"/>
  <c r="DY244"/>
  <c r="EU297"/>
  <c r="P334"/>
  <c r="AF244"/>
  <c r="S265"/>
  <c r="CG297"/>
  <c r="AX318"/>
  <c r="DG309" i="3"/>
  <c r="DJ309" s="1"/>
  <c r="DF309"/>
  <c r="DI309"/>
  <c r="DH309"/>
  <c r="DF353"/>
  <c r="DI353"/>
  <c r="DH353"/>
  <c r="DG353"/>
  <c r="DJ353" s="1"/>
  <c r="AG191" i="1"/>
  <c r="T212"/>
  <c r="EA244"/>
  <c r="DN265"/>
  <c r="ET297"/>
  <c r="P331"/>
  <c r="EL350"/>
  <c r="P389"/>
  <c r="EV403"/>
  <c r="P449"/>
  <c r="F504"/>
  <c r="BD456"/>
  <c r="F275"/>
  <c r="AQ244"/>
  <c r="DG277" i="3"/>
  <c r="DJ277" s="1"/>
  <c r="DF277"/>
  <c r="DI277"/>
  <c r="DH277"/>
  <c r="DH300"/>
  <c r="DG300"/>
  <c r="DF300"/>
  <c r="DJ300" s="1"/>
  <c r="DI300"/>
  <c r="DH290"/>
  <c r="DG290"/>
  <c r="DJ290" s="1"/>
  <c r="DF290"/>
  <c r="DI290"/>
  <c r="DG337"/>
  <c r="DJ337" s="1"/>
  <c r="DH337"/>
  <c r="DF337"/>
  <c r="DI337"/>
  <c r="DI363"/>
  <c r="DH363"/>
  <c r="DG363"/>
  <c r="DF363"/>
  <c r="DJ363" s="1"/>
  <c r="CZ358" i="1"/>
  <c r="Y358" s="1"/>
  <c r="CY358"/>
  <c r="X358" s="1"/>
  <c r="CZ363"/>
  <c r="Y363" s="1"/>
  <c r="CY363"/>
  <c r="X363" s="1"/>
  <c r="GM363" s="1"/>
  <c r="GN363" s="1"/>
  <c r="AK403"/>
  <c r="X424"/>
  <c r="P420"/>
  <c r="R420"/>
  <c r="GK420" s="1"/>
  <c r="GX420"/>
  <c r="Q420"/>
  <c r="CZ422"/>
  <c r="Y422" s="1"/>
  <c r="CY422"/>
  <c r="X422" s="1"/>
  <c r="GM422" s="1"/>
  <c r="GN422" s="1"/>
  <c r="P440"/>
  <c r="EU403"/>
  <c r="CZ467"/>
  <c r="Y467" s="1"/>
  <c r="CY467"/>
  <c r="X467" s="1"/>
  <c r="CY310"/>
  <c r="X310" s="1"/>
  <c r="CZ310"/>
  <c r="Y310" s="1"/>
  <c r="DF265" i="3"/>
  <c r="DJ265" s="1"/>
  <c r="DI265"/>
  <c r="DH265"/>
  <c r="DG265"/>
  <c r="DG398"/>
  <c r="DF398"/>
  <c r="DJ398" s="1"/>
  <c r="DI398"/>
  <c r="DH398"/>
  <c r="DF390"/>
  <c r="DI390"/>
  <c r="DH390"/>
  <c r="DG390"/>
  <c r="DJ390" s="1"/>
  <c r="CJ403" i="1"/>
  <c r="BA424"/>
  <c r="BA479"/>
  <c r="CJ456"/>
  <c r="EP534"/>
  <c r="FY511"/>
  <c r="Q577"/>
  <c r="P577"/>
  <c r="K693"/>
  <c r="Q685"/>
  <c r="I693"/>
  <c r="P685"/>
  <c r="K695"/>
  <c r="I695"/>
  <c r="DI226" i="3"/>
  <c r="DF226"/>
  <c r="DH226"/>
  <c r="DG226"/>
  <c r="DJ226" s="1"/>
  <c r="FY350" i="1"/>
  <c r="EP371"/>
  <c r="F434"/>
  <c r="AQ403"/>
  <c r="CI456"/>
  <c r="AZ479"/>
  <c r="CZ522"/>
  <c r="Y522" s="1"/>
  <c r="CY522"/>
  <c r="X522" s="1"/>
  <c r="DG463" i="3"/>
  <c r="DI463"/>
  <c r="DH463"/>
  <c r="DF463"/>
  <c r="DJ463" s="1"/>
  <c r="DF455"/>
  <c r="DI455"/>
  <c r="DH455"/>
  <c r="DG455"/>
  <c r="DJ455" s="1"/>
  <c r="DF484"/>
  <c r="DJ484" s="1"/>
  <c r="DG484"/>
  <c r="DI484"/>
  <c r="DH484"/>
  <c r="DI540"/>
  <c r="DH540"/>
  <c r="DG540"/>
  <c r="DF540"/>
  <c r="DJ540" s="1"/>
  <c r="DI531"/>
  <c r="DJ531" s="1"/>
  <c r="DH531"/>
  <c r="DG531"/>
  <c r="DF531"/>
  <c r="GM406" i="1"/>
  <c r="AU511"/>
  <c r="F553"/>
  <c r="EU566"/>
  <c r="P605"/>
  <c r="AD676"/>
  <c r="Q699"/>
  <c r="EM676"/>
  <c r="P718"/>
  <c r="P434"/>
  <c r="EI403"/>
  <c r="EH456"/>
  <c r="P488"/>
  <c r="DG383" i="3"/>
  <c r="DF383"/>
  <c r="DJ383" s="1"/>
  <c r="DI383"/>
  <c r="DH383"/>
  <c r="DF375"/>
  <c r="DI375"/>
  <c r="DH375"/>
  <c r="DG375"/>
  <c r="DJ375" s="1"/>
  <c r="DF437"/>
  <c r="DJ437" s="1"/>
  <c r="DI437"/>
  <c r="DH437"/>
  <c r="DG437"/>
  <c r="DF427"/>
  <c r="DI427"/>
  <c r="DH427"/>
  <c r="DG427"/>
  <c r="DJ427" s="1"/>
  <c r="DF520"/>
  <c r="DJ520" s="1"/>
  <c r="DI520"/>
  <c r="DH520"/>
  <c r="DG520"/>
  <c r="DI511"/>
  <c r="DH511"/>
  <c r="DG511"/>
  <c r="DJ511" s="1"/>
  <c r="DF511"/>
  <c r="CG511" i="1"/>
  <c r="AX534"/>
  <c r="F614"/>
  <c r="BD566"/>
  <c r="CG621"/>
  <c r="AX644"/>
  <c r="F724"/>
  <c r="BD676"/>
  <c r="FY676"/>
  <c r="EP699"/>
  <c r="EH297"/>
  <c r="P327"/>
  <c r="AU403"/>
  <c r="F443"/>
  <c r="DF422" i="3"/>
  <c r="DJ422" s="1"/>
  <c r="DI422"/>
  <c r="DH422"/>
  <c r="DG422"/>
  <c r="DF412"/>
  <c r="DI412"/>
  <c r="DH412"/>
  <c r="DG412"/>
  <c r="DJ412" s="1"/>
  <c r="DG500"/>
  <c r="DF500"/>
  <c r="DJ500" s="1"/>
  <c r="DI500"/>
  <c r="DH500"/>
  <c r="DF501"/>
  <c r="DJ501" s="1"/>
  <c r="DI501"/>
  <c r="DH501"/>
  <c r="DG501"/>
  <c r="DI502"/>
  <c r="DH502"/>
  <c r="DG502"/>
  <c r="DF502"/>
  <c r="DJ502" s="1"/>
  <c r="DG524"/>
  <c r="DF524"/>
  <c r="DJ524" s="1"/>
  <c r="DI524"/>
  <c r="DH524"/>
  <c r="V371" i="1"/>
  <c r="AI350"/>
  <c r="BZ456"/>
  <c r="AQ479"/>
  <c r="CG479"/>
  <c r="GK625"/>
  <c r="AE644"/>
  <c r="P768"/>
  <c r="EU731"/>
  <c r="EM403"/>
  <c r="P443"/>
  <c r="DG478" i="3"/>
  <c r="DH478"/>
  <c r="DI478"/>
  <c r="DF478"/>
  <c r="DJ478" s="1"/>
  <c r="DF551"/>
  <c r="DI551"/>
  <c r="DH551"/>
  <c r="DG551"/>
  <c r="DJ551" s="1"/>
  <c r="AI731" i="1"/>
  <c r="V752"/>
  <c r="FU731"/>
  <c r="EL752"/>
  <c r="EL835" s="1"/>
  <c r="EL566"/>
  <c r="P607"/>
  <c r="AF621"/>
  <c r="S644"/>
  <c r="CY747"/>
  <c r="X747" s="1"/>
  <c r="AK752" s="1"/>
  <c r="CZ747"/>
  <c r="Y747" s="1"/>
  <c r="AL752" s="1"/>
  <c r="AF752"/>
  <c r="CP787"/>
  <c r="O787" s="1"/>
  <c r="AT566"/>
  <c r="F607"/>
  <c r="AP676"/>
  <c r="F708"/>
  <c r="CY788"/>
  <c r="X788" s="1"/>
  <c r="CZ788"/>
  <c r="Y788" s="1"/>
  <c r="AF805"/>
  <c r="AG566"/>
  <c r="T589"/>
  <c r="AJ621"/>
  <c r="W644"/>
  <c r="FV731"/>
  <c r="EM752"/>
  <c r="CP749"/>
  <c r="O749" s="1"/>
  <c r="GM749" s="1"/>
  <c r="GN749" s="1"/>
  <c r="AC752"/>
  <c r="CG731"/>
  <c r="AX752"/>
  <c r="AC621"/>
  <c r="P644"/>
  <c r="CE644"/>
  <c r="CH644"/>
  <c r="CF644"/>
  <c r="AI676"/>
  <c r="V699"/>
  <c r="AJ731"/>
  <c r="W752"/>
  <c r="CG784"/>
  <c r="AX805"/>
  <c r="EH784"/>
  <c r="P814"/>
  <c r="W456"/>
  <c r="F503"/>
  <c r="EH731"/>
  <c r="P761"/>
  <c r="DF581" i="3"/>
  <c r="DJ581" s="1"/>
  <c r="DI581"/>
  <c r="DH581"/>
  <c r="DG581"/>
  <c r="DI575"/>
  <c r="DH575"/>
  <c r="DG575"/>
  <c r="DJ575" s="1"/>
  <c r="DF575"/>
  <c r="CZ789" i="1"/>
  <c r="Y789" s="1"/>
  <c r="CY789"/>
  <c r="X789" s="1"/>
  <c r="GM789" s="1"/>
  <c r="GN789" s="1"/>
  <c r="DG591" i="3"/>
  <c r="DF591"/>
  <c r="DJ591" s="1"/>
  <c r="DI591"/>
  <c r="DH591"/>
  <c r="DF596"/>
  <c r="DJ596" s="1"/>
  <c r="DI596"/>
  <c r="DH596"/>
  <c r="DG596"/>
  <c r="DF585"/>
  <c r="DI585"/>
  <c r="DH585"/>
  <c r="DG585"/>
  <c r="DJ585" s="1"/>
  <c r="AJ784" i="1"/>
  <c r="W805"/>
  <c r="V35"/>
  <c r="EA37" s="1"/>
  <c r="T35"/>
  <c r="DY37" s="1"/>
  <c r="EC98"/>
  <c r="GM79"/>
  <c r="GN79" s="1"/>
  <c r="W147"/>
  <c r="U147"/>
  <c r="U198"/>
  <c r="AL212"/>
  <c r="GM137"/>
  <c r="GN137" s="1"/>
  <c r="S147"/>
  <c r="GX149"/>
  <c r="GM135"/>
  <c r="GN135" s="1"/>
  <c r="R200"/>
  <c r="GK200" s="1"/>
  <c r="V145"/>
  <c r="GX147"/>
  <c r="GM151"/>
  <c r="GN151" s="1"/>
  <c r="GM258"/>
  <c r="GN258" s="1"/>
  <c r="R308"/>
  <c r="GK308" s="1"/>
  <c r="CP256"/>
  <c r="O256" s="1"/>
  <c r="GM256" s="1"/>
  <c r="GN256" s="1"/>
  <c r="GM310"/>
  <c r="GN310" s="1"/>
  <c r="GM263"/>
  <c r="GN263" s="1"/>
  <c r="GM209"/>
  <c r="GN209" s="1"/>
  <c r="GM250"/>
  <c r="GN250" s="1"/>
  <c r="GM303"/>
  <c r="GN303" s="1"/>
  <c r="V306"/>
  <c r="CP362"/>
  <c r="O362" s="1"/>
  <c r="GM362" s="1"/>
  <c r="GN362" s="1"/>
  <c r="CP311"/>
  <c r="O311" s="1"/>
  <c r="GM311" s="1"/>
  <c r="GN311" s="1"/>
  <c r="AC371"/>
  <c r="W420"/>
  <c r="GX473"/>
  <c r="GB479" s="1"/>
  <c r="CP522"/>
  <c r="O522" s="1"/>
  <c r="AE479"/>
  <c r="CP461"/>
  <c r="O461" s="1"/>
  <c r="GM461" s="1"/>
  <c r="GN461" s="1"/>
  <c r="V475"/>
  <c r="EA479" s="1"/>
  <c r="S517"/>
  <c r="GM525"/>
  <c r="GN525" s="1"/>
  <c r="S365"/>
  <c r="DX371" s="1"/>
  <c r="GM415"/>
  <c r="GN415" s="1"/>
  <c r="U420"/>
  <c r="W473"/>
  <c r="T475"/>
  <c r="AD752"/>
  <c r="V517"/>
  <c r="CP568"/>
  <c r="O568" s="1"/>
  <c r="S577"/>
  <c r="S685"/>
  <c r="GX573"/>
  <c r="T577"/>
  <c r="CP678"/>
  <c r="O678" s="1"/>
  <c r="S687"/>
  <c r="CP694"/>
  <c r="O694" s="1"/>
  <c r="U573"/>
  <c r="GM639"/>
  <c r="GN639" s="1"/>
  <c r="GX683"/>
  <c r="GM738"/>
  <c r="GN738" s="1"/>
  <c r="T573"/>
  <c r="GX577"/>
  <c r="W683"/>
  <c r="R689"/>
  <c r="GK689" s="1"/>
  <c r="U746"/>
  <c r="DZ752" s="1"/>
  <c r="GM570"/>
  <c r="GN570" s="1"/>
  <c r="DH359" i="3"/>
  <c r="DG359"/>
  <c r="DF359"/>
  <c r="DJ359" s="1"/>
  <c r="DI359"/>
  <c r="DF386"/>
  <c r="DI386"/>
  <c r="DJ386" s="1"/>
  <c r="DH386"/>
  <c r="DG386"/>
  <c r="DH441"/>
  <c r="DG441"/>
  <c r="DF441"/>
  <c r="DI441"/>
  <c r="DJ441" s="1"/>
  <c r="DG490"/>
  <c r="DJ490" s="1"/>
  <c r="DH490"/>
  <c r="DI490"/>
  <c r="DF490"/>
  <c r="DF28"/>
  <c r="DJ28" s="1"/>
  <c r="DI28"/>
  <c r="DH28"/>
  <c r="DG28"/>
  <c r="DI33"/>
  <c r="DH33"/>
  <c r="DG33"/>
  <c r="DF33"/>
  <c r="DJ33" s="1"/>
  <c r="DI22"/>
  <c r="DH22"/>
  <c r="DG22"/>
  <c r="DJ22" s="1"/>
  <c r="DF22"/>
  <c r="DH387"/>
  <c r="DG387"/>
  <c r="DJ387" s="1"/>
  <c r="DF387"/>
  <c r="DI387"/>
  <c r="DH456"/>
  <c r="DG456"/>
  <c r="DJ456" s="1"/>
  <c r="DF456"/>
  <c r="DI456"/>
  <c r="DI14"/>
  <c r="DH14"/>
  <c r="DG14"/>
  <c r="DF14"/>
  <c r="DJ14" s="1"/>
  <c r="DH19"/>
  <c r="DG19"/>
  <c r="DF19"/>
  <c r="DJ19" s="1"/>
  <c r="DI19"/>
  <c r="DF371"/>
  <c r="DI371"/>
  <c r="DJ371" s="1"/>
  <c r="DH371"/>
  <c r="DG371"/>
  <c r="DF451"/>
  <c r="DI451"/>
  <c r="DJ451" s="1"/>
  <c r="DH451"/>
  <c r="DG451"/>
  <c r="DH493"/>
  <c r="DI493"/>
  <c r="DF493"/>
  <c r="DG493"/>
  <c r="DJ493" s="1"/>
  <c r="CI26" i="1"/>
  <c r="AZ37"/>
  <c r="DG485" i="3"/>
  <c r="DH485"/>
  <c r="DF485"/>
  <c r="DI485"/>
  <c r="DJ485" s="1"/>
  <c r="DH372"/>
  <c r="DG372"/>
  <c r="DJ372" s="1"/>
  <c r="DF372"/>
  <c r="DI372"/>
  <c r="DH417"/>
  <c r="DG417"/>
  <c r="DJ417" s="1"/>
  <c r="DF417"/>
  <c r="DI417"/>
  <c r="DH471"/>
  <c r="DF471"/>
  <c r="DI471"/>
  <c r="DG471"/>
  <c r="DJ471" s="1"/>
  <c r="DG506"/>
  <c r="DF506"/>
  <c r="DI506"/>
  <c r="DJ506" s="1"/>
  <c r="DH506"/>
  <c r="DG521"/>
  <c r="DF521"/>
  <c r="DI521"/>
  <c r="DJ521" s="1"/>
  <c r="DH521"/>
  <c r="DG538"/>
  <c r="DJ538" s="1"/>
  <c r="DF538"/>
  <c r="DI538"/>
  <c r="DH538"/>
  <c r="DG572"/>
  <c r="DJ572" s="1"/>
  <c r="DF572"/>
  <c r="DI572"/>
  <c r="DH572"/>
  <c r="DG597"/>
  <c r="DF597"/>
  <c r="DI597"/>
  <c r="DJ597" s="1"/>
  <c r="DH597"/>
  <c r="BC26" i="1"/>
  <c r="F53"/>
  <c r="BC870"/>
  <c r="DH503" i="3"/>
  <c r="DG503"/>
  <c r="DF503"/>
  <c r="DJ503" s="1"/>
  <c r="DI503"/>
  <c r="DG542"/>
  <c r="DF542"/>
  <c r="DJ542" s="1"/>
  <c r="DI542"/>
  <c r="DH542"/>
  <c r="DH561"/>
  <c r="DG561"/>
  <c r="DF561"/>
  <c r="DJ561" s="1"/>
  <c r="DI561"/>
  <c r="DH588"/>
  <c r="DG588"/>
  <c r="DJ588" s="1"/>
  <c r="DF588"/>
  <c r="DI588"/>
  <c r="BA37" i="1"/>
  <c r="CJ26"/>
  <c r="EM73"/>
  <c r="P117"/>
  <c r="EM835"/>
  <c r="CP195"/>
  <c r="O195" s="1"/>
  <c r="GM195" s="1"/>
  <c r="GN195" s="1"/>
  <c r="AC212"/>
  <c r="AB37"/>
  <c r="GM28"/>
  <c r="DH72" i="3"/>
  <c r="DG72"/>
  <c r="DJ72" s="1"/>
  <c r="DF72"/>
  <c r="DI72"/>
  <c r="DH594"/>
  <c r="DG594"/>
  <c r="DF594"/>
  <c r="DJ594" s="1"/>
  <c r="DI594"/>
  <c r="AH26" i="1"/>
  <c r="U37"/>
  <c r="BD73"/>
  <c r="F123"/>
  <c r="BD835"/>
  <c r="FY73"/>
  <c r="EP98"/>
  <c r="CZ85"/>
  <c r="Y85" s="1"/>
  <c r="CY85"/>
  <c r="X85" s="1"/>
  <c r="AK98" s="1"/>
  <c r="AF98"/>
  <c r="DI35" i="3"/>
  <c r="DJ35" s="1"/>
  <c r="DH35"/>
  <c r="DG35"/>
  <c r="DF35"/>
  <c r="DI60"/>
  <c r="DH60"/>
  <c r="DG60"/>
  <c r="DF60"/>
  <c r="DJ60" s="1"/>
  <c r="DI51"/>
  <c r="DJ51" s="1"/>
  <c r="DH51"/>
  <c r="DG51"/>
  <c r="DF51"/>
  <c r="DH552"/>
  <c r="DG552"/>
  <c r="DJ552" s="1"/>
  <c r="DF552"/>
  <c r="DI552"/>
  <c r="AQ73" i="1"/>
  <c r="F108"/>
  <c r="AQ835"/>
  <c r="P163"/>
  <c r="EG130"/>
  <c r="DG105" i="3"/>
  <c r="DF105"/>
  <c r="DJ105" s="1"/>
  <c r="DI105"/>
  <c r="DH105"/>
  <c r="DH93"/>
  <c r="DG93"/>
  <c r="DF93"/>
  <c r="DI93"/>
  <c r="DJ93" s="1"/>
  <c r="DF139"/>
  <c r="DI139"/>
  <c r="DH139"/>
  <c r="DG139"/>
  <c r="DJ139" s="1"/>
  <c r="DI476"/>
  <c r="DF476"/>
  <c r="DJ476" s="1"/>
  <c r="DH476"/>
  <c r="DG476"/>
  <c r="DH518"/>
  <c r="DG518"/>
  <c r="DF518"/>
  <c r="DJ518" s="1"/>
  <c r="DI518"/>
  <c r="DH579"/>
  <c r="DG579"/>
  <c r="DF579"/>
  <c r="DJ579" s="1"/>
  <c r="DI579"/>
  <c r="BB73" i="1"/>
  <c r="F111"/>
  <c r="BB835"/>
  <c r="F168"/>
  <c r="AP130"/>
  <c r="ER130"/>
  <c r="P170"/>
  <c r="DI86" i="3"/>
  <c r="DH86"/>
  <c r="DG86"/>
  <c r="DJ86" s="1"/>
  <c r="DF86"/>
  <c r="DH109"/>
  <c r="DG109"/>
  <c r="DI109"/>
  <c r="DF109"/>
  <c r="DJ109" s="1"/>
  <c r="DF127"/>
  <c r="DG127"/>
  <c r="DJ127" s="1"/>
  <c r="DI127"/>
  <c r="DH127"/>
  <c r="DH131"/>
  <c r="DG131"/>
  <c r="DF131"/>
  <c r="DJ131" s="1"/>
  <c r="DI131"/>
  <c r="DI150"/>
  <c r="DH150"/>
  <c r="DG150"/>
  <c r="DJ150" s="1"/>
  <c r="DF150"/>
  <c r="EM191" i="1"/>
  <c r="P231"/>
  <c r="EG244"/>
  <c r="P269"/>
  <c r="DF211" i="3"/>
  <c r="DI211"/>
  <c r="DJ211" s="1"/>
  <c r="DG211"/>
  <c r="DH211"/>
  <c r="EB73" i="1"/>
  <c r="DO98"/>
  <c r="U159"/>
  <c r="AH130"/>
  <c r="EL191"/>
  <c r="P230"/>
  <c r="AP73"/>
  <c r="F107"/>
  <c r="AF130"/>
  <c r="S159"/>
  <c r="DF209" i="3"/>
  <c r="DJ209" s="1"/>
  <c r="DI209"/>
  <c r="DG209"/>
  <c r="DH209"/>
  <c r="DI201"/>
  <c r="DH201"/>
  <c r="DF201"/>
  <c r="DG201"/>
  <c r="DJ201" s="1"/>
  <c r="EA73" i="1"/>
  <c r="DN98"/>
  <c r="BC191"/>
  <c r="F228"/>
  <c r="F269"/>
  <c r="AO244"/>
  <c r="DF182" i="3"/>
  <c r="DJ182" s="1"/>
  <c r="DI182"/>
  <c r="DG182"/>
  <c r="DH182"/>
  <c r="DH191"/>
  <c r="DG191"/>
  <c r="DI191"/>
  <c r="DJ191" s="1"/>
  <c r="DF191"/>
  <c r="T159" i="1"/>
  <c r="AG130"/>
  <c r="CG191"/>
  <c r="AX212"/>
  <c r="DW265"/>
  <c r="GK247"/>
  <c r="BD244"/>
  <c r="F290"/>
  <c r="GK299"/>
  <c r="GM299" s="1"/>
  <c r="AE318"/>
  <c r="DI163" i="3"/>
  <c r="DH163"/>
  <c r="DG163"/>
  <c r="DJ163" s="1"/>
  <c r="DF163"/>
  <c r="DI188"/>
  <c r="DH188"/>
  <c r="DF188"/>
  <c r="DG188"/>
  <c r="DJ188" s="1"/>
  <c r="AG244" i="1"/>
  <c r="T265"/>
  <c r="EL297"/>
  <c r="P336"/>
  <c r="P442"/>
  <c r="EL403"/>
  <c r="P274"/>
  <c r="EH244"/>
  <c r="AU244"/>
  <c r="F284"/>
  <c r="CZ305"/>
  <c r="Y305" s="1"/>
  <c r="CY305"/>
  <c r="X305" s="1"/>
  <c r="DF254" i="3"/>
  <c r="DJ254" s="1"/>
  <c r="DI254"/>
  <c r="DH254"/>
  <c r="DG254"/>
  <c r="DH252"/>
  <c r="DG252"/>
  <c r="DF252"/>
  <c r="DJ252" s="1"/>
  <c r="DI252"/>
  <c r="AJ191" i="1"/>
  <c r="W212"/>
  <c r="AI244"/>
  <c r="V265"/>
  <c r="AU297"/>
  <c r="F337"/>
  <c r="EG403"/>
  <c r="P428"/>
  <c r="DG311" i="3"/>
  <c r="DF311"/>
  <c r="DJ311" s="1"/>
  <c r="DI311"/>
  <c r="DH311"/>
  <c r="DG303"/>
  <c r="DF303"/>
  <c r="DI303"/>
  <c r="DJ303" s="1"/>
  <c r="DH303"/>
  <c r="DF357"/>
  <c r="DJ357" s="1"/>
  <c r="DI357"/>
  <c r="DH357"/>
  <c r="DG357"/>
  <c r="DF347"/>
  <c r="DI347"/>
  <c r="DH347"/>
  <c r="DG347"/>
  <c r="DJ347" s="1"/>
  <c r="DI265" i="1"/>
  <c r="DV244"/>
  <c r="EI297"/>
  <c r="P328"/>
  <c r="CI350"/>
  <c r="AZ371"/>
  <c r="BB403"/>
  <c r="F437"/>
  <c r="AT191"/>
  <c r="F230"/>
  <c r="AX265"/>
  <c r="CG244"/>
  <c r="CX233" i="3"/>
  <c r="Q313" i="1"/>
  <c r="CP313" s="1"/>
  <c r="O313" s="1"/>
  <c r="R313"/>
  <c r="GK313" s="1"/>
  <c r="W313"/>
  <c r="AJ318" s="1"/>
  <c r="V313"/>
  <c r="AI318" s="1"/>
  <c r="CY307"/>
  <c r="X307" s="1"/>
  <c r="CZ307"/>
  <c r="Y307" s="1"/>
  <c r="AC318"/>
  <c r="CP309"/>
  <c r="O309" s="1"/>
  <c r="GM309" s="1"/>
  <c r="GN309" s="1"/>
  <c r="DF289" i="3"/>
  <c r="DI289"/>
  <c r="DJ289" s="1"/>
  <c r="DH289"/>
  <c r="DG289"/>
  <c r="DH292"/>
  <c r="DG292"/>
  <c r="DJ292" s="1"/>
  <c r="DF292"/>
  <c r="DI292"/>
  <c r="DG317"/>
  <c r="DF317"/>
  <c r="DI317"/>
  <c r="DJ317" s="1"/>
  <c r="DH317"/>
  <c r="DI342"/>
  <c r="DH342"/>
  <c r="DG342"/>
  <c r="DF342"/>
  <c r="DJ342" s="1"/>
  <c r="DG340"/>
  <c r="DI340"/>
  <c r="DH340"/>
  <c r="DF340"/>
  <c r="DJ340" s="1"/>
  <c r="CZ367" i="1"/>
  <c r="Y367" s="1"/>
  <c r="CY367"/>
  <c r="X367" s="1"/>
  <c r="GM367" s="1"/>
  <c r="GN367" s="1"/>
  <c r="EG350"/>
  <c r="P375"/>
  <c r="CZ410"/>
  <c r="Y410" s="1"/>
  <c r="CY410"/>
  <c r="X410" s="1"/>
  <c r="CZ412"/>
  <c r="Y412" s="1"/>
  <c r="CY412"/>
  <c r="X412" s="1"/>
  <c r="CZ463"/>
  <c r="Y463" s="1"/>
  <c r="CY463"/>
  <c r="X463" s="1"/>
  <c r="BC456"/>
  <c r="F495"/>
  <c r="CI191"/>
  <c r="AZ212"/>
  <c r="DG257" i="3"/>
  <c r="DJ257" s="1"/>
  <c r="DF257"/>
  <c r="DI257"/>
  <c r="DH257"/>
  <c r="DH263"/>
  <c r="DG263"/>
  <c r="DF263"/>
  <c r="DJ263" s="1"/>
  <c r="DI263"/>
  <c r="DF392"/>
  <c r="DI392"/>
  <c r="DH392"/>
  <c r="DG392"/>
  <c r="DJ392" s="1"/>
  <c r="DI396"/>
  <c r="DH396"/>
  <c r="DG396"/>
  <c r="DF396"/>
  <c r="DJ396" s="1"/>
  <c r="AH456" i="1"/>
  <c r="U479"/>
  <c r="EB511"/>
  <c r="DO534"/>
  <c r="Q579"/>
  <c r="P579"/>
  <c r="CP579" s="1"/>
  <c r="O579" s="1"/>
  <c r="P614"/>
  <c r="EV566"/>
  <c r="P657"/>
  <c r="ET621"/>
  <c r="Q687"/>
  <c r="P687"/>
  <c r="ET731"/>
  <c r="P765"/>
  <c r="CG403"/>
  <c r="AX424"/>
  <c r="CZ528"/>
  <c r="Y528" s="1"/>
  <c r="CY528"/>
  <c r="X528" s="1"/>
  <c r="DI465" i="3"/>
  <c r="DG465"/>
  <c r="DF465"/>
  <c r="DJ465" s="1"/>
  <c r="DH465"/>
  <c r="DF457"/>
  <c r="DI457"/>
  <c r="DH457"/>
  <c r="DG457"/>
  <c r="DJ457" s="1"/>
  <c r="DI544"/>
  <c r="DH544"/>
  <c r="DG544"/>
  <c r="DF544"/>
  <c r="DJ544" s="1"/>
  <c r="DI533"/>
  <c r="DH533"/>
  <c r="DG533"/>
  <c r="DJ533" s="1"/>
  <c r="DF533"/>
  <c r="DI560"/>
  <c r="DH560"/>
  <c r="DG560"/>
  <c r="DJ560" s="1"/>
  <c r="DF560"/>
  <c r="AG403" i="1"/>
  <c r="T424"/>
  <c r="EV456"/>
  <c r="P504"/>
  <c r="AQ511"/>
  <c r="F544"/>
  <c r="AD566"/>
  <c r="Q589"/>
  <c r="EM566"/>
  <c r="P608"/>
  <c r="EG621"/>
  <c r="P648"/>
  <c r="EI676"/>
  <c r="P709"/>
  <c r="AX371"/>
  <c r="CG350"/>
  <c r="CZ514"/>
  <c r="Y514" s="1"/>
  <c r="DX534"/>
  <c r="CY514"/>
  <c r="X514" s="1"/>
  <c r="DF377" i="3"/>
  <c r="DI377"/>
  <c r="DH377"/>
  <c r="DG377"/>
  <c r="DJ377" s="1"/>
  <c r="DI381"/>
  <c r="DH381"/>
  <c r="DG381"/>
  <c r="DF381"/>
  <c r="DJ381" s="1"/>
  <c r="CP515" i="1"/>
  <c r="O515" s="1"/>
  <c r="GM515" s="1"/>
  <c r="GN515" s="1"/>
  <c r="CZ520"/>
  <c r="Y520" s="1"/>
  <c r="CY520"/>
  <c r="X520" s="1"/>
  <c r="GM520" s="1"/>
  <c r="GN520" s="1"/>
  <c r="CZ531"/>
  <c r="Y531" s="1"/>
  <c r="CY531"/>
  <c r="X531" s="1"/>
  <c r="GM531" s="1"/>
  <c r="GN531" s="1"/>
  <c r="DG436" i="3"/>
  <c r="DF436"/>
  <c r="DJ436" s="1"/>
  <c r="DI436"/>
  <c r="DH436"/>
  <c r="DF429"/>
  <c r="DI429"/>
  <c r="DH429"/>
  <c r="DG429"/>
  <c r="DJ429" s="1"/>
  <c r="DI434"/>
  <c r="DH434"/>
  <c r="DG434"/>
  <c r="DF434"/>
  <c r="DJ434" s="1"/>
  <c r="DI513"/>
  <c r="DH513"/>
  <c r="DG513"/>
  <c r="DJ513" s="1"/>
  <c r="DF513"/>
  <c r="AJ350" i="1"/>
  <c r="W371"/>
  <c r="FR456"/>
  <c r="EI479"/>
  <c r="FY479"/>
  <c r="BB511"/>
  <c r="F547"/>
  <c r="FY566"/>
  <c r="EP589"/>
  <c r="BB621"/>
  <c r="F657"/>
  <c r="P712"/>
  <c r="ET676"/>
  <c r="EM350"/>
  <c r="P390"/>
  <c r="DG421" i="3"/>
  <c r="DF421"/>
  <c r="DJ421" s="1"/>
  <c r="DI421"/>
  <c r="DH421"/>
  <c r="DF414"/>
  <c r="DI414"/>
  <c r="DH414"/>
  <c r="DG414"/>
  <c r="DJ414" s="1"/>
  <c r="DI419"/>
  <c r="DH419"/>
  <c r="DG419"/>
  <c r="DF419"/>
  <c r="DJ419" s="1"/>
  <c r="DI443"/>
  <c r="DH443"/>
  <c r="DG443"/>
  <c r="DF443"/>
  <c r="DJ443" s="1"/>
  <c r="DG504"/>
  <c r="DF504"/>
  <c r="DJ504" s="1"/>
  <c r="DI504"/>
  <c r="DH504"/>
  <c r="DF505"/>
  <c r="DJ505" s="1"/>
  <c r="DI505"/>
  <c r="DH505"/>
  <c r="DG505"/>
  <c r="DH491"/>
  <c r="DI491"/>
  <c r="DJ491" s="1"/>
  <c r="DF491"/>
  <c r="DG491"/>
  <c r="P550" i="1"/>
  <c r="EU511"/>
  <c r="P660"/>
  <c r="EU621"/>
  <c r="EG676"/>
  <c r="P703"/>
  <c r="AO731"/>
  <c r="F756"/>
  <c r="AU350"/>
  <c r="F390"/>
  <c r="P380"/>
  <c r="EH350"/>
  <c r="AF403"/>
  <c r="S424"/>
  <c r="CU405" i="3"/>
  <c r="CX406"/>
  <c r="CW406"/>
  <c r="CX408"/>
  <c r="Q528" i="1"/>
  <c r="DV534" s="1"/>
  <c r="R528"/>
  <c r="GK528" s="1"/>
  <c r="P528"/>
  <c r="V528"/>
  <c r="EA534" s="1"/>
  <c r="GX528"/>
  <c r="GB534" s="1"/>
  <c r="CZ523"/>
  <c r="Y523" s="1"/>
  <c r="CY523"/>
  <c r="X523" s="1"/>
  <c r="GM523" s="1"/>
  <c r="GN523" s="1"/>
  <c r="AO511"/>
  <c r="F538"/>
  <c r="DF479" i="3"/>
  <c r="DJ479" s="1"/>
  <c r="DG479"/>
  <c r="DI479"/>
  <c r="DH479"/>
  <c r="DF468"/>
  <c r="DH468"/>
  <c r="DG468"/>
  <c r="DJ468" s="1"/>
  <c r="DI468"/>
  <c r="DF554"/>
  <c r="DJ554" s="1"/>
  <c r="DI554"/>
  <c r="DH554"/>
  <c r="DG554"/>
  <c r="DI555"/>
  <c r="DH555"/>
  <c r="DG555"/>
  <c r="DF555"/>
  <c r="DJ555" s="1"/>
  <c r="FR731" i="1"/>
  <c r="EI752"/>
  <c r="GA752"/>
  <c r="AO784"/>
  <c r="F809"/>
  <c r="CF699"/>
  <c r="AC676"/>
  <c r="P699"/>
  <c r="CE699"/>
  <c r="CH699"/>
  <c r="AH566"/>
  <c r="U589"/>
  <c r="P553"/>
  <c r="EM511"/>
  <c r="AF566"/>
  <c r="S589"/>
  <c r="CZ694"/>
  <c r="Y694" s="1"/>
  <c r="CY694"/>
  <c r="X694" s="1"/>
  <c r="AK699" s="1"/>
  <c r="AU676"/>
  <c r="F718"/>
  <c r="DG600" i="3"/>
  <c r="DF600"/>
  <c r="DJ600" s="1"/>
  <c r="DI600"/>
  <c r="DH600"/>
  <c r="AI566" i="1"/>
  <c r="V589"/>
  <c r="AG621"/>
  <c r="T644"/>
  <c r="AH676"/>
  <c r="U699"/>
  <c r="AQ731"/>
  <c r="F762"/>
  <c r="P809"/>
  <c r="EG784"/>
  <c r="BB784"/>
  <c r="F818"/>
  <c r="EU784"/>
  <c r="P821"/>
  <c r="ET784"/>
  <c r="P818"/>
  <c r="GA511"/>
  <c r="ER534"/>
  <c r="CF589"/>
  <c r="AC566"/>
  <c r="P589"/>
  <c r="CE589"/>
  <c r="CH589"/>
  <c r="CI566"/>
  <c r="AZ589"/>
  <c r="AX566"/>
  <c r="F596"/>
  <c r="DI578" i="3"/>
  <c r="DH578"/>
  <c r="DG578"/>
  <c r="DF578"/>
  <c r="DJ578" s="1"/>
  <c r="DI569"/>
  <c r="DJ569" s="1"/>
  <c r="DH569"/>
  <c r="DG569"/>
  <c r="DF569"/>
  <c r="DG595"/>
  <c r="DF595"/>
  <c r="DJ595" s="1"/>
  <c r="DI595"/>
  <c r="DH595"/>
  <c r="DF587"/>
  <c r="DI587"/>
  <c r="DH587"/>
  <c r="DG587"/>
  <c r="DJ587" s="1"/>
  <c r="AZ752" i="1"/>
  <c r="CI731"/>
  <c r="AT784"/>
  <c r="F823"/>
  <c r="AG731"/>
  <c r="T752"/>
  <c r="CI784"/>
  <c r="AZ805"/>
  <c r="AU731"/>
  <c r="F771"/>
  <c r="R35"/>
  <c r="GX35"/>
  <c r="GB37" s="1"/>
  <c r="P35"/>
  <c r="AL37"/>
  <c r="W35"/>
  <c r="EB37" s="1"/>
  <c r="DV98"/>
  <c r="CP132"/>
  <c r="O132" s="1"/>
  <c r="V202"/>
  <c r="U145"/>
  <c r="V149"/>
  <c r="V200"/>
  <c r="GM201"/>
  <c r="GN201" s="1"/>
  <c r="GM257"/>
  <c r="GN257" s="1"/>
  <c r="GM307"/>
  <c r="GN307" s="1"/>
  <c r="GX308"/>
  <c r="AL265"/>
  <c r="GM315"/>
  <c r="GN315" s="1"/>
  <c r="CP305"/>
  <c r="O305" s="1"/>
  <c r="GM305" s="1"/>
  <c r="GN305" s="1"/>
  <c r="AD424"/>
  <c r="GM414"/>
  <c r="GN414" s="1"/>
  <c r="GM463"/>
  <c r="GN463" s="1"/>
  <c r="GM262"/>
  <c r="GN262" s="1"/>
  <c r="R306"/>
  <c r="GK306" s="1"/>
  <c r="CP366"/>
  <c r="O366" s="1"/>
  <c r="GM366" s="1"/>
  <c r="GN366" s="1"/>
  <c r="DU424"/>
  <c r="CP472"/>
  <c r="O472" s="1"/>
  <c r="GM472" s="1"/>
  <c r="GN472" s="1"/>
  <c r="S473"/>
  <c r="T308"/>
  <c r="CP353"/>
  <c r="O353" s="1"/>
  <c r="S420"/>
  <c r="U473"/>
  <c r="GM421"/>
  <c r="GN421" s="1"/>
  <c r="DZ534"/>
  <c r="GM359"/>
  <c r="GN359" s="1"/>
  <c r="GM419"/>
  <c r="GN419" s="1"/>
  <c r="GM466"/>
  <c r="GN466" s="1"/>
  <c r="W475"/>
  <c r="T575"/>
  <c r="GX579"/>
  <c r="GM625"/>
  <c r="GN625" s="1"/>
  <c r="T683"/>
  <c r="GX687"/>
  <c r="GM626"/>
  <c r="GN626" s="1"/>
  <c r="V577"/>
  <c r="U579"/>
  <c r="T685"/>
  <c r="GX689"/>
  <c r="W573"/>
  <c r="R579"/>
  <c r="GK579" s="1"/>
  <c r="W638"/>
  <c r="EB644" s="1"/>
  <c r="CP681"/>
  <c r="O681" s="1"/>
  <c r="GM681" s="1"/>
  <c r="GN681" s="1"/>
  <c r="V687"/>
  <c r="AF699"/>
  <c r="U575"/>
  <c r="GM581"/>
  <c r="GN581" s="1"/>
  <c r="GM635"/>
  <c r="GN635" s="1"/>
  <c r="S683"/>
  <c r="GM686"/>
  <c r="GN686" s="1"/>
  <c r="GM692"/>
  <c r="GN692" s="1"/>
  <c r="T746"/>
  <c r="DY752" s="1"/>
  <c r="AD805"/>
  <c r="AG805"/>
  <c r="AE699"/>
  <c r="CP800"/>
  <c r="O800" s="1"/>
  <c r="DH348" i="3"/>
  <c r="DG348"/>
  <c r="DJ348" s="1"/>
  <c r="DF348"/>
  <c r="DI348"/>
  <c r="DI24"/>
  <c r="DH24"/>
  <c r="DG24"/>
  <c r="DJ24" s="1"/>
  <c r="DF24"/>
  <c r="DH376"/>
  <c r="DG376"/>
  <c r="DJ376" s="1"/>
  <c r="DF376"/>
  <c r="DI376"/>
  <c r="EU26" i="1"/>
  <c r="P53"/>
  <c r="EU870"/>
  <c r="DH4" i="3"/>
  <c r="DG4"/>
  <c r="DJ4" s="1"/>
  <c r="DF4"/>
  <c r="DI4"/>
  <c r="DF13"/>
  <c r="DJ13" s="1"/>
  <c r="DI13"/>
  <c r="DH13"/>
  <c r="DG13"/>
  <c r="DI18"/>
  <c r="DH18"/>
  <c r="DG18"/>
  <c r="DF18"/>
  <c r="DJ18" s="1"/>
  <c r="DI7"/>
  <c r="DH7"/>
  <c r="DG7"/>
  <c r="DJ7" s="1"/>
  <c r="DF7"/>
  <c r="DH355"/>
  <c r="DG355"/>
  <c r="DF355"/>
  <c r="DJ355" s="1"/>
  <c r="DI355"/>
  <c r="DH393"/>
  <c r="DG393"/>
  <c r="DJ393" s="1"/>
  <c r="DF393"/>
  <c r="DI393"/>
  <c r="DH435"/>
  <c r="DG435"/>
  <c r="DF435"/>
  <c r="DJ435" s="1"/>
  <c r="DI435"/>
  <c r="DH473"/>
  <c r="DI473"/>
  <c r="DF473"/>
  <c r="DG473"/>
  <c r="DJ473" s="1"/>
  <c r="F62" i="1"/>
  <c r="BD26"/>
  <c r="BD870"/>
  <c r="P50"/>
  <c r="ET26"/>
  <c r="ET870"/>
  <c r="DI2" i="3"/>
  <c r="DH2"/>
  <c r="DG2"/>
  <c r="DJ2" s="1"/>
  <c r="DF2"/>
  <c r="DH407"/>
  <c r="DG407"/>
  <c r="DF407"/>
  <c r="DJ407" s="1"/>
  <c r="DI407"/>
  <c r="DH469"/>
  <c r="DF469"/>
  <c r="DI469"/>
  <c r="DG469"/>
  <c r="DJ469" s="1"/>
  <c r="DG497"/>
  <c r="DJ497" s="1"/>
  <c r="DF497"/>
  <c r="DI497"/>
  <c r="DH497"/>
  <c r="DG512"/>
  <c r="DJ512" s="1"/>
  <c r="DF512"/>
  <c r="DI512"/>
  <c r="DH512"/>
  <c r="DG536"/>
  <c r="DJ536" s="1"/>
  <c r="DF536"/>
  <c r="DI536"/>
  <c r="DH536"/>
  <c r="DG570"/>
  <c r="DJ570" s="1"/>
  <c r="DF570"/>
  <c r="DI570"/>
  <c r="DH570"/>
  <c r="AU26" i="1"/>
  <c r="F56"/>
  <c r="AU870"/>
  <c r="GK78"/>
  <c r="GM78" s="1"/>
  <c r="GN78" s="1"/>
  <c r="DW98"/>
  <c r="DF466" i="3"/>
  <c r="DH466"/>
  <c r="DG466"/>
  <c r="DI466"/>
  <c r="DJ466" s="1"/>
  <c r="DH556"/>
  <c r="DG556"/>
  <c r="DF556"/>
  <c r="DJ556" s="1"/>
  <c r="DI556"/>
  <c r="EI73" i="1"/>
  <c r="P108"/>
  <c r="EI835"/>
  <c r="F163"/>
  <c r="AO130"/>
  <c r="CF37"/>
  <c r="AC26"/>
  <c r="P37"/>
  <c r="CE37"/>
  <c r="CH37"/>
  <c r="DH40" i="3"/>
  <c r="DG40"/>
  <c r="DJ40" s="1"/>
  <c r="DF40"/>
  <c r="DI40"/>
  <c r="DI75"/>
  <c r="DH75"/>
  <c r="DG75"/>
  <c r="DF75"/>
  <c r="DJ75" s="1"/>
  <c r="DH66"/>
  <c r="DG66"/>
  <c r="DJ66" s="1"/>
  <c r="DF66"/>
  <c r="DI66"/>
  <c r="DG519"/>
  <c r="DF519"/>
  <c r="DJ519" s="1"/>
  <c r="DI519"/>
  <c r="DH519"/>
  <c r="DH586"/>
  <c r="DG586"/>
  <c r="DJ586" s="1"/>
  <c r="DF586"/>
  <c r="DI586"/>
  <c r="ET73" i="1"/>
  <c r="P111"/>
  <c r="ET835"/>
  <c r="Q145"/>
  <c r="P145"/>
  <c r="I155"/>
  <c r="K153"/>
  <c r="Q147"/>
  <c r="I153"/>
  <c r="P147"/>
  <c r="CP147" s="1"/>
  <c r="O147" s="1"/>
  <c r="K155"/>
  <c r="Q149"/>
  <c r="P149"/>
  <c r="CP149" s="1"/>
  <c r="O149" s="1"/>
  <c r="S198"/>
  <c r="Q198"/>
  <c r="P198"/>
  <c r="DI38" i="3"/>
  <c r="DH38"/>
  <c r="DG38"/>
  <c r="DF38"/>
  <c r="DJ38" s="1"/>
  <c r="DF59"/>
  <c r="DJ59" s="1"/>
  <c r="DI59"/>
  <c r="DH59"/>
  <c r="DG59"/>
  <c r="DI64"/>
  <c r="DH64"/>
  <c r="DG64"/>
  <c r="DF64"/>
  <c r="DJ64" s="1"/>
  <c r="DI53"/>
  <c r="DH53"/>
  <c r="DG53"/>
  <c r="DJ53" s="1"/>
  <c r="DF53"/>
  <c r="DH499"/>
  <c r="DG499"/>
  <c r="DF499"/>
  <c r="DJ499" s="1"/>
  <c r="DI499"/>
  <c r="DH541"/>
  <c r="DG541"/>
  <c r="DF541"/>
  <c r="DJ541" s="1"/>
  <c r="DI541"/>
  <c r="EG73" i="1"/>
  <c r="P102"/>
  <c r="EG835"/>
  <c r="BC130"/>
  <c r="F175"/>
  <c r="P44"/>
  <c r="EP26"/>
  <c r="DH95" i="3"/>
  <c r="DF95"/>
  <c r="DI95"/>
  <c r="DG95"/>
  <c r="DJ95" s="1"/>
  <c r="DF141"/>
  <c r="DI141"/>
  <c r="DH141"/>
  <c r="DG141"/>
  <c r="DJ141" s="1"/>
  <c r="DG515"/>
  <c r="DF515"/>
  <c r="DJ515" s="1"/>
  <c r="DI515"/>
  <c r="DH515"/>
  <c r="AT73" i="1"/>
  <c r="F116"/>
  <c r="AT835"/>
  <c r="GA73"/>
  <c r="ER98"/>
  <c r="CG130"/>
  <c r="AX159"/>
  <c r="DI90" i="3"/>
  <c r="DH90"/>
  <c r="DG90"/>
  <c r="DF90"/>
  <c r="DJ90" s="1"/>
  <c r="DI80"/>
  <c r="DH80"/>
  <c r="DG80"/>
  <c r="DJ80" s="1"/>
  <c r="DF80"/>
  <c r="DF129"/>
  <c r="DJ129" s="1"/>
  <c r="DI129"/>
  <c r="DH129"/>
  <c r="DG129"/>
  <c r="DG121"/>
  <c r="DF121"/>
  <c r="DI121"/>
  <c r="DJ121" s="1"/>
  <c r="DH121"/>
  <c r="GB73" i="1"/>
  <c r="ES98"/>
  <c r="GN194"/>
  <c r="EI191"/>
  <c r="P222"/>
  <c r="DF217" i="3"/>
  <c r="DI217"/>
  <c r="DG217"/>
  <c r="DJ217" s="1"/>
  <c r="DH217"/>
  <c r="EH191" i="1"/>
  <c r="P221"/>
  <c r="DU73"/>
  <c r="FZ98"/>
  <c r="FX98"/>
  <c r="DH98"/>
  <c r="FW98"/>
  <c r="DI203" i="3"/>
  <c r="DH203"/>
  <c r="DF203"/>
  <c r="DG203"/>
  <c r="DJ203" s="1"/>
  <c r="CJ73" i="1"/>
  <c r="BA98"/>
  <c r="AG73"/>
  <c r="T98"/>
  <c r="AU191"/>
  <c r="F231"/>
  <c r="EU244"/>
  <c r="P281"/>
  <c r="CF159"/>
  <c r="P159"/>
  <c r="CE159"/>
  <c r="CH159"/>
  <c r="AC130"/>
  <c r="DF186" i="3"/>
  <c r="DJ186" s="1"/>
  <c r="DI186"/>
  <c r="DG186"/>
  <c r="DH186"/>
  <c r="DF175"/>
  <c r="DI175"/>
  <c r="DG175"/>
  <c r="DJ175" s="1"/>
  <c r="DH175"/>
  <c r="BB191" i="1"/>
  <c r="F225"/>
  <c r="FY244"/>
  <c r="EP265"/>
  <c r="AZ130"/>
  <c r="F170"/>
  <c r="DI165" i="3"/>
  <c r="DH165"/>
  <c r="DG165"/>
  <c r="DJ165" s="1"/>
  <c r="DF165"/>
  <c r="GB244" i="1"/>
  <c r="ES265"/>
  <c r="BY297"/>
  <c r="AP318"/>
  <c r="CI318"/>
  <c r="EG297"/>
  <c r="P322"/>
  <c r="P433"/>
  <c r="EH403"/>
  <c r="DH269" i="3"/>
  <c r="DG269"/>
  <c r="DF269"/>
  <c r="DI269"/>
  <c r="DJ269" s="1"/>
  <c r="AJ244" i="1"/>
  <c r="W265"/>
  <c r="AO297"/>
  <c r="F322"/>
  <c r="EU350"/>
  <c r="P387"/>
  <c r="CX365" i="3"/>
  <c r="CX368"/>
  <c r="CV365"/>
  <c r="CX367"/>
  <c r="CU365"/>
  <c r="R473" i="1"/>
  <c r="Q473"/>
  <c r="DV479" s="1"/>
  <c r="P473"/>
  <c r="AK244"/>
  <c r="X265"/>
  <c r="CZ304"/>
  <c r="Y304" s="1"/>
  <c r="CY304"/>
  <c r="X304" s="1"/>
  <c r="DG315" i="3"/>
  <c r="DF315"/>
  <c r="DJ315" s="1"/>
  <c r="DI315"/>
  <c r="DH315"/>
  <c r="DG305"/>
  <c r="DJ305" s="1"/>
  <c r="DF305"/>
  <c r="DI305"/>
  <c r="DH305"/>
  <c r="DG356"/>
  <c r="DF356"/>
  <c r="DJ356" s="1"/>
  <c r="DI356"/>
  <c r="DH356"/>
  <c r="DF349"/>
  <c r="DI349"/>
  <c r="DH349"/>
  <c r="DG349"/>
  <c r="DJ349" s="1"/>
  <c r="DI354"/>
  <c r="DH354"/>
  <c r="DG354"/>
  <c r="DF354"/>
  <c r="DJ354" s="1"/>
  <c r="GM247" i="1"/>
  <c r="DT265"/>
  <c r="F396"/>
  <c r="BD350"/>
  <c r="F442"/>
  <c r="AT403"/>
  <c r="ET456"/>
  <c r="P492"/>
  <c r="DH294" i="3"/>
  <c r="DG294"/>
  <c r="DJ294" s="1"/>
  <c r="DF294"/>
  <c r="DI294"/>
  <c r="DG320"/>
  <c r="DF320"/>
  <c r="DJ320" s="1"/>
  <c r="DI320"/>
  <c r="DH320"/>
  <c r="DG344"/>
  <c r="DH344"/>
  <c r="DF344"/>
  <c r="DJ344" s="1"/>
  <c r="DI344"/>
  <c r="DI338"/>
  <c r="DF338"/>
  <c r="DH338"/>
  <c r="DG338"/>
  <c r="DJ338" s="1"/>
  <c r="DG331"/>
  <c r="DF331"/>
  <c r="DI331"/>
  <c r="DJ331" s="1"/>
  <c r="DH331"/>
  <c r="DF362"/>
  <c r="DI362"/>
  <c r="DH362"/>
  <c r="DG362"/>
  <c r="DJ362" s="1"/>
  <c r="CJ191" i="1"/>
  <c r="BA212"/>
  <c r="DM265"/>
  <c r="DZ244"/>
  <c r="AE371"/>
  <c r="GK352"/>
  <c r="GM352" s="1"/>
  <c r="CZ356"/>
  <c r="Y356" s="1"/>
  <c r="CY356"/>
  <c r="X356" s="1"/>
  <c r="CZ360"/>
  <c r="Y360" s="1"/>
  <c r="CY360"/>
  <c r="X360" s="1"/>
  <c r="CW274" i="3"/>
  <c r="CX275"/>
  <c r="CU273"/>
  <c r="CX274"/>
  <c r="P365" i="1"/>
  <c r="R365"/>
  <c r="GX365"/>
  <c r="GB371" s="1"/>
  <c r="Q365"/>
  <c r="DV371" s="1"/>
  <c r="AO403"/>
  <c r="F428"/>
  <c r="CZ458"/>
  <c r="Y458" s="1"/>
  <c r="AL479" s="1"/>
  <c r="CY458"/>
  <c r="X458" s="1"/>
  <c r="AK479" s="1"/>
  <c r="AF479"/>
  <c r="CZ465"/>
  <c r="Y465" s="1"/>
  <c r="CY465"/>
  <c r="X465" s="1"/>
  <c r="GM465" s="1"/>
  <c r="GN465" s="1"/>
  <c r="CZ469"/>
  <c r="Y469" s="1"/>
  <c r="CY469"/>
  <c r="X469" s="1"/>
  <c r="AP191"/>
  <c r="F221"/>
  <c r="AB265"/>
  <c r="GM246"/>
  <c r="DG259" i="3"/>
  <c r="DJ259" s="1"/>
  <c r="DF259"/>
  <c r="DI259"/>
  <c r="DH259"/>
  <c r="DH267"/>
  <c r="DG267"/>
  <c r="DF267"/>
  <c r="DJ267" s="1"/>
  <c r="DI267"/>
  <c r="DF395"/>
  <c r="DJ395" s="1"/>
  <c r="DI395"/>
  <c r="DH395"/>
  <c r="DG395"/>
  <c r="DI400"/>
  <c r="DH400"/>
  <c r="DG400"/>
  <c r="DF400"/>
  <c r="DJ400" s="1"/>
  <c r="GA456" i="1"/>
  <c r="ER479"/>
  <c r="Q517"/>
  <c r="T517"/>
  <c r="GX517"/>
  <c r="R517"/>
  <c r="GK517" s="1"/>
  <c r="P517"/>
  <c r="CP517" s="1"/>
  <c r="O517" s="1"/>
  <c r="GK522"/>
  <c r="DW534"/>
  <c r="Q573"/>
  <c r="P573"/>
  <c r="AZ644"/>
  <c r="CI621"/>
  <c r="Q689"/>
  <c r="P689"/>
  <c r="CP689" s="1"/>
  <c r="O689" s="1"/>
  <c r="P724"/>
  <c r="EV676"/>
  <c r="EM456"/>
  <c r="P498"/>
  <c r="CZ521"/>
  <c r="Y521" s="1"/>
  <c r="CY521"/>
  <c r="X521" s="1"/>
  <c r="GM521" s="1"/>
  <c r="GN521" s="1"/>
  <c r="CZ526"/>
  <c r="Y526" s="1"/>
  <c r="CY526"/>
  <c r="X526" s="1"/>
  <c r="GM526" s="1"/>
  <c r="GN526" s="1"/>
  <c r="DF460" i="3"/>
  <c r="DJ460" s="1"/>
  <c r="DI460"/>
  <c r="DH460"/>
  <c r="DG460"/>
  <c r="DI461"/>
  <c r="DH461"/>
  <c r="DG461"/>
  <c r="DF461"/>
  <c r="DJ461" s="1"/>
  <c r="DG483"/>
  <c r="DH483"/>
  <c r="DF483"/>
  <c r="DJ483" s="1"/>
  <c r="DI483"/>
  <c r="DF539"/>
  <c r="DJ539" s="1"/>
  <c r="DI539"/>
  <c r="DH539"/>
  <c r="DG539"/>
  <c r="DI535"/>
  <c r="DH535"/>
  <c r="DG535"/>
  <c r="DJ535" s="1"/>
  <c r="DF535"/>
  <c r="AI456" i="1"/>
  <c r="V479"/>
  <c r="P538"/>
  <c r="EG511"/>
  <c r="EI566"/>
  <c r="P599"/>
  <c r="AO676"/>
  <c r="F703"/>
  <c r="FY403"/>
  <c r="EP424"/>
  <c r="DF380" i="3"/>
  <c r="DJ380" s="1"/>
  <c r="DI380"/>
  <c r="DH380"/>
  <c r="DG380"/>
  <c r="DI385"/>
  <c r="DH385"/>
  <c r="DG385"/>
  <c r="DF385"/>
  <c r="DJ385" s="1"/>
  <c r="DG440"/>
  <c r="DF440"/>
  <c r="DJ440" s="1"/>
  <c r="DI440"/>
  <c r="DH440"/>
  <c r="DF431"/>
  <c r="DI431"/>
  <c r="DH431"/>
  <c r="DG431"/>
  <c r="DJ431" s="1"/>
  <c r="DI438"/>
  <c r="DH438"/>
  <c r="DG438"/>
  <c r="DF438"/>
  <c r="DJ438" s="1"/>
  <c r="DI517"/>
  <c r="DH517"/>
  <c r="DG517"/>
  <c r="DF517"/>
  <c r="DJ517" s="1"/>
  <c r="DI507"/>
  <c r="DH507"/>
  <c r="DG507"/>
  <c r="DJ507" s="1"/>
  <c r="DF507"/>
  <c r="GM459" i="1"/>
  <c r="AT511"/>
  <c r="F552"/>
  <c r="P602"/>
  <c r="ET566"/>
  <c r="F662"/>
  <c r="AT621"/>
  <c r="EL676"/>
  <c r="P717"/>
  <c r="CZ513"/>
  <c r="Y513" s="1"/>
  <c r="CY513"/>
  <c r="X513" s="1"/>
  <c r="CZ518"/>
  <c r="Y518" s="1"/>
  <c r="CY518"/>
  <c r="X518" s="1"/>
  <c r="DG425" i="3"/>
  <c r="DF425"/>
  <c r="DJ425" s="1"/>
  <c r="DI425"/>
  <c r="DH425"/>
  <c r="DF416"/>
  <c r="DI416"/>
  <c r="DH416"/>
  <c r="DG416"/>
  <c r="DJ416" s="1"/>
  <c r="DI423"/>
  <c r="DH423"/>
  <c r="DG423"/>
  <c r="DF423"/>
  <c r="DJ423" s="1"/>
  <c r="DI489"/>
  <c r="DF489"/>
  <c r="DH489"/>
  <c r="DG489"/>
  <c r="DJ489" s="1"/>
  <c r="DF492"/>
  <c r="DG492"/>
  <c r="DJ492" s="1"/>
  <c r="DI492"/>
  <c r="DH492"/>
  <c r="DI496"/>
  <c r="DH496"/>
  <c r="DG496"/>
  <c r="DJ496" s="1"/>
  <c r="DF496"/>
  <c r="DI522"/>
  <c r="DH522"/>
  <c r="DG522"/>
  <c r="DJ522" s="1"/>
  <c r="DF522"/>
  <c r="AH403" i="1"/>
  <c r="U424"/>
  <c r="Q519"/>
  <c r="K529"/>
  <c r="K527"/>
  <c r="I527"/>
  <c r="R519"/>
  <c r="GK519" s="1"/>
  <c r="P519"/>
  <c r="I529"/>
  <c r="EG566"/>
  <c r="P593"/>
  <c r="AL621"/>
  <c r="Y644"/>
  <c r="BC676"/>
  <c r="F715"/>
  <c r="EM297"/>
  <c r="P337"/>
  <c r="CZ516"/>
  <c r="Y516" s="1"/>
  <c r="CY516"/>
  <c r="X516" s="1"/>
  <c r="GM516" s="1"/>
  <c r="GN516" s="1"/>
  <c r="CZ530"/>
  <c r="Y530" s="1"/>
  <c r="CY530"/>
  <c r="X530" s="1"/>
  <c r="DF475" i="3"/>
  <c r="DJ475" s="1"/>
  <c r="DG475"/>
  <c r="DH475"/>
  <c r="DI475"/>
  <c r="DF470"/>
  <c r="DH470"/>
  <c r="DG470"/>
  <c r="DJ470" s="1"/>
  <c r="DI470"/>
  <c r="DG553"/>
  <c r="DF553"/>
  <c r="DJ553" s="1"/>
  <c r="DI553"/>
  <c r="DH553"/>
  <c r="DF558"/>
  <c r="DJ558" s="1"/>
  <c r="DI558"/>
  <c r="DH558"/>
  <c r="DG558"/>
  <c r="DF547"/>
  <c r="DI547"/>
  <c r="DH547"/>
  <c r="DG547"/>
  <c r="DJ547" s="1"/>
  <c r="GM786" i="1"/>
  <c r="AX676"/>
  <c r="F706"/>
  <c r="AJ566"/>
  <c r="W589"/>
  <c r="AH621"/>
  <c r="U644"/>
  <c r="AH731"/>
  <c r="U752"/>
  <c r="BD784"/>
  <c r="F830"/>
  <c r="P653"/>
  <c r="EH621"/>
  <c r="CI676"/>
  <c r="AZ699"/>
  <c r="AT676"/>
  <c r="F717"/>
  <c r="DF529" i="3"/>
  <c r="DI529"/>
  <c r="DH529"/>
  <c r="DG529"/>
  <c r="DJ529" s="1"/>
  <c r="GK789" i="1"/>
  <c r="AJ676"/>
  <c r="W699"/>
  <c r="BC784"/>
  <c r="F821"/>
  <c r="P600"/>
  <c r="ER566"/>
  <c r="CZ748"/>
  <c r="Y748" s="1"/>
  <c r="CY748"/>
  <c r="X748" s="1"/>
  <c r="GM748" s="1"/>
  <c r="GN748" s="1"/>
  <c r="CJ621"/>
  <c r="BA644"/>
  <c r="GA784"/>
  <c r="ER805"/>
  <c r="EP784"/>
  <c r="P812"/>
  <c r="P544"/>
  <c r="EI511"/>
  <c r="AQ676"/>
  <c r="F709"/>
  <c r="P710"/>
  <c r="ER676"/>
  <c r="CP788"/>
  <c r="O788" s="1"/>
  <c r="GM788" s="1"/>
  <c r="GN788" s="1"/>
  <c r="AC805"/>
  <c r="DI582" i="3"/>
  <c r="DH582"/>
  <c r="DG582"/>
  <c r="DF582"/>
  <c r="DJ582" s="1"/>
  <c r="DI571"/>
  <c r="DH571"/>
  <c r="DG571"/>
  <c r="DJ571" s="1"/>
  <c r="DF571"/>
  <c r="S791" i="1"/>
  <c r="T791"/>
  <c r="Q791"/>
  <c r="P791"/>
  <c r="CP791" s="1"/>
  <c r="O791" s="1"/>
  <c r="DF589" i="3"/>
  <c r="DI589"/>
  <c r="DH589"/>
  <c r="DG589"/>
  <c r="DJ589" s="1"/>
  <c r="AP731" i="1"/>
  <c r="F761"/>
  <c r="AP784"/>
  <c r="F814"/>
  <c r="AU784"/>
  <c r="F824"/>
  <c r="DV37"/>
  <c r="GM85"/>
  <c r="GN85" s="1"/>
  <c r="AK37"/>
  <c r="AL98"/>
  <c r="CP133"/>
  <c r="O133" s="1"/>
  <c r="GX200"/>
  <c r="GX145"/>
  <c r="T149"/>
  <c r="CP193"/>
  <c r="O193" s="1"/>
  <c r="T200"/>
  <c r="R202"/>
  <c r="GK202" s="1"/>
  <c r="W145"/>
  <c r="R149"/>
  <c r="GK149" s="1"/>
  <c r="T198"/>
  <c r="GM204"/>
  <c r="GN204" s="1"/>
  <c r="R147"/>
  <c r="GK147" s="1"/>
  <c r="R198"/>
  <c r="GX202"/>
  <c r="GM199"/>
  <c r="GN199" s="1"/>
  <c r="AF212"/>
  <c r="GM254"/>
  <c r="GN254" s="1"/>
  <c r="CP301"/>
  <c r="O301" s="1"/>
  <c r="GM301" s="1"/>
  <c r="GN301" s="1"/>
  <c r="GM252"/>
  <c r="GN252" s="1"/>
  <c r="GM360"/>
  <c r="GN360" s="1"/>
  <c r="GM412"/>
  <c r="GN412" s="1"/>
  <c r="GM469"/>
  <c r="GN469" s="1"/>
  <c r="GM259"/>
  <c r="GN259" s="1"/>
  <c r="GM302"/>
  <c r="GN302" s="1"/>
  <c r="AG318"/>
  <c r="P308"/>
  <c r="CP308" s="1"/>
  <c r="O308" s="1"/>
  <c r="S313"/>
  <c r="CP417"/>
  <c r="O417" s="1"/>
  <c r="GM417" s="1"/>
  <c r="GN417" s="1"/>
  <c r="S418"/>
  <c r="AC479"/>
  <c r="W308"/>
  <c r="V420"/>
  <c r="GM355"/>
  <c r="GN355" s="1"/>
  <c r="CP408"/>
  <c r="O408" s="1"/>
  <c r="GM408" s="1"/>
  <c r="GN408" s="1"/>
  <c r="T418"/>
  <c r="DY424" s="1"/>
  <c r="U475"/>
  <c r="GM532"/>
  <c r="GN532" s="1"/>
  <c r="DV644"/>
  <c r="DV752"/>
  <c r="GX313"/>
  <c r="CJ318" s="1"/>
  <c r="GM357"/>
  <c r="GN357" s="1"/>
  <c r="GM416"/>
  <c r="GN416" s="1"/>
  <c r="T365"/>
  <c r="DY371" s="1"/>
  <c r="GX418"/>
  <c r="GB424" s="1"/>
  <c r="CP458"/>
  <c r="O458" s="1"/>
  <c r="S475"/>
  <c r="AE424"/>
  <c r="T528"/>
  <c r="DY534" s="1"/>
  <c r="V575"/>
  <c r="U577"/>
  <c r="V683"/>
  <c r="U685"/>
  <c r="R577"/>
  <c r="GK577" s="1"/>
  <c r="W579"/>
  <c r="V685"/>
  <c r="U687"/>
  <c r="CP793"/>
  <c r="O793" s="1"/>
  <c r="AL589"/>
  <c r="GX519"/>
  <c r="S573"/>
  <c r="GM576"/>
  <c r="GN576" s="1"/>
  <c r="GM582"/>
  <c r="GN582" s="1"/>
  <c r="T638"/>
  <c r="DY644" s="1"/>
  <c r="R687"/>
  <c r="GK687" s="1"/>
  <c r="W689"/>
  <c r="CP734"/>
  <c r="O734" s="1"/>
  <c r="GX746"/>
  <c r="GB752" s="1"/>
  <c r="AL699"/>
  <c r="DU534"/>
  <c r="R573"/>
  <c r="W575"/>
  <c r="GM580"/>
  <c r="GN580" s="1"/>
  <c r="V638"/>
  <c r="EA644" s="1"/>
  <c r="GX685"/>
  <c r="T689"/>
  <c r="CP750"/>
  <c r="O750" s="1"/>
  <c r="GM750" s="1"/>
  <c r="GN750" s="1"/>
  <c r="CP792"/>
  <c r="O792" s="1"/>
  <c r="GM792" s="1"/>
  <c r="GN792" s="1"/>
  <c r="GM797"/>
  <c r="GN797" s="1"/>
  <c r="V800"/>
  <c r="AI805" s="1"/>
  <c r="GM802"/>
  <c r="GN802" s="1"/>
  <c r="GM803"/>
  <c r="GN803" s="1"/>
  <c r="P63" i="7" l="1"/>
  <c r="J61"/>
  <c r="J53"/>
  <c r="P55"/>
  <c r="CP35" i="1"/>
  <c r="O35" s="1"/>
  <c r="K65" i="7"/>
  <c r="X67"/>
  <c r="I14" s="1"/>
  <c r="I13" s="1"/>
  <c r="H67"/>
  <c r="O67"/>
  <c r="H70" s="1"/>
  <c r="H1076"/>
  <c r="GN352" i="1"/>
  <c r="DK371"/>
  <c r="DX350"/>
  <c r="GN75"/>
  <c r="GB511"/>
  <c r="ES534"/>
  <c r="GN299"/>
  <c r="EA456"/>
  <c r="DN479"/>
  <c r="EL69"/>
  <c r="P853"/>
  <c r="EL870"/>
  <c r="AK191"/>
  <c r="X212"/>
  <c r="EH22"/>
  <c r="EH905"/>
  <c r="P879"/>
  <c r="G16" i="2" s="1"/>
  <c r="G18" s="1"/>
  <c r="DV511" i="1"/>
  <c r="DI534"/>
  <c r="DL534"/>
  <c r="DY511"/>
  <c r="AJ297"/>
  <c r="W318"/>
  <c r="AK731"/>
  <c r="X752"/>
  <c r="EV22"/>
  <c r="P895"/>
  <c r="EV905"/>
  <c r="AK676"/>
  <c r="X699"/>
  <c r="AK73"/>
  <c r="X98"/>
  <c r="AL731"/>
  <c r="Y752"/>
  <c r="AI784"/>
  <c r="V805"/>
  <c r="DY403"/>
  <c r="DL424"/>
  <c r="AF191"/>
  <c r="S212"/>
  <c r="DN644"/>
  <c r="EA621"/>
  <c r="DU511"/>
  <c r="FX534"/>
  <c r="DH534"/>
  <c r="FW534"/>
  <c r="FZ534"/>
  <c r="GM734"/>
  <c r="AL566"/>
  <c r="Y589"/>
  <c r="AE403"/>
  <c r="R424"/>
  <c r="GM458"/>
  <c r="AB479"/>
  <c r="CZ418"/>
  <c r="Y418" s="1"/>
  <c r="CY418"/>
  <c r="X418" s="1"/>
  <c r="EC424" s="1"/>
  <c r="AG297"/>
  <c r="T318"/>
  <c r="AK26"/>
  <c r="X37"/>
  <c r="ER784"/>
  <c r="P816"/>
  <c r="F710"/>
  <c r="AZ676"/>
  <c r="U621"/>
  <c r="F666"/>
  <c r="Y621"/>
  <c r="F671"/>
  <c r="CX409" i="3"/>
  <c r="CW409"/>
  <c r="S529" i="1"/>
  <c r="Q529"/>
  <c r="V529"/>
  <c r="W529"/>
  <c r="T529"/>
  <c r="GX529"/>
  <c r="R529"/>
  <c r="GK529" s="1"/>
  <c r="U529"/>
  <c r="P529"/>
  <c r="P431"/>
  <c r="EP403"/>
  <c r="V456"/>
  <c r="F502"/>
  <c r="DW511"/>
  <c r="DJ534"/>
  <c r="GK365"/>
  <c r="DW371"/>
  <c r="DF275" i="3"/>
  <c r="DJ275" s="1"/>
  <c r="DI275"/>
  <c r="DH275"/>
  <c r="DG275"/>
  <c r="DI365"/>
  <c r="DJ365" s="1"/>
  <c r="DH365"/>
  <c r="DG365"/>
  <c r="DF365"/>
  <c r="AP297" i="1"/>
  <c r="F327"/>
  <c r="CE130"/>
  <c r="AV159"/>
  <c r="DH73"/>
  <c r="P101"/>
  <c r="F166"/>
  <c r="AX130"/>
  <c r="AT69"/>
  <c r="AT870"/>
  <c r="F853"/>
  <c r="EG69"/>
  <c r="P839"/>
  <c r="ET69"/>
  <c r="P848"/>
  <c r="CE26"/>
  <c r="AV37"/>
  <c r="EU22"/>
  <c r="P886"/>
  <c r="EU905"/>
  <c r="AE676"/>
  <c r="R699"/>
  <c r="DU403"/>
  <c r="FX424"/>
  <c r="DH424"/>
  <c r="FW424"/>
  <c r="FZ424"/>
  <c r="AZ784"/>
  <c r="F816"/>
  <c r="CH566"/>
  <c r="AY589"/>
  <c r="AW589"/>
  <c r="CF566"/>
  <c r="GA731"/>
  <c r="ER752"/>
  <c r="DN534"/>
  <c r="EA511"/>
  <c r="DG408" i="3"/>
  <c r="DF408"/>
  <c r="DJ408" s="1"/>
  <c r="DI408"/>
  <c r="DH408"/>
  <c r="S403" i="1"/>
  <c r="F439"/>
  <c r="P596"/>
  <c r="EP566"/>
  <c r="FY456"/>
  <c r="EP479"/>
  <c r="DX511"/>
  <c r="DK534"/>
  <c r="T403"/>
  <c r="F445"/>
  <c r="AX403"/>
  <c r="F431"/>
  <c r="P558"/>
  <c r="DO511"/>
  <c r="AZ191"/>
  <c r="F223"/>
  <c r="AX244"/>
  <c r="F272"/>
  <c r="DW244"/>
  <c r="DJ265"/>
  <c r="T130"/>
  <c r="F180"/>
  <c r="DO73"/>
  <c r="P122"/>
  <c r="GN28"/>
  <c r="CB37" s="1"/>
  <c r="CA37"/>
  <c r="EM69"/>
  <c r="P854"/>
  <c r="BA26"/>
  <c r="F57"/>
  <c r="F48"/>
  <c r="AZ26"/>
  <c r="AE456"/>
  <c r="R479"/>
  <c r="AL191"/>
  <c r="Y212"/>
  <c r="EA26"/>
  <c r="DN37"/>
  <c r="AX784"/>
  <c r="F812"/>
  <c r="V676"/>
  <c r="F722"/>
  <c r="AV644"/>
  <c r="CE621"/>
  <c r="GM787"/>
  <c r="AQ456"/>
  <c r="F489"/>
  <c r="P706"/>
  <c r="EP676"/>
  <c r="AX621"/>
  <c r="F651"/>
  <c r="AX511"/>
  <c r="F541"/>
  <c r="Q676"/>
  <c r="F711"/>
  <c r="CW530" i="3"/>
  <c r="S695" i="1"/>
  <c r="R695"/>
  <c r="GK695" s="1"/>
  <c r="Q695"/>
  <c r="DV699" s="1"/>
  <c r="P695"/>
  <c r="T695"/>
  <c r="GX695"/>
  <c r="V695"/>
  <c r="W695"/>
  <c r="U695"/>
  <c r="CX530" i="3"/>
  <c r="BA403" i="1"/>
  <c r="F444"/>
  <c r="P288"/>
  <c r="DN244"/>
  <c r="AX297"/>
  <c r="F325"/>
  <c r="U191"/>
  <c r="F234"/>
  <c r="AT297"/>
  <c r="F336"/>
  <c r="AE244"/>
  <c r="R265"/>
  <c r="F179"/>
  <c r="BA130"/>
  <c r="DL73"/>
  <c r="P119"/>
  <c r="DK73"/>
  <c r="P113"/>
  <c r="F182"/>
  <c r="V130"/>
  <c r="AX73"/>
  <c r="F105"/>
  <c r="Q191"/>
  <c r="F224"/>
  <c r="AU69"/>
  <c r="F854"/>
  <c r="R208"/>
  <c r="GK208" s="1"/>
  <c r="Q208"/>
  <c r="GX208"/>
  <c r="W208"/>
  <c r="U208"/>
  <c r="V208"/>
  <c r="T208"/>
  <c r="S208"/>
  <c r="P208"/>
  <c r="CW158" i="3"/>
  <c r="CX158"/>
  <c r="CY200" i="1"/>
  <c r="X200" s="1"/>
  <c r="CZ200"/>
  <c r="Y200" s="1"/>
  <c r="F171"/>
  <c r="Q130"/>
  <c r="DT73"/>
  <c r="DG98"/>
  <c r="CY35"/>
  <c r="X35" s="1"/>
  <c r="CZ35"/>
  <c r="Y35" s="1"/>
  <c r="DX37"/>
  <c r="CP746"/>
  <c r="O746" s="1"/>
  <c r="DU752"/>
  <c r="DN752"/>
  <c r="EA731"/>
  <c r="CP638"/>
  <c r="O638" s="1"/>
  <c r="DU644"/>
  <c r="AK566"/>
  <c r="X589"/>
  <c r="DZ350"/>
  <c r="DM371"/>
  <c r="CZ145"/>
  <c r="Y145" s="1"/>
  <c r="CY145"/>
  <c r="X145" s="1"/>
  <c r="AD26"/>
  <c r="Q37"/>
  <c r="CY800"/>
  <c r="X800" s="1"/>
  <c r="CZ800"/>
  <c r="Y800" s="1"/>
  <c r="BA676"/>
  <c r="F719"/>
  <c r="F448"/>
  <c r="W403"/>
  <c r="T350"/>
  <c r="F392"/>
  <c r="CP683"/>
  <c r="O683" s="1"/>
  <c r="AC403"/>
  <c r="P424"/>
  <c r="CE424"/>
  <c r="CH424"/>
  <c r="CF424"/>
  <c r="FZ244"/>
  <c r="EQ265"/>
  <c r="DO244"/>
  <c r="P289"/>
  <c r="CX229" i="3"/>
  <c r="CU229"/>
  <c r="CX230"/>
  <c r="CV229"/>
  <c r="S312" i="1"/>
  <c r="Q312"/>
  <c r="U312"/>
  <c r="P312"/>
  <c r="CP312" s="1"/>
  <c r="O312" s="1"/>
  <c r="V312"/>
  <c r="T312"/>
  <c r="W312"/>
  <c r="EB318" s="1"/>
  <c r="GX312"/>
  <c r="R312"/>
  <c r="GK312" s="1"/>
  <c r="CX232" i="3"/>
  <c r="CX231"/>
  <c r="CW230"/>
  <c r="CY202" i="1"/>
  <c r="X202" s="1"/>
  <c r="CZ202"/>
  <c r="Y202" s="1"/>
  <c r="AO69"/>
  <c r="F839"/>
  <c r="AO870"/>
  <c r="P394"/>
  <c r="DN350"/>
  <c r="BA784"/>
  <c r="F825"/>
  <c r="Q621"/>
  <c r="F656"/>
  <c r="W26"/>
  <c r="F61"/>
  <c r="F277"/>
  <c r="Q244"/>
  <c r="DP244"/>
  <c r="P291"/>
  <c r="X130"/>
  <c r="F185"/>
  <c r="AK371"/>
  <c r="DZ479"/>
  <c r="CP687"/>
  <c r="O687" s="1"/>
  <c r="GM694"/>
  <c r="GN694" s="1"/>
  <c r="EB479"/>
  <c r="AB318"/>
  <c r="EG870"/>
  <c r="GM518"/>
  <c r="GN518" s="1"/>
  <c r="AD318"/>
  <c r="GM205"/>
  <c r="GN205" s="1"/>
  <c r="AE805"/>
  <c r="AB644"/>
  <c r="CP575"/>
  <c r="O575" s="1"/>
  <c r="DV424"/>
  <c r="DU37"/>
  <c r="GM747"/>
  <c r="GN747" s="1"/>
  <c r="DX424"/>
  <c r="GM513"/>
  <c r="GK573"/>
  <c r="GB731"/>
  <c r="ES752"/>
  <c r="DY621"/>
  <c r="DL644"/>
  <c r="CY475"/>
  <c r="X475" s="1"/>
  <c r="CZ475"/>
  <c r="Y475" s="1"/>
  <c r="DI644"/>
  <c r="DV621"/>
  <c r="CF479"/>
  <c r="AC456"/>
  <c r="P479"/>
  <c r="CE479"/>
  <c r="CH479"/>
  <c r="DV26"/>
  <c r="DI37"/>
  <c r="GN786"/>
  <c r="CU401" i="3"/>
  <c r="CW402"/>
  <c r="CX404"/>
  <c r="CX403"/>
  <c r="U527" i="1"/>
  <c r="AH534" s="1"/>
  <c r="S527"/>
  <c r="Q527"/>
  <c r="T527"/>
  <c r="AG534" s="1"/>
  <c r="GX527"/>
  <c r="CJ534" s="1"/>
  <c r="V527"/>
  <c r="AI534" s="1"/>
  <c r="CX401" i="3"/>
  <c r="W527" i="1"/>
  <c r="AJ534" s="1"/>
  <c r="R527"/>
  <c r="GK527" s="1"/>
  <c r="P527"/>
  <c r="CP527" s="1"/>
  <c r="O527" s="1"/>
  <c r="CX402" i="3"/>
  <c r="CV401"/>
  <c r="U403" i="1"/>
  <c r="F446"/>
  <c r="ER456"/>
  <c r="P490"/>
  <c r="AL456"/>
  <c r="Y479"/>
  <c r="GB350"/>
  <c r="ES371"/>
  <c r="R371"/>
  <c r="AE350"/>
  <c r="FS265"/>
  <c r="GN247"/>
  <c r="FT265" s="1"/>
  <c r="X244"/>
  <c r="F291"/>
  <c r="GK473"/>
  <c r="DW479"/>
  <c r="DI368" i="3"/>
  <c r="DH368"/>
  <c r="DG368"/>
  <c r="DF368"/>
  <c r="DJ368" s="1"/>
  <c r="CI297" i="1"/>
  <c r="AZ318"/>
  <c r="CH130"/>
  <c r="AY159"/>
  <c r="T73"/>
  <c r="F119"/>
  <c r="FW73"/>
  <c r="EN98"/>
  <c r="CP198"/>
  <c r="O198" s="1"/>
  <c r="CH26"/>
  <c r="AY37"/>
  <c r="AW37"/>
  <c r="CF26"/>
  <c r="AU22"/>
  <c r="F889"/>
  <c r="AU905"/>
  <c r="DY731"/>
  <c r="DL752"/>
  <c r="DO37"/>
  <c r="EB26"/>
  <c r="GB26"/>
  <c r="ES37"/>
  <c r="AZ731"/>
  <c r="F763"/>
  <c r="T621"/>
  <c r="F665"/>
  <c r="S566"/>
  <c r="F604"/>
  <c r="U566"/>
  <c r="F611"/>
  <c r="F702"/>
  <c r="P676"/>
  <c r="W350"/>
  <c r="F395"/>
  <c r="F378"/>
  <c r="AX350"/>
  <c r="AC297"/>
  <c r="CE318"/>
  <c r="P318"/>
  <c r="CH318"/>
  <c r="CF318"/>
  <c r="V244"/>
  <c r="F288"/>
  <c r="AE297"/>
  <c r="R318"/>
  <c r="F174"/>
  <c r="S130"/>
  <c r="F181"/>
  <c r="U130"/>
  <c r="AQ69"/>
  <c r="F845"/>
  <c r="BD69"/>
  <c r="F860"/>
  <c r="DZ731"/>
  <c r="DM752"/>
  <c r="AB589"/>
  <c r="GM568"/>
  <c r="CY365"/>
  <c r="X365" s="1"/>
  <c r="CZ365"/>
  <c r="Y365" s="1"/>
  <c r="GB456"/>
  <c r="ES479"/>
  <c r="DL37"/>
  <c r="DY26"/>
  <c r="AY644"/>
  <c r="CH621"/>
  <c r="AX731"/>
  <c r="F759"/>
  <c r="EM731"/>
  <c r="P771"/>
  <c r="F610"/>
  <c r="T566"/>
  <c r="V731"/>
  <c r="F775"/>
  <c r="CG456"/>
  <c r="AX479"/>
  <c r="V350"/>
  <c r="F394"/>
  <c r="CV525" i="3"/>
  <c r="CX527"/>
  <c r="CU525"/>
  <c r="CX526"/>
  <c r="CW526"/>
  <c r="Q693" i="1"/>
  <c r="P693"/>
  <c r="DU699" s="1"/>
  <c r="U693"/>
  <c r="CX528" i="3"/>
  <c r="R693" i="1"/>
  <c r="GK693" s="1"/>
  <c r="S693"/>
  <c r="DX699" s="1"/>
  <c r="GX693"/>
  <c r="V693"/>
  <c r="EA699" s="1"/>
  <c r="W693"/>
  <c r="T693"/>
  <c r="CX525" i="3"/>
  <c r="BA456" i="1"/>
  <c r="F499"/>
  <c r="DL244"/>
  <c r="P286"/>
  <c r="F58"/>
  <c r="T26"/>
  <c r="AE566"/>
  <c r="R589"/>
  <c r="CZ689"/>
  <c r="Y689" s="1"/>
  <c r="CY689"/>
  <c r="X689" s="1"/>
  <c r="CZ579"/>
  <c r="Y579" s="1"/>
  <c r="CY579"/>
  <c r="X579" s="1"/>
  <c r="GK683"/>
  <c r="DW699"/>
  <c r="DO371"/>
  <c r="EB350"/>
  <c r="CH265"/>
  <c r="CF265"/>
  <c r="AC244"/>
  <c r="P265"/>
  <c r="CE265"/>
  <c r="CA644"/>
  <c r="GN623"/>
  <c r="CB644" s="1"/>
  <c r="GN679"/>
  <c r="GN569"/>
  <c r="BA731"/>
  <c r="F772"/>
  <c r="P382"/>
  <c r="ER350"/>
  <c r="DW752"/>
  <c r="GK746"/>
  <c r="DI565" i="3"/>
  <c r="DH565"/>
  <c r="DG565"/>
  <c r="DF565"/>
  <c r="DJ565" s="1"/>
  <c r="CY638" i="1"/>
  <c r="X638" s="1"/>
  <c r="EC644" s="1"/>
  <c r="CZ638"/>
  <c r="Y638" s="1"/>
  <c r="ED644" s="1"/>
  <c r="DX644"/>
  <c r="DG488" i="3"/>
  <c r="DH488"/>
  <c r="DI488"/>
  <c r="DF488"/>
  <c r="DJ488" s="1"/>
  <c r="AZ403" i="1"/>
  <c r="F435"/>
  <c r="DK244"/>
  <c r="P280"/>
  <c r="ER403"/>
  <c r="P435"/>
  <c r="DF322" i="3"/>
  <c r="DI322"/>
  <c r="DH322"/>
  <c r="DG322"/>
  <c r="DJ322" s="1"/>
  <c r="FX244" i="1"/>
  <c r="EO265"/>
  <c r="CZ306"/>
  <c r="Y306" s="1"/>
  <c r="CY306"/>
  <c r="X306" s="1"/>
  <c r="ER191"/>
  <c r="P223"/>
  <c r="W130"/>
  <c r="F183"/>
  <c r="R130"/>
  <c r="F173"/>
  <c r="AE73"/>
  <c r="R98"/>
  <c r="GM29"/>
  <c r="DT37"/>
  <c r="P292"/>
  <c r="DQ244"/>
  <c r="DM621"/>
  <c r="P666"/>
  <c r="F186"/>
  <c r="Y130"/>
  <c r="EP731"/>
  <c r="P759"/>
  <c r="ES621"/>
  <c r="P664"/>
  <c r="GM800"/>
  <c r="GN800" s="1"/>
  <c r="DY699"/>
  <c r="EC534"/>
  <c r="AK805"/>
  <c r="EB424"/>
  <c r="GM358"/>
  <c r="GN358" s="1"/>
  <c r="CP475"/>
  <c r="O475" s="1"/>
  <c r="GM475" s="1"/>
  <c r="GN475" s="1"/>
  <c r="CP418"/>
  <c r="O418" s="1"/>
  <c r="GM202"/>
  <c r="GN202" s="1"/>
  <c r="CZ573"/>
  <c r="Y573" s="1"/>
  <c r="CY573"/>
  <c r="X573" s="1"/>
  <c r="DL371"/>
  <c r="DY350"/>
  <c r="CZ313"/>
  <c r="Y313" s="1"/>
  <c r="AL318" s="1"/>
  <c r="CY313"/>
  <c r="X313" s="1"/>
  <c r="GM313" s="1"/>
  <c r="AL73"/>
  <c r="Y98"/>
  <c r="AC784"/>
  <c r="CF805"/>
  <c r="P805"/>
  <c r="CE805"/>
  <c r="CH805"/>
  <c r="BA621"/>
  <c r="F664"/>
  <c r="W676"/>
  <c r="F723"/>
  <c r="U731"/>
  <c r="F774"/>
  <c r="W566"/>
  <c r="F613"/>
  <c r="GN459"/>
  <c r="CP573"/>
  <c r="O573" s="1"/>
  <c r="AB244"/>
  <c r="O265"/>
  <c r="AK456"/>
  <c r="X479"/>
  <c r="DV350"/>
  <c r="DI371"/>
  <c r="DG274" i="3"/>
  <c r="DJ274" s="1"/>
  <c r="DF274"/>
  <c r="DI274"/>
  <c r="DH274"/>
  <c r="BA191" i="1"/>
  <c r="F232"/>
  <c r="DT244"/>
  <c r="DG265"/>
  <c r="DV456"/>
  <c r="DI479"/>
  <c r="ES244"/>
  <c r="P285"/>
  <c r="P272"/>
  <c r="EP244"/>
  <c r="CF130"/>
  <c r="AW159"/>
  <c r="FZ73"/>
  <c r="EQ98"/>
  <c r="ES73"/>
  <c r="P118"/>
  <c r="ER73"/>
  <c r="P109"/>
  <c r="ER835"/>
  <c r="CX114" i="3"/>
  <c r="CW112"/>
  <c r="CU111"/>
  <c r="CX112"/>
  <c r="S153" i="1"/>
  <c r="DX159" s="1"/>
  <c r="Q153"/>
  <c r="P153"/>
  <c r="DU159" s="1"/>
  <c r="GX153"/>
  <c r="T153"/>
  <c r="DY159" s="1"/>
  <c r="W153"/>
  <c r="R153"/>
  <c r="GK153" s="1"/>
  <c r="U153"/>
  <c r="DZ159" s="1"/>
  <c r="V153"/>
  <c r="CV111" i="3"/>
  <c r="CX111"/>
  <c r="CX113"/>
  <c r="CP145" i="1"/>
  <c r="O145" s="1"/>
  <c r="GM145" s="1"/>
  <c r="GN145" s="1"/>
  <c r="EI69"/>
  <c r="P845"/>
  <c r="ET22"/>
  <c r="P883"/>
  <c r="ET905"/>
  <c r="Q805"/>
  <c r="AD784"/>
  <c r="CZ683"/>
  <c r="Y683" s="1"/>
  <c r="CY683"/>
  <c r="X683" s="1"/>
  <c r="AF676"/>
  <c r="S699"/>
  <c r="EB621"/>
  <c r="DO644"/>
  <c r="GM353"/>
  <c r="CZ473"/>
  <c r="Y473" s="1"/>
  <c r="ED479" s="1"/>
  <c r="CY473"/>
  <c r="X473" s="1"/>
  <c r="EC479" s="1"/>
  <c r="AD403"/>
  <c r="Q424"/>
  <c r="AL244"/>
  <c r="Y265"/>
  <c r="DV73"/>
  <c r="DI98"/>
  <c r="T731"/>
  <c r="F773"/>
  <c r="F600"/>
  <c r="AZ566"/>
  <c r="F592"/>
  <c r="P566"/>
  <c r="CE676"/>
  <c r="AV699"/>
  <c r="DI406" i="3"/>
  <c r="DH406"/>
  <c r="DG406"/>
  <c r="DJ406" s="1"/>
  <c r="DF406"/>
  <c r="Q566" i="1"/>
  <c r="F601"/>
  <c r="U456"/>
  <c r="F501"/>
  <c r="AI297"/>
  <c r="V318"/>
  <c r="DF233" i="3"/>
  <c r="DG233"/>
  <c r="DJ233" s="1"/>
  <c r="DI233"/>
  <c r="DH233"/>
  <c r="DI244" i="1"/>
  <c r="P277"/>
  <c r="BB69"/>
  <c r="BB870"/>
  <c r="F848"/>
  <c r="AF73"/>
  <c r="S98"/>
  <c r="U26"/>
  <c r="F59"/>
  <c r="AC191"/>
  <c r="CF212"/>
  <c r="P212"/>
  <c r="CE212"/>
  <c r="CH212"/>
  <c r="AB699"/>
  <c r="GM678"/>
  <c r="CZ577"/>
  <c r="Y577" s="1"/>
  <c r="CY577"/>
  <c r="X577" s="1"/>
  <c r="AD731"/>
  <c r="Q752"/>
  <c r="CZ147"/>
  <c r="Y147" s="1"/>
  <c r="CY147"/>
  <c r="X147" s="1"/>
  <c r="EC73"/>
  <c r="DP98"/>
  <c r="W731"/>
  <c r="F776"/>
  <c r="CF621"/>
  <c r="AW644"/>
  <c r="AF731"/>
  <c r="S752"/>
  <c r="GN406"/>
  <c r="F490"/>
  <c r="AZ456"/>
  <c r="P378"/>
  <c r="EP350"/>
  <c r="X403"/>
  <c r="F450"/>
  <c r="T191"/>
  <c r="F233"/>
  <c r="S244"/>
  <c r="F280"/>
  <c r="F285"/>
  <c r="BA244"/>
  <c r="CZ308"/>
  <c r="Y308" s="1"/>
  <c r="CY308"/>
  <c r="X308" s="1"/>
  <c r="GM308" s="1"/>
  <c r="GN308" s="1"/>
  <c r="AZ244"/>
  <c r="F276"/>
  <c r="W73"/>
  <c r="F122"/>
  <c r="AZ73"/>
  <c r="F109"/>
  <c r="AZ835"/>
  <c r="DM73"/>
  <c r="P120"/>
  <c r="R191"/>
  <c r="F226"/>
  <c r="U73"/>
  <c r="F120"/>
  <c r="S26"/>
  <c r="F52"/>
  <c r="GM77"/>
  <c r="GN77" s="1"/>
  <c r="AB98"/>
  <c r="EB731"/>
  <c r="DO752"/>
  <c r="CZ575"/>
  <c r="Y575" s="1"/>
  <c r="CY575"/>
  <c r="X575" s="1"/>
  <c r="AH297"/>
  <c r="U318"/>
  <c r="GM196"/>
  <c r="CZ149"/>
  <c r="Y149" s="1"/>
  <c r="CY149"/>
  <c r="X149" s="1"/>
  <c r="CW606" i="3"/>
  <c r="R801" i="1"/>
  <c r="GK801" s="1"/>
  <c r="GX801"/>
  <c r="Q801"/>
  <c r="W801"/>
  <c r="EB805" s="1"/>
  <c r="S801"/>
  <c r="CX606" i="3"/>
  <c r="V801" i="1"/>
  <c r="T801"/>
  <c r="P801"/>
  <c r="U801"/>
  <c r="DZ805" s="1"/>
  <c r="DF605" i="3"/>
  <c r="DI605"/>
  <c r="DH605"/>
  <c r="DG605"/>
  <c r="DJ605" s="1"/>
  <c r="BA566" i="1"/>
  <c r="F609"/>
  <c r="GK638"/>
  <c r="DW644"/>
  <c r="V403"/>
  <c r="F447"/>
  <c r="ER297"/>
  <c r="P329"/>
  <c r="F500"/>
  <c r="T456"/>
  <c r="CX450" i="3"/>
  <c r="CW450"/>
  <c r="S585" i="1"/>
  <c r="R585"/>
  <c r="GK585" s="1"/>
  <c r="Q585"/>
  <c r="DV589" s="1"/>
  <c r="V585"/>
  <c r="EA589" s="1"/>
  <c r="P585"/>
  <c r="CP585" s="1"/>
  <c r="O585" s="1"/>
  <c r="GX585"/>
  <c r="T585"/>
  <c r="W585"/>
  <c r="U585"/>
  <c r="GN300"/>
  <c r="DH244"/>
  <c r="P268"/>
  <c r="V191"/>
  <c r="F235"/>
  <c r="CW234" i="3"/>
  <c r="Q314" i="1"/>
  <c r="DV318" s="1"/>
  <c r="GX314"/>
  <c r="GB318" s="1"/>
  <c r="W314"/>
  <c r="U314"/>
  <c r="DZ318" s="1"/>
  <c r="T314"/>
  <c r="P314"/>
  <c r="CP314" s="1"/>
  <c r="O314" s="1"/>
  <c r="V314"/>
  <c r="R314"/>
  <c r="GK314" s="1"/>
  <c r="S314"/>
  <c r="CX234" i="3"/>
  <c r="BC69" i="1"/>
  <c r="F851"/>
  <c r="EP130"/>
  <c r="P166"/>
  <c r="R26"/>
  <c r="F51"/>
  <c r="GN624"/>
  <c r="F386"/>
  <c r="S350"/>
  <c r="DM26"/>
  <c r="P59"/>
  <c r="CA752"/>
  <c r="GN733"/>
  <c r="CB752" s="1"/>
  <c r="AB805"/>
  <c r="GM689"/>
  <c r="GN689" s="1"/>
  <c r="AD534"/>
  <c r="GM149"/>
  <c r="GN149" s="1"/>
  <c r="GM35"/>
  <c r="GN35" s="1"/>
  <c r="GM579"/>
  <c r="GN579" s="1"/>
  <c r="GM522"/>
  <c r="GN522" s="1"/>
  <c r="GM356"/>
  <c r="GN356" s="1"/>
  <c r="EA159"/>
  <c r="AL805"/>
  <c r="CP685"/>
  <c r="O685" s="1"/>
  <c r="CP577"/>
  <c r="O577" s="1"/>
  <c r="GM577" s="1"/>
  <c r="GN577" s="1"/>
  <c r="CP200"/>
  <c r="O200" s="1"/>
  <c r="GM200" s="1"/>
  <c r="GN200" s="1"/>
  <c r="DZ699"/>
  <c r="DZ424"/>
  <c r="DY318"/>
  <c r="GM410"/>
  <c r="GN410" s="1"/>
  <c r="AB371"/>
  <c r="ED371"/>
  <c r="EI870"/>
  <c r="DV731"/>
  <c r="DI752"/>
  <c r="AL676"/>
  <c r="Y699"/>
  <c r="GB403"/>
  <c r="ES424"/>
  <c r="CJ297"/>
  <c r="BA318"/>
  <c r="GK198"/>
  <c r="DW212"/>
  <c r="GM193"/>
  <c r="AB212"/>
  <c r="GM133"/>
  <c r="CZ791"/>
  <c r="Y791" s="1"/>
  <c r="CY791"/>
  <c r="X791" s="1"/>
  <c r="GM791" s="1"/>
  <c r="GN791" s="1"/>
  <c r="AZ621"/>
  <c r="F655"/>
  <c r="GN246"/>
  <c r="CB265" s="1"/>
  <c r="CA265"/>
  <c r="AF456"/>
  <c r="S479"/>
  <c r="CP365"/>
  <c r="O365" s="1"/>
  <c r="GM365" s="1"/>
  <c r="GN365" s="1"/>
  <c r="DU371"/>
  <c r="DM244"/>
  <c r="P287"/>
  <c r="CP473"/>
  <c r="O473" s="1"/>
  <c r="DU479"/>
  <c r="DF367" i="3"/>
  <c r="DJ367" s="1"/>
  <c r="DI367"/>
  <c r="DH367"/>
  <c r="DG367"/>
  <c r="F289" i="1"/>
  <c r="W244"/>
  <c r="P130"/>
  <c r="F162"/>
  <c r="BA73"/>
  <c r="F118"/>
  <c r="FX73"/>
  <c r="EO98"/>
  <c r="CY198"/>
  <c r="X198" s="1"/>
  <c r="CZ198"/>
  <c r="Y198" s="1"/>
  <c r="Q155"/>
  <c r="S155"/>
  <c r="R155"/>
  <c r="GK155" s="1"/>
  <c r="T155"/>
  <c r="U155"/>
  <c r="V155"/>
  <c r="P155"/>
  <c r="GX155"/>
  <c r="GB159" s="1"/>
  <c r="W155"/>
  <c r="CW116" i="3"/>
  <c r="CX116"/>
  <c r="F40" i="1"/>
  <c r="P26"/>
  <c r="DW73"/>
  <c r="DJ98"/>
  <c r="BD22"/>
  <c r="F895"/>
  <c r="BD905"/>
  <c r="T805"/>
  <c r="AG784"/>
  <c r="DZ511"/>
  <c r="DM534"/>
  <c r="CY420"/>
  <c r="X420" s="1"/>
  <c r="CZ420"/>
  <c r="Y420" s="1"/>
  <c r="GM132"/>
  <c r="AB159"/>
  <c r="AL26"/>
  <c r="Y37"/>
  <c r="GK35"/>
  <c r="DW37"/>
  <c r="CE566"/>
  <c r="AV589"/>
  <c r="ER511"/>
  <c r="P545"/>
  <c r="U676"/>
  <c r="F721"/>
  <c r="V566"/>
  <c r="F612"/>
  <c r="CH676"/>
  <c r="AY699"/>
  <c r="AW699"/>
  <c r="CF676"/>
  <c r="P762"/>
  <c r="EI731"/>
  <c r="EI456"/>
  <c r="P489"/>
  <c r="AZ350"/>
  <c r="F382"/>
  <c r="W191"/>
  <c r="F236"/>
  <c r="T244"/>
  <c r="F286"/>
  <c r="AX191"/>
  <c r="F219"/>
  <c r="DN73"/>
  <c r="P121"/>
  <c r="EP73"/>
  <c r="P105"/>
  <c r="EP835"/>
  <c r="AB26"/>
  <c r="O37"/>
  <c r="BC22"/>
  <c r="F886"/>
  <c r="BC905"/>
  <c r="CZ687"/>
  <c r="Y687" s="1"/>
  <c r="CY687"/>
  <c r="X687" s="1"/>
  <c r="CZ685"/>
  <c r="Y685" s="1"/>
  <c r="CY685"/>
  <c r="X685" s="1"/>
  <c r="CZ517"/>
  <c r="Y517" s="1"/>
  <c r="CY517"/>
  <c r="X517" s="1"/>
  <c r="GM517" s="1"/>
  <c r="GN517" s="1"/>
  <c r="AC350"/>
  <c r="CF371"/>
  <c r="P371"/>
  <c r="CE371"/>
  <c r="CH371"/>
  <c r="W784"/>
  <c r="F829"/>
  <c r="P621"/>
  <c r="F647"/>
  <c r="AC731"/>
  <c r="P752"/>
  <c r="CE752"/>
  <c r="CF752"/>
  <c r="CH752"/>
  <c r="F668"/>
  <c r="W621"/>
  <c r="AF784"/>
  <c r="S805"/>
  <c r="S621"/>
  <c r="F659"/>
  <c r="P770"/>
  <c r="EL731"/>
  <c r="AE621"/>
  <c r="R644"/>
  <c r="EP511"/>
  <c r="P541"/>
  <c r="CX153" i="3"/>
  <c r="CV153"/>
  <c r="CU153"/>
  <c r="CX154"/>
  <c r="S206" i="1"/>
  <c r="T206"/>
  <c r="DY212" s="1"/>
  <c r="Q206"/>
  <c r="DV212" s="1"/>
  <c r="P206"/>
  <c r="U206"/>
  <c r="DZ212" s="1"/>
  <c r="R206"/>
  <c r="GK206" s="1"/>
  <c r="V206"/>
  <c r="EA212" s="1"/>
  <c r="GX206"/>
  <c r="W206"/>
  <c r="EB212" s="1"/>
  <c r="CX156" i="3"/>
  <c r="CX155"/>
  <c r="CW154"/>
  <c r="EH69" i="1"/>
  <c r="P844"/>
  <c r="GN76"/>
  <c r="FT98" s="1"/>
  <c r="FS98"/>
  <c r="EU69"/>
  <c r="P851"/>
  <c r="AC73"/>
  <c r="CF98"/>
  <c r="P98"/>
  <c r="CE98"/>
  <c r="CH98"/>
  <c r="ED73"/>
  <c r="DQ98"/>
  <c r="AD73"/>
  <c r="Q98"/>
  <c r="CZ793"/>
  <c r="Y793" s="1"/>
  <c r="CY793"/>
  <c r="X793" s="1"/>
  <c r="GM793" s="1"/>
  <c r="GN793" s="1"/>
  <c r="CV601" i="3"/>
  <c r="CX603"/>
  <c r="CU601"/>
  <c r="CX602"/>
  <c r="CW602"/>
  <c r="Q799" i="1"/>
  <c r="DV805" s="1"/>
  <c r="P799"/>
  <c r="S799"/>
  <c r="U799"/>
  <c r="R799"/>
  <c r="CX604" i="3"/>
  <c r="T799" i="1"/>
  <c r="DY805" s="1"/>
  <c r="GX799"/>
  <c r="GB805" s="1"/>
  <c r="V799"/>
  <c r="EA805" s="1"/>
  <c r="W799"/>
  <c r="CX601" i="3"/>
  <c r="V621" i="1"/>
  <c r="F667"/>
  <c r="ER621"/>
  <c r="P655"/>
  <c r="R731"/>
  <c r="F766"/>
  <c r="CY746"/>
  <c r="X746" s="1"/>
  <c r="EC752" s="1"/>
  <c r="CZ746"/>
  <c r="Y746" s="1"/>
  <c r="ED752" s="1"/>
  <c r="DX752"/>
  <c r="DF564" i="3"/>
  <c r="DI564"/>
  <c r="DH564"/>
  <c r="DG564"/>
  <c r="DJ564" s="1"/>
  <c r="DI486"/>
  <c r="DF486"/>
  <c r="DG486"/>
  <c r="DJ486" s="1"/>
  <c r="DH486"/>
  <c r="U350" i="1"/>
  <c r="F393"/>
  <c r="CX445" i="3"/>
  <c r="CX448"/>
  <c r="CV445"/>
  <c r="CX447"/>
  <c r="CU445"/>
  <c r="Q583" i="1"/>
  <c r="P583"/>
  <c r="CP583" s="1"/>
  <c r="O583" s="1"/>
  <c r="T583"/>
  <c r="DY589" s="1"/>
  <c r="CW446" i="3"/>
  <c r="S583" i="1"/>
  <c r="R583"/>
  <c r="GK583" s="1"/>
  <c r="W583"/>
  <c r="EB589" s="1"/>
  <c r="GX583"/>
  <c r="GB589" s="1"/>
  <c r="V583"/>
  <c r="U583"/>
  <c r="DZ589" s="1"/>
  <c r="CX446" i="3"/>
  <c r="BA350" i="1"/>
  <c r="F391"/>
  <c r="DI370" i="3"/>
  <c r="DH370"/>
  <c r="DG370"/>
  <c r="DJ370" s="1"/>
  <c r="DF370"/>
  <c r="GM405" i="1"/>
  <c r="AB424"/>
  <c r="F287"/>
  <c r="U244"/>
  <c r="GK418"/>
  <c r="DW424"/>
  <c r="EP297"/>
  <c r="P325"/>
  <c r="ER244"/>
  <c r="P276"/>
  <c r="FW244"/>
  <c r="EN265"/>
  <c r="CP306"/>
  <c r="O306" s="1"/>
  <c r="DU318"/>
  <c r="V73"/>
  <c r="F121"/>
  <c r="EV69"/>
  <c r="P860"/>
  <c r="V26"/>
  <c r="F60"/>
  <c r="Q350"/>
  <c r="F383"/>
  <c r="U784"/>
  <c r="F827"/>
  <c r="X621"/>
  <c r="F670"/>
  <c r="F720"/>
  <c r="T676"/>
  <c r="Y403"/>
  <c r="F451"/>
  <c r="Q456"/>
  <c r="F491"/>
  <c r="EB159"/>
  <c r="CP519"/>
  <c r="O519" s="1"/>
  <c r="GM519" s="1"/>
  <c r="GN519" s="1"/>
  <c r="AL371"/>
  <c r="GM147"/>
  <c r="GN147" s="1"/>
  <c r="AF318"/>
  <c r="GM304"/>
  <c r="GN304" s="1"/>
  <c r="CP528"/>
  <c r="O528" s="1"/>
  <c r="GM528" s="1"/>
  <c r="GN528" s="1"/>
  <c r="AC534"/>
  <c r="ED534"/>
  <c r="AP835"/>
  <c r="EB699"/>
  <c r="GB699"/>
  <c r="DX479"/>
  <c r="EA318"/>
  <c r="DU805"/>
  <c r="CP420"/>
  <c r="O420" s="1"/>
  <c r="GM420" s="1"/>
  <c r="GN420" s="1"/>
  <c r="DY479"/>
  <c r="EA424"/>
  <c r="GM467"/>
  <c r="GN467" s="1"/>
  <c r="GB212"/>
  <c r="CP530"/>
  <c r="O530" s="1"/>
  <c r="GM530" s="1"/>
  <c r="GN530" s="1"/>
  <c r="EC371"/>
  <c r="AQ870"/>
  <c r="EM870"/>
  <c r="GM514"/>
  <c r="AB752"/>
  <c r="EC37" l="1"/>
  <c r="R65" i="7"/>
  <c r="ED37" i="1"/>
  <c r="T65" i="7"/>
  <c r="J67"/>
  <c r="P67"/>
  <c r="J1076"/>
  <c r="J70"/>
  <c r="DO589" i="1"/>
  <c r="EB566"/>
  <c r="DY784"/>
  <c r="DL805"/>
  <c r="DY191"/>
  <c r="DL212"/>
  <c r="GB297"/>
  <c r="ES318"/>
  <c r="ED456"/>
  <c r="DQ479"/>
  <c r="DZ566"/>
  <c r="DM589"/>
  <c r="EA784"/>
  <c r="DN805"/>
  <c r="DV784"/>
  <c r="DI805"/>
  <c r="EA191"/>
  <c r="DN212"/>
  <c r="DV191"/>
  <c r="DI212"/>
  <c r="EB784"/>
  <c r="DO805"/>
  <c r="EC456"/>
  <c r="DP479"/>
  <c r="DY130"/>
  <c r="DL159"/>
  <c r="DX130"/>
  <c r="DK159"/>
  <c r="AL297"/>
  <c r="Y318"/>
  <c r="DL589"/>
  <c r="DY566"/>
  <c r="GB130"/>
  <c r="ES159"/>
  <c r="DZ297"/>
  <c r="DM318"/>
  <c r="DV566"/>
  <c r="DI589"/>
  <c r="GN313"/>
  <c r="CA318"/>
  <c r="DK699"/>
  <c r="DX676"/>
  <c r="DH699"/>
  <c r="FW699"/>
  <c r="FZ699"/>
  <c r="DU676"/>
  <c r="FX699"/>
  <c r="AG511"/>
  <c r="T534"/>
  <c r="EB191"/>
  <c r="DO212"/>
  <c r="DV297"/>
  <c r="DI318"/>
  <c r="EA566"/>
  <c r="DN589"/>
  <c r="DZ784"/>
  <c r="DM805"/>
  <c r="FZ159"/>
  <c r="FX159"/>
  <c r="DU130"/>
  <c r="DH159"/>
  <c r="FW159"/>
  <c r="CJ511"/>
  <c r="BA534"/>
  <c r="BA835" s="1"/>
  <c r="EB297"/>
  <c r="DO318"/>
  <c r="DV676"/>
  <c r="DI699"/>
  <c r="GB566"/>
  <c r="ES589"/>
  <c r="DZ191"/>
  <c r="DM212"/>
  <c r="DZ130"/>
  <c r="DM159"/>
  <c r="EA676"/>
  <c r="DN699"/>
  <c r="AI511"/>
  <c r="V534"/>
  <c r="EC403"/>
  <c r="DP424"/>
  <c r="EA297"/>
  <c r="DN318"/>
  <c r="EM22"/>
  <c r="P889"/>
  <c r="EM905"/>
  <c r="CE534"/>
  <c r="CH534"/>
  <c r="AC511"/>
  <c r="P534"/>
  <c r="CF534"/>
  <c r="CA424"/>
  <c r="GN405"/>
  <c r="CB424" s="1"/>
  <c r="FT73"/>
  <c r="EK98"/>
  <c r="CF731"/>
  <c r="AW752"/>
  <c r="CH350"/>
  <c r="AY371"/>
  <c r="EP69"/>
  <c r="P842"/>
  <c r="EP870"/>
  <c r="F594"/>
  <c r="AV566"/>
  <c r="GN514"/>
  <c r="FT534" s="1"/>
  <c r="FS534"/>
  <c r="DY456"/>
  <c r="DL479"/>
  <c r="DK479"/>
  <c r="DX456"/>
  <c r="ED511"/>
  <c r="DQ534"/>
  <c r="AF297"/>
  <c r="S318"/>
  <c r="DU297"/>
  <c r="DH318"/>
  <c r="FW318"/>
  <c r="FZ318"/>
  <c r="FX318"/>
  <c r="DJ424"/>
  <c r="DW403"/>
  <c r="AB403"/>
  <c r="O424"/>
  <c r="DG446" i="3"/>
  <c r="DJ446" s="1"/>
  <c r="DF446"/>
  <c r="DI446"/>
  <c r="DH446"/>
  <c r="DF447"/>
  <c r="DJ447" s="1"/>
  <c r="DI447"/>
  <c r="DH447"/>
  <c r="DG447"/>
  <c r="EC731" i="1"/>
  <c r="DP752"/>
  <c r="DH604" i="3"/>
  <c r="DG604"/>
  <c r="DF604"/>
  <c r="DJ604" s="1"/>
  <c r="DI604"/>
  <c r="CF73" i="1"/>
  <c r="AW98"/>
  <c r="FS73"/>
  <c r="EJ98"/>
  <c r="DF154" i="3"/>
  <c r="DI154"/>
  <c r="DH154"/>
  <c r="DG154"/>
  <c r="DJ154" s="1"/>
  <c r="S784" i="1"/>
  <c r="F820"/>
  <c r="CH731"/>
  <c r="AY752"/>
  <c r="AW371"/>
  <c r="CF350"/>
  <c r="BC18"/>
  <c r="F921"/>
  <c r="AW676"/>
  <c r="F705"/>
  <c r="GN132"/>
  <c r="CB159" s="1"/>
  <c r="CA159"/>
  <c r="CZ155"/>
  <c r="Y155" s="1"/>
  <c r="CY155"/>
  <c r="X155" s="1"/>
  <c r="EO73"/>
  <c r="P104"/>
  <c r="AB350"/>
  <c r="O371"/>
  <c r="DZ676"/>
  <c r="DM699"/>
  <c r="Y805"/>
  <c r="AL784"/>
  <c r="AD511"/>
  <c r="Q534"/>
  <c r="DI450" i="3"/>
  <c r="DH450"/>
  <c r="DG450"/>
  <c r="DJ450" s="1"/>
  <c r="DF450"/>
  <c r="CZ801" i="1"/>
  <c r="Y801" s="1"/>
  <c r="ED805" s="1"/>
  <c r="CY801"/>
  <c r="X801" s="1"/>
  <c r="AB73"/>
  <c r="O98"/>
  <c r="AB676"/>
  <c r="O699"/>
  <c r="CF191"/>
  <c r="AW212"/>
  <c r="BB22"/>
  <c r="BB905"/>
  <c r="F883"/>
  <c r="V297"/>
  <c r="F341"/>
  <c r="F292"/>
  <c r="Y244"/>
  <c r="P668"/>
  <c r="DO621"/>
  <c r="F817"/>
  <c r="Q784"/>
  <c r="DI113" i="3"/>
  <c r="DH113"/>
  <c r="DG113"/>
  <c r="DF113"/>
  <c r="DJ113" s="1"/>
  <c r="DF112"/>
  <c r="DI112"/>
  <c r="DH112"/>
  <c r="DG112"/>
  <c r="DJ112" s="1"/>
  <c r="ER69" i="1"/>
  <c r="P846"/>
  <c r="ER870"/>
  <c r="F165"/>
  <c r="AW130"/>
  <c r="DG244"/>
  <c r="P267"/>
  <c r="DI350"/>
  <c r="P383"/>
  <c r="F267"/>
  <c r="O244"/>
  <c r="P784"/>
  <c r="F808"/>
  <c r="P392"/>
  <c r="DL350"/>
  <c r="AK784"/>
  <c r="X805"/>
  <c r="GN29"/>
  <c r="FT37" s="1"/>
  <c r="FS37"/>
  <c r="DQ644"/>
  <c r="ED621"/>
  <c r="CB621"/>
  <c r="AS644"/>
  <c r="DO350"/>
  <c r="P395"/>
  <c r="DH525" i="3"/>
  <c r="DG525"/>
  <c r="DF525"/>
  <c r="DI525"/>
  <c r="DJ525" s="1"/>
  <c r="DF526"/>
  <c r="DI526"/>
  <c r="DH526"/>
  <c r="DG526"/>
  <c r="DJ526" s="1"/>
  <c r="ES456" i="1"/>
  <c r="P499"/>
  <c r="GN568"/>
  <c r="CB589" s="1"/>
  <c r="CA589"/>
  <c r="R297"/>
  <c r="F332"/>
  <c r="CF297"/>
  <c r="AW318"/>
  <c r="FS244"/>
  <c r="EJ265"/>
  <c r="DH402" i="3"/>
  <c r="DG402"/>
  <c r="DJ402" s="1"/>
  <c r="DF402"/>
  <c r="DI402"/>
  <c r="DF401"/>
  <c r="DI401"/>
  <c r="DJ401" s="1"/>
  <c r="DH401"/>
  <c r="DG401"/>
  <c r="DF404"/>
  <c r="DJ404" s="1"/>
  <c r="DI404"/>
  <c r="DH404"/>
  <c r="DG404"/>
  <c r="CE456" i="1"/>
  <c r="AV479"/>
  <c r="DL621"/>
  <c r="P665"/>
  <c r="DX403"/>
  <c r="DK424"/>
  <c r="DI231" i="3"/>
  <c r="DF231"/>
  <c r="DJ231" s="1"/>
  <c r="DH231"/>
  <c r="DG231"/>
  <c r="DF230"/>
  <c r="DG230"/>
  <c r="DJ230" s="1"/>
  <c r="DI230"/>
  <c r="DH230"/>
  <c r="AY424" i="1"/>
  <c r="CH403"/>
  <c r="GM638"/>
  <c r="DT644"/>
  <c r="DG73"/>
  <c r="P100"/>
  <c r="GN787"/>
  <c r="DJ244"/>
  <c r="P279"/>
  <c r="P549"/>
  <c r="DK511"/>
  <c r="DH403"/>
  <c r="P427"/>
  <c r="F42"/>
  <c r="AV26"/>
  <c r="DJ511"/>
  <c r="P548"/>
  <c r="DI409" i="3"/>
  <c r="DH409"/>
  <c r="DG409"/>
  <c r="DJ409" s="1"/>
  <c r="DF409"/>
  <c r="GN458" i="1"/>
  <c r="CB479" s="1"/>
  <c r="CA479"/>
  <c r="FW511"/>
  <c r="EN534"/>
  <c r="DL403"/>
  <c r="P445"/>
  <c r="EV18"/>
  <c r="P930"/>
  <c r="DL511"/>
  <c r="P555"/>
  <c r="DN456"/>
  <c r="P502"/>
  <c r="ES511"/>
  <c r="P554"/>
  <c r="CP799"/>
  <c r="O799" s="1"/>
  <c r="CP206"/>
  <c r="O206" s="1"/>
  <c r="CP801"/>
  <c r="O801" s="1"/>
  <c r="GM801" s="1"/>
  <c r="GN801" s="1"/>
  <c r="DT212"/>
  <c r="DU212"/>
  <c r="CB805"/>
  <c r="DW589"/>
  <c r="GM575"/>
  <c r="GN575" s="1"/>
  <c r="DW318"/>
  <c r="GM746"/>
  <c r="GN746" s="1"/>
  <c r="CP208"/>
  <c r="O208" s="1"/>
  <c r="CP695"/>
  <c r="O695" s="1"/>
  <c r="CB98"/>
  <c r="CA371"/>
  <c r="DP371"/>
  <c r="EC350"/>
  <c r="EB130"/>
  <c r="DO159"/>
  <c r="ED731"/>
  <c r="DQ752"/>
  <c r="DH601" i="3"/>
  <c r="DG601"/>
  <c r="DF601"/>
  <c r="DI601"/>
  <c r="DJ601" s="1"/>
  <c r="CZ799" i="1"/>
  <c r="Y799" s="1"/>
  <c r="CY799"/>
  <c r="X799" s="1"/>
  <c r="DF602" i="3"/>
  <c r="DI602"/>
  <c r="DH602"/>
  <c r="DG602"/>
  <c r="DJ602" s="1"/>
  <c r="DQ73" i="1"/>
  <c r="P125"/>
  <c r="P73"/>
  <c r="F101"/>
  <c r="P835"/>
  <c r="CZ206"/>
  <c r="Y206" s="1"/>
  <c r="CY206"/>
  <c r="X206" s="1"/>
  <c r="DH153" i="3"/>
  <c r="DG153"/>
  <c r="DF153"/>
  <c r="DI153"/>
  <c r="DJ153" s="1"/>
  <c r="P731" i="1"/>
  <c r="F755"/>
  <c r="P350"/>
  <c r="F374"/>
  <c r="O26"/>
  <c r="F39"/>
  <c r="DW26"/>
  <c r="DJ37"/>
  <c r="AB130"/>
  <c r="O159"/>
  <c r="P556"/>
  <c r="DM511"/>
  <c r="BD18"/>
  <c r="F930"/>
  <c r="DH116" i="3"/>
  <c r="DG116"/>
  <c r="DJ116" s="1"/>
  <c r="DF116"/>
  <c r="DI116"/>
  <c r="S456" i="1"/>
  <c r="F494"/>
  <c r="GN133"/>
  <c r="DW191"/>
  <c r="DJ212"/>
  <c r="ES403"/>
  <c r="P444"/>
  <c r="DI731"/>
  <c r="P764"/>
  <c r="ED350"/>
  <c r="DQ371"/>
  <c r="DM424"/>
  <c r="DZ403"/>
  <c r="AB784"/>
  <c r="O805"/>
  <c r="DJ644"/>
  <c r="DW621"/>
  <c r="DH606" i="3"/>
  <c r="DG606"/>
  <c r="DJ606" s="1"/>
  <c r="DF606"/>
  <c r="DI606"/>
  <c r="AW621" i="1"/>
  <c r="F650"/>
  <c r="DP73"/>
  <c r="P124"/>
  <c r="Q731"/>
  <c r="F764"/>
  <c r="GN678"/>
  <c r="CB699" s="1"/>
  <c r="CA699"/>
  <c r="P191"/>
  <c r="F215"/>
  <c r="GN353"/>
  <c r="FT371" s="1"/>
  <c r="FS371"/>
  <c r="CZ153"/>
  <c r="Y153" s="1"/>
  <c r="CY153"/>
  <c r="X153" s="1"/>
  <c r="DH114" i="3"/>
  <c r="DG114"/>
  <c r="DF114"/>
  <c r="DJ114" s="1"/>
  <c r="DI114"/>
  <c r="GM573" i="1"/>
  <c r="DT589"/>
  <c r="CE784"/>
  <c r="AV805"/>
  <c r="Y73"/>
  <c r="F125"/>
  <c r="EC511"/>
  <c r="DP534"/>
  <c r="DG37"/>
  <c r="DT26"/>
  <c r="EO244"/>
  <c r="P271"/>
  <c r="DX621"/>
  <c r="DK644"/>
  <c r="DJ752"/>
  <c r="DW731"/>
  <c r="P244"/>
  <c r="F268"/>
  <c r="R566"/>
  <c r="F603"/>
  <c r="DH528" i="3"/>
  <c r="DG528"/>
  <c r="DF528"/>
  <c r="DJ528" s="1"/>
  <c r="DI528"/>
  <c r="P58" i="1"/>
  <c r="DL26"/>
  <c r="CE297"/>
  <c r="AV318"/>
  <c r="ES26"/>
  <c r="P57"/>
  <c r="DL731"/>
  <c r="P773"/>
  <c r="AY130"/>
  <c r="F167"/>
  <c r="DW456"/>
  <c r="DJ479"/>
  <c r="FT244"/>
  <c r="EK265"/>
  <c r="ES350"/>
  <c r="P391"/>
  <c r="AJ511"/>
  <c r="W534"/>
  <c r="DG403" i="3"/>
  <c r="DF403"/>
  <c r="DJ403" s="1"/>
  <c r="DI403"/>
  <c r="DH403"/>
  <c r="CH456" i="1"/>
  <c r="AY479"/>
  <c r="AW479"/>
  <c r="CF456"/>
  <c r="DI424"/>
  <c r="DV403"/>
  <c r="AE784"/>
  <c r="R805"/>
  <c r="CF403"/>
  <c r="AW424"/>
  <c r="DM350"/>
  <c r="P393"/>
  <c r="DU621"/>
  <c r="FX644"/>
  <c r="DH644"/>
  <c r="FW644"/>
  <c r="FZ644"/>
  <c r="DU731"/>
  <c r="FZ752"/>
  <c r="DH752"/>
  <c r="FX752"/>
  <c r="FW752"/>
  <c r="DP37"/>
  <c r="EC26"/>
  <c r="CY695"/>
  <c r="X695" s="1"/>
  <c r="CZ695"/>
  <c r="Y695" s="1"/>
  <c r="P60"/>
  <c r="DN26"/>
  <c r="R456"/>
  <c r="F493"/>
  <c r="FW403"/>
  <c r="EN424"/>
  <c r="R676"/>
  <c r="F713"/>
  <c r="AT22"/>
  <c r="F888"/>
  <c r="U16" i="2" s="1"/>
  <c r="U18" s="1"/>
  <c r="AT905" i="1"/>
  <c r="T297"/>
  <c r="F339"/>
  <c r="AB456"/>
  <c r="O479"/>
  <c r="F616"/>
  <c r="Y566"/>
  <c r="FZ511"/>
  <c r="EQ534"/>
  <c r="Y731"/>
  <c r="F779"/>
  <c r="X676"/>
  <c r="F725"/>
  <c r="X731"/>
  <c r="F778"/>
  <c r="X191"/>
  <c r="F238"/>
  <c r="CP155"/>
  <c r="O155" s="1"/>
  <c r="GM155" s="1"/>
  <c r="GN155" s="1"/>
  <c r="GM685"/>
  <c r="GN685" s="1"/>
  <c r="DT424"/>
  <c r="CA805"/>
  <c r="DT534"/>
  <c r="AE534"/>
  <c r="CB318"/>
  <c r="DX212"/>
  <c r="CA98"/>
  <c r="CB371"/>
  <c r="DN424"/>
  <c r="EA403"/>
  <c r="AL350"/>
  <c r="Y371"/>
  <c r="DI445" i="3"/>
  <c r="DJ445" s="1"/>
  <c r="DH445"/>
  <c r="DG445"/>
  <c r="DF445"/>
  <c r="AQ22" i="1"/>
  <c r="AQ905"/>
  <c r="F880"/>
  <c r="FZ805"/>
  <c r="FX805"/>
  <c r="DU784"/>
  <c r="DH805"/>
  <c r="FW805"/>
  <c r="DO699"/>
  <c r="EB676"/>
  <c r="EN244"/>
  <c r="P270"/>
  <c r="CZ583"/>
  <c r="Y583" s="1"/>
  <c r="ED589" s="1"/>
  <c r="CY583"/>
  <c r="X583" s="1"/>
  <c r="DI448" i="3"/>
  <c r="DH448"/>
  <c r="DG448"/>
  <c r="DF448"/>
  <c r="DJ448" s="1"/>
  <c r="DX731" i="1"/>
  <c r="DK752"/>
  <c r="GB784"/>
  <c r="ES805"/>
  <c r="CE73"/>
  <c r="AV98"/>
  <c r="DH156" i="3"/>
  <c r="DG156"/>
  <c r="DF156"/>
  <c r="DJ156" s="1"/>
  <c r="DI156"/>
  <c r="F658" i="1"/>
  <c r="R621"/>
  <c r="AV752"/>
  <c r="CE731"/>
  <c r="CE350"/>
  <c r="AV371"/>
  <c r="T784"/>
  <c r="F826"/>
  <c r="DJ73"/>
  <c r="P112"/>
  <c r="GM473"/>
  <c r="GN473" s="1"/>
  <c r="DT479"/>
  <c r="CB244"/>
  <c r="AS265"/>
  <c r="GN193"/>
  <c r="CB212" s="1"/>
  <c r="CA212"/>
  <c r="DY297"/>
  <c r="DL318"/>
  <c r="EA130"/>
  <c r="DN159"/>
  <c r="AR752"/>
  <c r="CA731"/>
  <c r="CY314"/>
  <c r="X314" s="1"/>
  <c r="AK318" s="1"/>
  <c r="CZ314"/>
  <c r="Y314" s="1"/>
  <c r="CY585"/>
  <c r="X585" s="1"/>
  <c r="CZ585"/>
  <c r="Y585" s="1"/>
  <c r="U297"/>
  <c r="F340"/>
  <c r="P776"/>
  <c r="DO731"/>
  <c r="CE191"/>
  <c r="AV212"/>
  <c r="F704"/>
  <c r="AV676"/>
  <c r="DI73"/>
  <c r="P110"/>
  <c r="Q403"/>
  <c r="F436"/>
  <c r="S676"/>
  <c r="F714"/>
  <c r="EQ73"/>
  <c r="P106"/>
  <c r="DI456"/>
  <c r="P491"/>
  <c r="X456"/>
  <c r="F505"/>
  <c r="CH784"/>
  <c r="AY805"/>
  <c r="EB403"/>
  <c r="DO424"/>
  <c r="CE244"/>
  <c r="AV265"/>
  <c r="AY265"/>
  <c r="CH244"/>
  <c r="DI527" i="3"/>
  <c r="DH527"/>
  <c r="DG527"/>
  <c r="DF527"/>
  <c r="DJ527" s="1"/>
  <c r="AX456" i="1"/>
  <c r="F486"/>
  <c r="DM731"/>
  <c r="P774"/>
  <c r="P297"/>
  <c r="F321"/>
  <c r="DO26"/>
  <c r="P61"/>
  <c r="AY26"/>
  <c r="F45"/>
  <c r="EN73"/>
  <c r="P103"/>
  <c r="R350"/>
  <c r="F385"/>
  <c r="AH511"/>
  <c r="U534"/>
  <c r="ES731"/>
  <c r="P772"/>
  <c r="GN513"/>
  <c r="DH37"/>
  <c r="FW37"/>
  <c r="FZ37"/>
  <c r="DU26"/>
  <c r="FX37"/>
  <c r="AB621"/>
  <c r="O644"/>
  <c r="EG22"/>
  <c r="P874"/>
  <c r="EG905"/>
  <c r="DO479"/>
  <c r="EB456"/>
  <c r="DZ456"/>
  <c r="DM479"/>
  <c r="AO22"/>
  <c r="AO905"/>
  <c r="F874"/>
  <c r="CZ312"/>
  <c r="Y312" s="1"/>
  <c r="CY312"/>
  <c r="X312" s="1"/>
  <c r="GM312" s="1"/>
  <c r="GN312" s="1"/>
  <c r="FT318" s="1"/>
  <c r="DX318"/>
  <c r="DH229" i="3"/>
  <c r="DI229"/>
  <c r="DJ229" s="1"/>
  <c r="DG229"/>
  <c r="DF229"/>
  <c r="P403" i="1"/>
  <c r="F427"/>
  <c r="Q26"/>
  <c r="F49"/>
  <c r="DN731"/>
  <c r="P775"/>
  <c r="ED26"/>
  <c r="DQ37"/>
  <c r="DH158" i="3"/>
  <c r="DG158"/>
  <c r="DJ158" s="1"/>
  <c r="DF158"/>
  <c r="DI158"/>
  <c r="F279" i="1"/>
  <c r="R244"/>
  <c r="DH530" i="3"/>
  <c r="DG530"/>
  <c r="DJ530" s="1"/>
  <c r="DF530"/>
  <c r="DI530"/>
  <c r="AV621" i="1"/>
  <c r="F649"/>
  <c r="AS37"/>
  <c r="CB26"/>
  <c r="EP456"/>
  <c r="P486"/>
  <c r="ER731"/>
  <c r="P763"/>
  <c r="AY566"/>
  <c r="F597"/>
  <c r="FZ403"/>
  <c r="EQ424"/>
  <c r="AV130"/>
  <c r="F164"/>
  <c r="DW350"/>
  <c r="DJ371"/>
  <c r="CY529"/>
  <c r="X529" s="1"/>
  <c r="CZ529"/>
  <c r="Y529" s="1"/>
  <c r="FX511"/>
  <c r="EO534"/>
  <c r="S191"/>
  <c r="F227"/>
  <c r="V784"/>
  <c r="F828"/>
  <c r="DK350"/>
  <c r="P386"/>
  <c r="DW159"/>
  <c r="GM585"/>
  <c r="GN585" s="1"/>
  <c r="DT371"/>
  <c r="ED699"/>
  <c r="DV159"/>
  <c r="DU589"/>
  <c r="EC589"/>
  <c r="GM418"/>
  <c r="GN418" s="1"/>
  <c r="FT424" s="1"/>
  <c r="ED318"/>
  <c r="ED159"/>
  <c r="CP529"/>
  <c r="O529" s="1"/>
  <c r="GM529" s="1"/>
  <c r="GN529" s="1"/>
  <c r="ED424"/>
  <c r="DT752"/>
  <c r="DX805"/>
  <c r="AB731"/>
  <c r="O752"/>
  <c r="AP69"/>
  <c r="AP870"/>
  <c r="F844"/>
  <c r="GB191"/>
  <c r="ES212"/>
  <c r="GB676"/>
  <c r="ES699"/>
  <c r="GM306"/>
  <c r="GN306" s="1"/>
  <c r="DT318"/>
  <c r="GK799"/>
  <c r="DW805"/>
  <c r="DI603" i="3"/>
  <c r="DH603"/>
  <c r="DG603"/>
  <c r="DF603"/>
  <c r="DJ603" s="1"/>
  <c r="Q73" i="1"/>
  <c r="F110"/>
  <c r="Q835"/>
  <c r="CH73"/>
  <c r="AY98"/>
  <c r="DI155" i="3"/>
  <c r="DH155"/>
  <c r="DG155"/>
  <c r="DF155"/>
  <c r="DJ155" s="1"/>
  <c r="AY676" i="1"/>
  <c r="F707"/>
  <c r="F64"/>
  <c r="Y26"/>
  <c r="FZ479"/>
  <c r="DU456"/>
  <c r="FX479"/>
  <c r="FW479"/>
  <c r="DH479"/>
  <c r="DH371"/>
  <c r="FW371"/>
  <c r="FZ371"/>
  <c r="DU350"/>
  <c r="FX371"/>
  <c r="CA244"/>
  <c r="AR265"/>
  <c r="AB191"/>
  <c r="O212"/>
  <c r="BA297"/>
  <c r="F338"/>
  <c r="F726"/>
  <c r="Y676"/>
  <c r="EI22"/>
  <c r="EI905"/>
  <c r="P880"/>
  <c r="CB731"/>
  <c r="AS752"/>
  <c r="DH234" i="3"/>
  <c r="DI234"/>
  <c r="DG234"/>
  <c r="DJ234" s="1"/>
  <c r="DF234"/>
  <c r="GN196" i="1"/>
  <c r="AZ69"/>
  <c r="F846"/>
  <c r="S731"/>
  <c r="F767"/>
  <c r="CH191"/>
  <c r="AY212"/>
  <c r="S73"/>
  <c r="F113"/>
  <c r="ET18"/>
  <c r="P918"/>
  <c r="DH111" i="3"/>
  <c r="DG111"/>
  <c r="DI111"/>
  <c r="DJ111" s="1"/>
  <c r="DF111"/>
  <c r="CF784" i="1"/>
  <c r="AW805"/>
  <c r="DL699"/>
  <c r="DY676"/>
  <c r="R73"/>
  <c r="F112"/>
  <c r="EC621"/>
  <c r="DP644"/>
  <c r="AR644"/>
  <c r="CA621"/>
  <c r="CF244"/>
  <c r="AW265"/>
  <c r="DW676"/>
  <c r="DJ699"/>
  <c r="CZ693"/>
  <c r="Y693" s="1"/>
  <c r="CY693"/>
  <c r="X693" s="1"/>
  <c r="EC699" s="1"/>
  <c r="F652"/>
  <c r="AY621"/>
  <c r="AB566"/>
  <c r="O589"/>
  <c r="CH297"/>
  <c r="AY318"/>
  <c r="AU18"/>
  <c r="F924"/>
  <c r="AW26"/>
  <c r="F43"/>
  <c r="AZ297"/>
  <c r="F329"/>
  <c r="F506"/>
  <c r="Y456"/>
  <c r="CY527"/>
  <c r="X527" s="1"/>
  <c r="AK534" s="1"/>
  <c r="CZ527"/>
  <c r="Y527" s="1"/>
  <c r="AL534" s="1"/>
  <c r="AF534"/>
  <c r="DI26"/>
  <c r="P49"/>
  <c r="F482"/>
  <c r="P456"/>
  <c r="DI621"/>
  <c r="P656"/>
  <c r="AD297"/>
  <c r="Q318"/>
  <c r="AB297"/>
  <c r="O318"/>
  <c r="AK350"/>
  <c r="X371"/>
  <c r="DH232" i="3"/>
  <c r="DI232"/>
  <c r="DG232"/>
  <c r="DF232"/>
  <c r="DJ232" s="1"/>
  <c r="EQ244" i="1"/>
  <c r="P273"/>
  <c r="AV424"/>
  <c r="CE403"/>
  <c r="X566"/>
  <c r="F615"/>
  <c r="DK37"/>
  <c r="DX26"/>
  <c r="CZ208"/>
  <c r="Y208" s="1"/>
  <c r="ED212" s="1"/>
  <c r="CY208"/>
  <c r="X208" s="1"/>
  <c r="EC212" s="1"/>
  <c r="Y191"/>
  <c r="F239"/>
  <c r="CA26"/>
  <c r="AR37"/>
  <c r="DN511"/>
  <c r="P557"/>
  <c r="AW566"/>
  <c r="F595"/>
  <c r="FX403"/>
  <c r="EO424"/>
  <c r="EU18"/>
  <c r="P921"/>
  <c r="X26"/>
  <c r="F63"/>
  <c r="F438"/>
  <c r="R403"/>
  <c r="GN734"/>
  <c r="FT752" s="1"/>
  <c r="FS752"/>
  <c r="DH511"/>
  <c r="P537"/>
  <c r="P667"/>
  <c r="DN621"/>
  <c r="X73"/>
  <c r="F124"/>
  <c r="W297"/>
  <c r="F342"/>
  <c r="DI511"/>
  <c r="P546"/>
  <c r="EH18"/>
  <c r="P914"/>
  <c r="J16" i="7" s="1"/>
  <c r="EL22" i="1"/>
  <c r="EL905"/>
  <c r="P888"/>
  <c r="F16" i="2" s="1"/>
  <c r="F18" s="1"/>
  <c r="GM583" i="1"/>
  <c r="GN583" s="1"/>
  <c r="EC805"/>
  <c r="GM314"/>
  <c r="GN314" s="1"/>
  <c r="CP153"/>
  <c r="O153" s="1"/>
  <c r="GM153" s="1"/>
  <c r="GN153" s="1"/>
  <c r="FT479"/>
  <c r="DX589"/>
  <c r="CP693"/>
  <c r="O693" s="1"/>
  <c r="GM198"/>
  <c r="GN198" s="1"/>
  <c r="GM527"/>
  <c r="GN527" s="1"/>
  <c r="DT699"/>
  <c r="GM687"/>
  <c r="GN687" s="1"/>
  <c r="GM683"/>
  <c r="EC159"/>
  <c r="AX835"/>
  <c r="AZ870"/>
  <c r="ED191" l="1"/>
  <c r="DQ212"/>
  <c r="FT403"/>
  <c r="EK424"/>
  <c r="ED566"/>
  <c r="DQ589"/>
  <c r="EC191"/>
  <c r="DP212"/>
  <c r="AK511"/>
  <c r="X534"/>
  <c r="BA69"/>
  <c r="F855"/>
  <c r="BA870"/>
  <c r="AL511"/>
  <c r="Y534"/>
  <c r="DP699"/>
  <c r="EC676"/>
  <c r="ED784"/>
  <c r="DQ805"/>
  <c r="FT297"/>
  <c r="EK318"/>
  <c r="FT456"/>
  <c r="EK479"/>
  <c r="O566"/>
  <c r="F591"/>
  <c r="DG699"/>
  <c r="DT676"/>
  <c r="AZ22"/>
  <c r="F881"/>
  <c r="AZ905"/>
  <c r="EC784"/>
  <c r="DP805"/>
  <c r="DK26"/>
  <c r="P52"/>
  <c r="AV403"/>
  <c r="F429"/>
  <c r="AF511"/>
  <c r="S534"/>
  <c r="AY297"/>
  <c r="F326"/>
  <c r="DJ676"/>
  <c r="P713"/>
  <c r="P720"/>
  <c r="DL676"/>
  <c r="AY191"/>
  <c r="F220"/>
  <c r="AS731"/>
  <c r="F769"/>
  <c r="FW350"/>
  <c r="EN371"/>
  <c r="FX456"/>
  <c r="EO479"/>
  <c r="AY73"/>
  <c r="F106"/>
  <c r="O731"/>
  <c r="F754"/>
  <c r="DQ424"/>
  <c r="ED403"/>
  <c r="DH589"/>
  <c r="FW589"/>
  <c r="FZ589"/>
  <c r="DU566"/>
  <c r="FX589"/>
  <c r="P540"/>
  <c r="EO511"/>
  <c r="DJ350"/>
  <c r="P385"/>
  <c r="P432"/>
  <c r="EQ403"/>
  <c r="DO456"/>
  <c r="P503"/>
  <c r="F646"/>
  <c r="O621"/>
  <c r="FZ26"/>
  <c r="EQ37"/>
  <c r="AV244"/>
  <c r="F270"/>
  <c r="AY784"/>
  <c r="F813"/>
  <c r="DL297"/>
  <c r="P339"/>
  <c r="F282"/>
  <c r="AS244"/>
  <c r="AV731"/>
  <c r="F757"/>
  <c r="DH784"/>
  <c r="P808"/>
  <c r="CA73"/>
  <c r="AR98"/>
  <c r="DT403"/>
  <c r="DG424"/>
  <c r="P63"/>
  <c r="DP26"/>
  <c r="FZ731"/>
  <c r="EQ752"/>
  <c r="DH621"/>
  <c r="P647"/>
  <c r="AW456"/>
  <c r="F485"/>
  <c r="P766"/>
  <c r="DJ731"/>
  <c r="AV784"/>
  <c r="F810"/>
  <c r="P658"/>
  <c r="DJ621"/>
  <c r="DM403"/>
  <c r="P446"/>
  <c r="DO130"/>
  <c r="P183"/>
  <c r="DO835"/>
  <c r="CA350"/>
  <c r="AR371"/>
  <c r="CB784"/>
  <c r="AS805"/>
  <c r="CA456"/>
  <c r="AR479"/>
  <c r="EJ244"/>
  <c r="P293"/>
  <c r="AS621"/>
  <c r="F661"/>
  <c r="FS26"/>
  <c r="EJ37"/>
  <c r="ER22"/>
  <c r="P881"/>
  <c r="ER905"/>
  <c r="BB18"/>
  <c r="F918"/>
  <c r="O676"/>
  <c r="F701"/>
  <c r="O350"/>
  <c r="F373"/>
  <c r="CB130"/>
  <c r="AS159"/>
  <c r="P438"/>
  <c r="DJ403"/>
  <c r="DH297"/>
  <c r="P321"/>
  <c r="DQ511"/>
  <c r="P561"/>
  <c r="DL456"/>
  <c r="P500"/>
  <c r="AR424"/>
  <c r="CA403"/>
  <c r="CH511"/>
  <c r="AY534"/>
  <c r="DH130"/>
  <c r="P162"/>
  <c r="DM784"/>
  <c r="P827"/>
  <c r="DI297"/>
  <c r="P330"/>
  <c r="DI566"/>
  <c r="P601"/>
  <c r="P179"/>
  <c r="ES130"/>
  <c r="ES835"/>
  <c r="DO566"/>
  <c r="P613"/>
  <c r="GM693"/>
  <c r="GN693" s="1"/>
  <c r="CA534"/>
  <c r="FS479"/>
  <c r="FS318"/>
  <c r="FS731"/>
  <c r="EJ752"/>
  <c r="AX69"/>
  <c r="AX870"/>
  <c r="F842"/>
  <c r="AR26"/>
  <c r="F65"/>
  <c r="GN683"/>
  <c r="EL18"/>
  <c r="P923"/>
  <c r="J15" i="7" s="1"/>
  <c r="FT731" i="1"/>
  <c r="EK752"/>
  <c r="EO403"/>
  <c r="P430"/>
  <c r="X350"/>
  <c r="F397"/>
  <c r="Q297"/>
  <c r="F330"/>
  <c r="EI18"/>
  <c r="P915"/>
  <c r="AR244"/>
  <c r="F293"/>
  <c r="FZ350"/>
  <c r="EQ371"/>
  <c r="FW456"/>
  <c r="EN479"/>
  <c r="DT297"/>
  <c r="DG318"/>
  <c r="ES191"/>
  <c r="P232"/>
  <c r="DT731"/>
  <c r="DG752"/>
  <c r="DP589"/>
  <c r="EC566"/>
  <c r="DG371"/>
  <c r="DT350"/>
  <c r="DX297"/>
  <c r="DK318"/>
  <c r="AO18"/>
  <c r="F909"/>
  <c r="F556"/>
  <c r="U511"/>
  <c r="U835"/>
  <c r="F273"/>
  <c r="AY244"/>
  <c r="AK297"/>
  <c r="X318"/>
  <c r="CB191"/>
  <c r="AS212"/>
  <c r="AV73"/>
  <c r="F103"/>
  <c r="DK731"/>
  <c r="P767"/>
  <c r="FW784"/>
  <c r="EN805"/>
  <c r="EQ805"/>
  <c r="FZ784"/>
  <c r="Y350"/>
  <c r="F398"/>
  <c r="AS371"/>
  <c r="CB350"/>
  <c r="CA784"/>
  <c r="AR805"/>
  <c r="DH731"/>
  <c r="P755"/>
  <c r="FW621"/>
  <c r="EN644"/>
  <c r="R784"/>
  <c r="F819"/>
  <c r="W511"/>
  <c r="F558"/>
  <c r="W835"/>
  <c r="P282"/>
  <c r="EK244"/>
  <c r="DP511"/>
  <c r="P560"/>
  <c r="GN573"/>
  <c r="FT589" s="1"/>
  <c r="FS589"/>
  <c r="FT350"/>
  <c r="EK371"/>
  <c r="AS699"/>
  <c r="CB676"/>
  <c r="DJ191"/>
  <c r="P226"/>
  <c r="DJ26"/>
  <c r="P51"/>
  <c r="P397"/>
  <c r="DP350"/>
  <c r="DW566"/>
  <c r="DJ589"/>
  <c r="GM799"/>
  <c r="DT805"/>
  <c r="GN638"/>
  <c r="FT644" s="1"/>
  <c r="FS644"/>
  <c r="AS589"/>
  <c r="CB566"/>
  <c r="DQ621"/>
  <c r="P671"/>
  <c r="CA130"/>
  <c r="AR159"/>
  <c r="AY731"/>
  <c r="F760"/>
  <c r="EJ73"/>
  <c r="P126"/>
  <c r="P778"/>
  <c r="DP731"/>
  <c r="FW297"/>
  <c r="EN318"/>
  <c r="DK456"/>
  <c r="P494"/>
  <c r="FT511"/>
  <c r="EK534"/>
  <c r="AW731"/>
  <c r="F758"/>
  <c r="CB403"/>
  <c r="AS424"/>
  <c r="P450"/>
  <c r="DP403"/>
  <c r="P722"/>
  <c r="DN676"/>
  <c r="DM191"/>
  <c r="P234"/>
  <c r="DO297"/>
  <c r="P342"/>
  <c r="FW130"/>
  <c r="EN159"/>
  <c r="EQ159"/>
  <c r="FZ130"/>
  <c r="FX676"/>
  <c r="EO699"/>
  <c r="P702"/>
  <c r="DH676"/>
  <c r="P610"/>
  <c r="DL566"/>
  <c r="Y297"/>
  <c r="F345"/>
  <c r="DL130"/>
  <c r="P180"/>
  <c r="DL835"/>
  <c r="DO784"/>
  <c r="P829"/>
  <c r="DN191"/>
  <c r="P235"/>
  <c r="DN784"/>
  <c r="P828"/>
  <c r="DQ456"/>
  <c r="P506"/>
  <c r="DL191"/>
  <c r="P233"/>
  <c r="CB534"/>
  <c r="GM208"/>
  <c r="GN208" s="1"/>
  <c r="AB534"/>
  <c r="EC318"/>
  <c r="EC130"/>
  <c r="DP159"/>
  <c r="F271"/>
  <c r="AW244"/>
  <c r="P670"/>
  <c r="DP621"/>
  <c r="DH456"/>
  <c r="P482"/>
  <c r="FZ456"/>
  <c r="EQ479"/>
  <c r="Q69"/>
  <c r="F847"/>
  <c r="AP22"/>
  <c r="F879"/>
  <c r="V16" i="2" s="1"/>
  <c r="V18" s="1"/>
  <c r="AP905" i="1"/>
  <c r="DX784"/>
  <c r="DK805"/>
  <c r="ED130"/>
  <c r="DQ159"/>
  <c r="ED676"/>
  <c r="DQ699"/>
  <c r="P64"/>
  <c r="DQ26"/>
  <c r="FX26"/>
  <c r="EO37"/>
  <c r="P40"/>
  <c r="DH26"/>
  <c r="P448"/>
  <c r="DO403"/>
  <c r="AV191"/>
  <c r="F217"/>
  <c r="DN130"/>
  <c r="P182"/>
  <c r="DN835"/>
  <c r="CA191"/>
  <c r="AR212"/>
  <c r="DG479"/>
  <c r="DT456"/>
  <c r="DO676"/>
  <c r="P723"/>
  <c r="FX784"/>
  <c r="EO805"/>
  <c r="P447"/>
  <c r="DN403"/>
  <c r="CB297"/>
  <c r="AS318"/>
  <c r="DT511"/>
  <c r="DG534"/>
  <c r="EN403"/>
  <c r="P429"/>
  <c r="FX731"/>
  <c r="EO752"/>
  <c r="FZ621"/>
  <c r="EQ644"/>
  <c r="DI403"/>
  <c r="P436"/>
  <c r="AV297"/>
  <c r="F323"/>
  <c r="DG26"/>
  <c r="P39"/>
  <c r="DG589"/>
  <c r="DT566"/>
  <c r="FS350"/>
  <c r="EJ371"/>
  <c r="CA676"/>
  <c r="AR699"/>
  <c r="P69"/>
  <c r="F838"/>
  <c r="P870"/>
  <c r="DQ731"/>
  <c r="P779"/>
  <c r="DT191"/>
  <c r="DG212"/>
  <c r="EN511"/>
  <c r="P539"/>
  <c r="DT621"/>
  <c r="DG644"/>
  <c r="DK403"/>
  <c r="P439"/>
  <c r="F484"/>
  <c r="AV456"/>
  <c r="AW297"/>
  <c r="F324"/>
  <c r="CA566"/>
  <c r="AR589"/>
  <c r="X784"/>
  <c r="F831"/>
  <c r="AW191"/>
  <c r="F218"/>
  <c r="O73"/>
  <c r="F100"/>
  <c r="F546"/>
  <c r="Q511"/>
  <c r="DM676"/>
  <c r="P721"/>
  <c r="AW350"/>
  <c r="F377"/>
  <c r="FZ297"/>
  <c r="EQ318"/>
  <c r="S297"/>
  <c r="F333"/>
  <c r="FS511"/>
  <c r="EJ534"/>
  <c r="EP22"/>
  <c r="EP905"/>
  <c r="P877"/>
  <c r="P511"/>
  <c r="F537"/>
  <c r="EM18"/>
  <c r="P924"/>
  <c r="FX130"/>
  <c r="EO159"/>
  <c r="P612"/>
  <c r="DN566"/>
  <c r="DO191"/>
  <c r="P236"/>
  <c r="FW676"/>
  <c r="EN699"/>
  <c r="CA297"/>
  <c r="AR318"/>
  <c r="DM297"/>
  <c r="P340"/>
  <c r="Q870"/>
  <c r="FS424"/>
  <c r="FT159"/>
  <c r="GM695"/>
  <c r="GN695" s="1"/>
  <c r="GM206"/>
  <c r="DK589"/>
  <c r="DX566"/>
  <c r="O297"/>
  <c r="F320"/>
  <c r="AR621"/>
  <c r="F672"/>
  <c r="AW784"/>
  <c r="F811"/>
  <c r="O191"/>
  <c r="F214"/>
  <c r="FX350"/>
  <c r="EO371"/>
  <c r="P374"/>
  <c r="DH350"/>
  <c r="DW784"/>
  <c r="DJ805"/>
  <c r="ES676"/>
  <c r="P719"/>
  <c r="ED297"/>
  <c r="DQ318"/>
  <c r="DV130"/>
  <c r="DI159"/>
  <c r="DW130"/>
  <c r="DJ159"/>
  <c r="F54"/>
  <c r="AS26"/>
  <c r="DM456"/>
  <c r="P501"/>
  <c r="EG18"/>
  <c r="P909"/>
  <c r="FW26"/>
  <c r="EN37"/>
  <c r="AR731"/>
  <c r="F780"/>
  <c r="AV350"/>
  <c r="F376"/>
  <c r="ES784"/>
  <c r="P825"/>
  <c r="AQ18"/>
  <c r="F915"/>
  <c r="DX191"/>
  <c r="DK212"/>
  <c r="AE511"/>
  <c r="R534"/>
  <c r="P542"/>
  <c r="EQ511"/>
  <c r="O456"/>
  <c r="F481"/>
  <c r="AT18"/>
  <c r="F923"/>
  <c r="FW731"/>
  <c r="EN752"/>
  <c r="FX621"/>
  <c r="EO644"/>
  <c r="AW403"/>
  <c r="F430"/>
  <c r="AY456"/>
  <c r="F487"/>
  <c r="DJ456"/>
  <c r="P493"/>
  <c r="DK621"/>
  <c r="P659"/>
  <c r="O784"/>
  <c r="F807"/>
  <c r="P398"/>
  <c r="DQ350"/>
  <c r="O130"/>
  <c r="F161"/>
  <c r="CB73"/>
  <c r="AS98"/>
  <c r="DW297"/>
  <c r="DJ318"/>
  <c r="DU191"/>
  <c r="FZ212"/>
  <c r="FX212"/>
  <c r="DH212"/>
  <c r="DH835" s="1"/>
  <c r="FW212"/>
  <c r="AS479"/>
  <c r="CB456"/>
  <c r="F432"/>
  <c r="AY403"/>
  <c r="FT26"/>
  <c r="EK37"/>
  <c r="Y784"/>
  <c r="F832"/>
  <c r="AW73"/>
  <c r="F104"/>
  <c r="F426"/>
  <c r="O403"/>
  <c r="FX297"/>
  <c r="EO318"/>
  <c r="AY350"/>
  <c r="F379"/>
  <c r="EK73"/>
  <c r="P115"/>
  <c r="CF511"/>
  <c r="AW534"/>
  <c r="CE511"/>
  <c r="AV534"/>
  <c r="DN297"/>
  <c r="P341"/>
  <c r="V511"/>
  <c r="F557"/>
  <c r="V835"/>
  <c r="P181"/>
  <c r="DM130"/>
  <c r="DM835"/>
  <c r="ES566"/>
  <c r="P609"/>
  <c r="DI676"/>
  <c r="P711"/>
  <c r="F554"/>
  <c r="BA511"/>
  <c r="T511"/>
  <c r="F555"/>
  <c r="T835"/>
  <c r="FZ676"/>
  <c r="EQ699"/>
  <c r="DK676"/>
  <c r="P714"/>
  <c r="DK130"/>
  <c r="P174"/>
  <c r="DK835"/>
  <c r="P505"/>
  <c r="DP456"/>
  <c r="DI191"/>
  <c r="P224"/>
  <c r="P817"/>
  <c r="DI784"/>
  <c r="DM566"/>
  <c r="P611"/>
  <c r="ES297"/>
  <c r="P338"/>
  <c r="DL784"/>
  <c r="P826"/>
  <c r="FS159"/>
  <c r="DT159"/>
  <c r="DH69" l="1"/>
  <c r="P838"/>
  <c r="DH870"/>
  <c r="FX191"/>
  <c r="EO212"/>
  <c r="EQ676"/>
  <c r="P707"/>
  <c r="EO297"/>
  <c r="P324"/>
  <c r="DK69"/>
  <c r="P850"/>
  <c r="AV511"/>
  <c r="F539"/>
  <c r="FW191"/>
  <c r="EN212"/>
  <c r="P171"/>
  <c r="DI130"/>
  <c r="DI835"/>
  <c r="P704"/>
  <c r="EN676"/>
  <c r="P536"/>
  <c r="DG511"/>
  <c r="FS130"/>
  <c r="EJ159"/>
  <c r="T69"/>
  <c r="F856"/>
  <c r="T870"/>
  <c r="V69"/>
  <c r="F858"/>
  <c r="V870"/>
  <c r="F496"/>
  <c r="AS456"/>
  <c r="FZ191"/>
  <c r="EQ212"/>
  <c r="AS73"/>
  <c r="F115"/>
  <c r="EO621"/>
  <c r="P650"/>
  <c r="DK191"/>
  <c r="P227"/>
  <c r="GN206"/>
  <c r="FT212" s="1"/>
  <c r="FS212"/>
  <c r="Q22"/>
  <c r="Q905"/>
  <c r="F882"/>
  <c r="EJ511"/>
  <c r="P562"/>
  <c r="EQ297"/>
  <c r="P326"/>
  <c r="P399"/>
  <c r="EJ350"/>
  <c r="DG456"/>
  <c r="P481"/>
  <c r="DQ130"/>
  <c r="P186"/>
  <c r="DQ835"/>
  <c r="AP18"/>
  <c r="F914"/>
  <c r="EO676"/>
  <c r="P705"/>
  <c r="EN130"/>
  <c r="P164"/>
  <c r="EN835"/>
  <c r="F606"/>
  <c r="AS566"/>
  <c r="GN799"/>
  <c r="FT805" s="1"/>
  <c r="FS805"/>
  <c r="P388"/>
  <c r="EK350"/>
  <c r="W69"/>
  <c r="F859"/>
  <c r="W870"/>
  <c r="AS350"/>
  <c r="F388"/>
  <c r="EQ784"/>
  <c r="P813"/>
  <c r="AS191"/>
  <c r="F229"/>
  <c r="P615"/>
  <c r="DP566"/>
  <c r="FS456"/>
  <c r="EJ479"/>
  <c r="AR403"/>
  <c r="F452"/>
  <c r="P65"/>
  <c r="EJ26"/>
  <c r="AS784"/>
  <c r="F822"/>
  <c r="DO69"/>
  <c r="P859"/>
  <c r="DO870"/>
  <c r="P426"/>
  <c r="DG403"/>
  <c r="EQ26"/>
  <c r="P45"/>
  <c r="FX566"/>
  <c r="EO589"/>
  <c r="P592"/>
  <c r="DH566"/>
  <c r="EO456"/>
  <c r="P485"/>
  <c r="EK297"/>
  <c r="P335"/>
  <c r="BA22"/>
  <c r="F890"/>
  <c r="W16" i="2" s="1"/>
  <c r="W18" s="1"/>
  <c r="BA905" i="1"/>
  <c r="DQ297"/>
  <c r="P345"/>
  <c r="FS403"/>
  <c r="EJ424"/>
  <c r="AR297"/>
  <c r="F346"/>
  <c r="P165"/>
  <c r="EO130"/>
  <c r="EO835"/>
  <c r="AR566"/>
  <c r="F617"/>
  <c r="P646"/>
  <c r="DG621"/>
  <c r="DG191"/>
  <c r="P214"/>
  <c r="P22"/>
  <c r="P905"/>
  <c r="F873"/>
  <c r="DG566"/>
  <c r="P591"/>
  <c r="P652"/>
  <c r="EQ621"/>
  <c r="AS297"/>
  <c r="F335"/>
  <c r="P811"/>
  <c r="EO784"/>
  <c r="DN69"/>
  <c r="P858"/>
  <c r="DN870"/>
  <c r="EC297"/>
  <c r="DP318"/>
  <c r="CB511"/>
  <c r="AS534"/>
  <c r="AS835" s="1"/>
  <c r="DL69"/>
  <c r="P856"/>
  <c r="DL870"/>
  <c r="EQ130"/>
  <c r="P167"/>
  <c r="AR130"/>
  <c r="F187"/>
  <c r="DT784"/>
  <c r="DG805"/>
  <c r="F716"/>
  <c r="AS676"/>
  <c r="FT566"/>
  <c r="EK589"/>
  <c r="DK297"/>
  <c r="P333"/>
  <c r="EN456"/>
  <c r="P484"/>
  <c r="AX22"/>
  <c r="AX905"/>
  <c r="F877"/>
  <c r="FS297"/>
  <c r="EJ318"/>
  <c r="P760"/>
  <c r="EQ731"/>
  <c r="FW566"/>
  <c r="EN589"/>
  <c r="AZ18"/>
  <c r="F916"/>
  <c r="DG676"/>
  <c r="P701"/>
  <c r="X511"/>
  <c r="F560"/>
  <c r="P616"/>
  <c r="DQ566"/>
  <c r="DQ191"/>
  <c r="P239"/>
  <c r="DT130"/>
  <c r="DG159"/>
  <c r="P54"/>
  <c r="EK26"/>
  <c r="P173"/>
  <c r="DJ130"/>
  <c r="DJ835"/>
  <c r="EO350"/>
  <c r="P377"/>
  <c r="DJ297"/>
  <c r="P332"/>
  <c r="EN731"/>
  <c r="P757"/>
  <c r="R511"/>
  <c r="F548"/>
  <c r="R835"/>
  <c r="P42"/>
  <c r="EN26"/>
  <c r="EN870"/>
  <c r="DK566"/>
  <c r="P604"/>
  <c r="FT130"/>
  <c r="EK159"/>
  <c r="EP18"/>
  <c r="P912"/>
  <c r="AR676"/>
  <c r="F727"/>
  <c r="P726"/>
  <c r="DQ676"/>
  <c r="DK784"/>
  <c r="P820"/>
  <c r="AS403"/>
  <c r="F441"/>
  <c r="EK511"/>
  <c r="P551"/>
  <c r="EN297"/>
  <c r="P323"/>
  <c r="FT621"/>
  <c r="EK644"/>
  <c r="FS566"/>
  <c r="EJ589"/>
  <c r="X297"/>
  <c r="F344"/>
  <c r="X835"/>
  <c r="U69"/>
  <c r="F857"/>
  <c r="U870"/>
  <c r="DG350"/>
  <c r="P373"/>
  <c r="AR456"/>
  <c r="F507"/>
  <c r="AR350"/>
  <c r="F399"/>
  <c r="AR73"/>
  <c r="F126"/>
  <c r="FZ566"/>
  <c r="EQ589"/>
  <c r="EQ835" s="1"/>
  <c r="DQ403"/>
  <c r="P451"/>
  <c r="P376"/>
  <c r="EN350"/>
  <c r="S511"/>
  <c r="F549"/>
  <c r="S835"/>
  <c r="EK456"/>
  <c r="P496"/>
  <c r="DQ784"/>
  <c r="P832"/>
  <c r="Y511"/>
  <c r="F561"/>
  <c r="Y835"/>
  <c r="FT699"/>
  <c r="DK870"/>
  <c r="F540"/>
  <c r="AW511"/>
  <c r="DJ784"/>
  <c r="P819"/>
  <c r="DH191"/>
  <c r="P215"/>
  <c r="DM69"/>
  <c r="P857"/>
  <c r="DM870"/>
  <c r="EO731"/>
  <c r="P758"/>
  <c r="AR191"/>
  <c r="F240"/>
  <c r="EO26"/>
  <c r="P43"/>
  <c r="EO870"/>
  <c r="EQ456"/>
  <c r="P487"/>
  <c r="DP130"/>
  <c r="P185"/>
  <c r="DP835"/>
  <c r="AB511"/>
  <c r="O534"/>
  <c r="FS621"/>
  <c r="EJ644"/>
  <c r="DJ566"/>
  <c r="P603"/>
  <c r="EN621"/>
  <c r="P649"/>
  <c r="AR784"/>
  <c r="F833"/>
  <c r="EN784"/>
  <c r="P810"/>
  <c r="P754"/>
  <c r="DG731"/>
  <c r="DG297"/>
  <c r="P320"/>
  <c r="EQ350"/>
  <c r="P379"/>
  <c r="EK731"/>
  <c r="P769"/>
  <c r="P780"/>
  <c r="EJ731"/>
  <c r="CA511"/>
  <c r="AR534"/>
  <c r="ES69"/>
  <c r="P855"/>
  <c r="ES870"/>
  <c r="AY511"/>
  <c r="F542"/>
  <c r="F176"/>
  <c r="AS130"/>
  <c r="ER18"/>
  <c r="P916"/>
  <c r="DP784"/>
  <c r="P831"/>
  <c r="P725"/>
  <c r="DP676"/>
  <c r="DP191"/>
  <c r="P238"/>
  <c r="EK403"/>
  <c r="P441"/>
  <c r="AW835"/>
  <c r="AV835"/>
  <c r="FS699"/>
  <c r="AY835"/>
  <c r="AS69" l="1"/>
  <c r="F852"/>
  <c r="AS870"/>
  <c r="EQ69"/>
  <c r="P843"/>
  <c r="EQ870"/>
  <c r="AY69"/>
  <c r="F843"/>
  <c r="AY870"/>
  <c r="Y69"/>
  <c r="F862"/>
  <c r="Y870"/>
  <c r="X69"/>
  <c r="F861"/>
  <c r="X870"/>
  <c r="R69"/>
  <c r="F849"/>
  <c r="R870"/>
  <c r="P606"/>
  <c r="EK566"/>
  <c r="AW69"/>
  <c r="F841"/>
  <c r="AW870"/>
  <c r="O511"/>
  <c r="F536"/>
  <c r="O835"/>
  <c r="FT676"/>
  <c r="EK699"/>
  <c r="S69"/>
  <c r="F850"/>
  <c r="S870"/>
  <c r="P617"/>
  <c r="EJ566"/>
  <c r="DG130"/>
  <c r="P161"/>
  <c r="DG835"/>
  <c r="P594"/>
  <c r="EN566"/>
  <c r="EJ297"/>
  <c r="P346"/>
  <c r="DL22"/>
  <c r="P891"/>
  <c r="DL905"/>
  <c r="P452"/>
  <c r="EJ403"/>
  <c r="BA18"/>
  <c r="F925"/>
  <c r="DO22"/>
  <c r="DO905"/>
  <c r="P894"/>
  <c r="W22"/>
  <c r="W905"/>
  <c r="F894"/>
  <c r="DQ69"/>
  <c r="P862"/>
  <c r="DQ870"/>
  <c r="Q18"/>
  <c r="F917"/>
  <c r="EO191"/>
  <c r="P218"/>
  <c r="AV69"/>
  <c r="F840"/>
  <c r="AV870"/>
  <c r="ES22"/>
  <c r="P890"/>
  <c r="H16" i="2" s="1"/>
  <c r="H18" s="1"/>
  <c r="ES905" i="1"/>
  <c r="EO22"/>
  <c r="P876"/>
  <c r="EO905"/>
  <c r="DK22"/>
  <c r="DK905"/>
  <c r="P885"/>
  <c r="EQ566"/>
  <c r="P597"/>
  <c r="AX18"/>
  <c r="F912"/>
  <c r="AS511"/>
  <c r="F551"/>
  <c r="DN22"/>
  <c r="DN905"/>
  <c r="P893"/>
  <c r="P18"/>
  <c r="F908"/>
  <c r="EO69"/>
  <c r="P841"/>
  <c r="FT191"/>
  <c r="EK212"/>
  <c r="EK835" s="1"/>
  <c r="EQ191"/>
  <c r="P220"/>
  <c r="V22"/>
  <c r="F893"/>
  <c r="V905"/>
  <c r="DI69"/>
  <c r="P847"/>
  <c r="DI870"/>
  <c r="DP69"/>
  <c r="P861"/>
  <c r="DP870"/>
  <c r="EK621"/>
  <c r="P661"/>
  <c r="EK130"/>
  <c r="P176"/>
  <c r="EN22"/>
  <c r="EN905"/>
  <c r="P875"/>
  <c r="DJ69"/>
  <c r="P849"/>
  <c r="DJ870"/>
  <c r="P507"/>
  <c r="EJ456"/>
  <c r="FT784"/>
  <c r="EK805"/>
  <c r="FS191"/>
  <c r="EJ212"/>
  <c r="T22"/>
  <c r="F891"/>
  <c r="T905"/>
  <c r="EN191"/>
  <c r="P217"/>
  <c r="DH22"/>
  <c r="P873"/>
  <c r="DH905"/>
  <c r="FS676"/>
  <c r="EJ699"/>
  <c r="AR511"/>
  <c r="F562"/>
  <c r="P672"/>
  <c r="EJ621"/>
  <c r="DM22"/>
  <c r="DM905"/>
  <c r="P892"/>
  <c r="U22"/>
  <c r="F892"/>
  <c r="U905"/>
  <c r="DG784"/>
  <c r="P807"/>
  <c r="DP297"/>
  <c r="P344"/>
  <c r="EO566"/>
  <c r="P595"/>
  <c r="FS784"/>
  <c r="EJ805"/>
  <c r="EN69"/>
  <c r="P840"/>
  <c r="EJ130"/>
  <c r="P187"/>
  <c r="AR835"/>
  <c r="EK69" l="1"/>
  <c r="P852"/>
  <c r="EK870"/>
  <c r="ES18"/>
  <c r="P925"/>
  <c r="J17" i="7" s="1"/>
  <c r="O69" i="1"/>
  <c r="F837"/>
  <c r="O870"/>
  <c r="EJ784"/>
  <c r="P833"/>
  <c r="U18"/>
  <c r="F927"/>
  <c r="DM18"/>
  <c r="P927"/>
  <c r="DH18"/>
  <c r="P908"/>
  <c r="EJ191"/>
  <c r="P240"/>
  <c r="DI22"/>
  <c r="P882"/>
  <c r="DI905"/>
  <c r="DK18"/>
  <c r="P920"/>
  <c r="AV22"/>
  <c r="F875"/>
  <c r="AV905"/>
  <c r="DL18"/>
  <c r="P926"/>
  <c r="S22"/>
  <c r="S905"/>
  <c r="F885"/>
  <c r="AW22"/>
  <c r="AW905"/>
  <c r="F876"/>
  <c r="X22"/>
  <c r="X905"/>
  <c r="F896"/>
  <c r="AS22"/>
  <c r="F887"/>
  <c r="AS905"/>
  <c r="V18"/>
  <c r="F928"/>
  <c r="DN18"/>
  <c r="P928"/>
  <c r="DQ22"/>
  <c r="P897"/>
  <c r="DQ905"/>
  <c r="W18"/>
  <c r="F929"/>
  <c r="DG69"/>
  <c r="P837"/>
  <c r="DG870"/>
  <c r="P716"/>
  <c r="EK676"/>
  <c r="Y22"/>
  <c r="F897"/>
  <c r="Y905"/>
  <c r="AR69"/>
  <c r="F863"/>
  <c r="F865" s="1"/>
  <c r="AR870"/>
  <c r="P727"/>
  <c r="EJ676"/>
  <c r="EK784"/>
  <c r="P822"/>
  <c r="DJ22"/>
  <c r="P884"/>
  <c r="J16" i="2" s="1"/>
  <c r="J18" s="1"/>
  <c r="DJ905" i="1"/>
  <c r="EN18"/>
  <c r="P910"/>
  <c r="EO18"/>
  <c r="P911"/>
  <c r="DO18"/>
  <c r="P929"/>
  <c r="AY22"/>
  <c r="F878"/>
  <c r="AY905"/>
  <c r="EJ835"/>
  <c r="R22"/>
  <c r="F884"/>
  <c r="R905"/>
  <c r="EQ22"/>
  <c r="EQ905"/>
  <c r="P878"/>
  <c r="T18"/>
  <c r="F926"/>
  <c r="EK191"/>
  <c r="P229"/>
  <c r="DP22"/>
  <c r="P896"/>
  <c r="DP905"/>
  <c r="Y16" i="2" l="1"/>
  <c r="Y18" s="1"/>
  <c r="EQ18" i="1"/>
  <c r="P913"/>
  <c r="DJ18"/>
  <c r="P919"/>
  <c r="J18" i="7" s="1"/>
  <c r="DQ18" i="1"/>
  <c r="P932"/>
  <c r="T16" i="2"/>
  <c r="F934" i="1"/>
  <c r="EK22"/>
  <c r="P887"/>
  <c r="EK905"/>
  <c r="R18"/>
  <c r="F919"/>
  <c r="EJ69"/>
  <c r="P863"/>
  <c r="P865" s="1"/>
  <c r="EJ870"/>
  <c r="Y18"/>
  <c r="F932"/>
  <c r="AW18"/>
  <c r="F911"/>
  <c r="DI18"/>
  <c r="P917"/>
  <c r="S18"/>
  <c r="F920"/>
  <c r="AV18"/>
  <c r="F910"/>
  <c r="DP18"/>
  <c r="P931"/>
  <c r="AY18"/>
  <c r="F913"/>
  <c r="AR22"/>
  <c r="F898"/>
  <c r="F900" s="1"/>
  <c r="AR905"/>
  <c r="DG22"/>
  <c r="DG905"/>
  <c r="P872"/>
  <c r="AS18"/>
  <c r="F922"/>
  <c r="X18"/>
  <c r="F931"/>
  <c r="O22"/>
  <c r="F872"/>
  <c r="O905"/>
  <c r="AR18" l="1"/>
  <c r="F933"/>
  <c r="E16" i="2"/>
  <c r="P934" i="1"/>
  <c r="O18"/>
  <c r="F907"/>
  <c r="EK18"/>
  <c r="P922"/>
  <c r="J14" i="7" s="1"/>
  <c r="J13" s="1"/>
  <c r="X16" i="2"/>
  <c r="X18" s="1"/>
  <c r="T18"/>
  <c r="DG18" i="1"/>
  <c r="P907"/>
  <c r="EJ22"/>
  <c r="P898"/>
  <c r="P900" s="1"/>
  <c r="EJ905"/>
  <c r="I16" i="2" l="1"/>
  <c r="I18" s="1"/>
  <c r="E18"/>
  <c r="EJ18" i="1"/>
  <c r="P933"/>
</calcChain>
</file>

<file path=xl/sharedStrings.xml><?xml version="1.0" encoding="utf-8"?>
<sst xmlns="http://schemas.openxmlformats.org/spreadsheetml/2006/main" count="26912" uniqueCount="445">
  <si>
    <t>Smeta.RU  (495) 974-1589</t>
  </si>
  <si>
    <t>_PS_</t>
  </si>
  <si>
    <t>Smeta.RU</t>
  </si>
  <si>
    <t>АО "СПКБРР"  Доп. раб. место  MCCS-0021997</t>
  </si>
  <si>
    <t/>
  </si>
  <si>
    <t>02-01-02. ГНБ_</t>
  </si>
  <si>
    <t>Сметные нормы списания</t>
  </si>
  <si>
    <t>Коды ОКП для ТСН-2001 МГЭ Дополнение 75</t>
  </si>
  <si>
    <t>ТСН-2001 (МГЭ) Доп 75 - Новое строительство</t>
  </si>
  <si>
    <t>Типовой расчет для ТСН-2001 МГЭ, Новая методика с выпуска доп. 43 (Строительство), Доп 75</t>
  </si>
  <si>
    <t>Территориальные сметные нормативы для Москвы ТСН-2001 (МГЭ), дополнение 75</t>
  </si>
  <si>
    <t>Поправки для ТСН-2001 от 25.12.2024 г. доп.75</t>
  </si>
  <si>
    <t>Территориальные сметные нормативы для Москвы (ТСН-2001)</t>
  </si>
  <si>
    <t>ТЕР</t>
  </si>
  <si>
    <t>02-01-02</t>
  </si>
  <si>
    <t>Закрытые переходы</t>
  </si>
  <si>
    <t>ДУ.ЭТ-2025-02-02-КЛ10.ЭС</t>
  </si>
  <si>
    <t>Строительство 2КЛ-10кВ от ТП 28274 до СП 60401 для двухстороннего резервирования  электроснабжения объектов от собственных сетей (ЖК «Юрлово» по адресу: г. Москва,  Юрловский проезд, 14 (СП 60401) и ТП 28274 по адресу: г. Москва, Алтуфьевское ш. 35).</t>
  </si>
  <si>
    <t>Новый раздел</t>
  </si>
  <si>
    <t>Приемо-стартовые котлованы</t>
  </si>
  <si>
    <t>1</t>
  </si>
  <si>
    <t>3.1-3-2</t>
  </si>
  <si>
    <t>Разработка грунта в отвал экскаваторами с ковшом вместимостью 0,25 м3 группа грунтов 1-3</t>
  </si>
  <si>
    <t>100 м3 грунта</t>
  </si>
  <si>
    <t>ТСН-2001.3 Доп. 68, Сб. 1, т. 3, поз. 2</t>
  </si>
  <si>
    <t>Строительные работы</t>
  </si>
  <si>
    <t>ТСН-2001.3-1. 1-1...1-7</t>
  </si>
  <si>
    <t>ТСН-2001.3-1-1</t>
  </si>
  <si>
    <t>2</t>
  </si>
  <si>
    <t>6.66-88-1</t>
  </si>
  <si>
    <t>Погрузка грунта экскаватором в самосвал</t>
  </si>
  <si>
    <t>10 м3</t>
  </si>
  <si>
    <t>ТСН-2001.6 Доп. 68, Сб. 66, т. 88, поз. 1</t>
  </si>
  <si>
    <t>Ремонтно-строительные работы</t>
  </si>
  <si>
    <t>ТСН-2001.6-66. 66-88</t>
  </si>
  <si>
    <t>ТСН-2001.6-66-16</t>
  </si>
  <si>
    <t>3</t>
  </si>
  <si>
    <t>3.1-14-1</t>
  </si>
  <si>
    <t>Засыпка траншей и котлованов бульдозерами мощностью 59 (80) кВт (л.с.) при перемещении грунта до 5 м группа грунтов 1-3</t>
  </si>
  <si>
    <t>ТСН-2001.3 Доп. 68, Сб. 1, т. 14, поз. 1</t>
  </si>
  <si>
    <t>ТСН-2001.3-1. 1-11...1-17</t>
  </si>
  <si>
    <t>ТСН-2001.3-1-4</t>
  </si>
  <si>
    <t>4</t>
  </si>
  <si>
    <t>1.1-1-766</t>
  </si>
  <si>
    <t>Песок для строительных работ, рядовой (карьерный)</t>
  </si>
  <si>
    <t>м3</t>
  </si>
  <si>
    <t>ТСН-2001.1 Доп. 69, Р. 1, о. 1, поз. 766</t>
  </si>
  <si>
    <t>Материалы строительные</t>
  </si>
  <si>
    <t>ТСН-2001.1 Материалы строительные</t>
  </si>
  <si>
    <t>ТСН-2001.1-1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</si>
  <si>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</si>
  <si>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</si>
  <si>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</si>
  <si>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</si>
  <si>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</si>
  <si>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</si>
  <si>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</si>
  <si>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</si>
  <si>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</si>
  <si>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</si>
  <si>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</si>
  <si>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</si>
  <si>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</si>
  <si>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</si>
  <si>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</si>
  <si>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</si>
  <si>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</si>
  <si>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</si>
  <si>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</si>
  <si>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</si>
  <si>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</si>
  <si>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</si>
  <si>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</si>
  <si>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</si>
  <si>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</si>
  <si>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</si>
  <si>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</si>
  <si>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</si>
  <si>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</si>
  <si>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</si>
  <si>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</si>
  <si>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</si>
  <si>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</si>
  <si>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</si>
  <si>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</si>
  <si>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</si>
  <si>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</si>
  <si>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</si>
  <si>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</si>
  <si>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</si>
  <si>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</si>
  <si>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</si>
  <si>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</si>
  <si>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</si>
  <si>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</si>
  <si>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</si>
  <si>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</si>
  <si>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</si>
  <si>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</si>
  <si>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</si>
  <si>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</si>
  <si>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</si>
  <si>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</si>
  <si>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</si>
  <si>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Новый подраздел</t>
  </si>
  <si>
    <t>Закрытый переход № 1  (L= 100 м )</t>
  </si>
  <si>
    <t>5</t>
  </si>
  <si>
    <t>3.4-21-1</t>
  </si>
  <si>
    <t>Монтаж установки горизонтально направленного бурения с тяговым усилием до 200 кН</t>
  </si>
  <si>
    <t>1  ШТ.</t>
  </si>
  <si>
    <t>ТСН-2001.3 Доп. 75, Сб. 4, т. 21, поз. 1</t>
  </si>
  <si>
    <t>ТСН-2001.3-4. 4-21-1...4-21-4 (доп. 47)</t>
  </si>
  <si>
    <t>ТСН-2001.3-4-2</t>
  </si>
  <si>
    <t>6</t>
  </si>
  <si>
    <t>3.4-22-2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</si>
  <si>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200 кН для труб Dy=225 мм длиной до 300 м</t>
  </si>
  <si>
    <t>1 М</t>
  </si>
  <si>
    <t>ТСН-2001.3 Доп. 75, Сб. 4, т. 22, поз. 2</t>
  </si>
  <si>
    <t>ТСН-2001.3-4. 4-22-1...4-22-3 (доп. 47)</t>
  </si>
  <si>
    <t>ТСН-2001.3-4-3</t>
  </si>
  <si>
    <t>6,1</t>
  </si>
  <si>
    <t>1.1-1-2157</t>
  </si>
  <si>
    <t>Глинопорошок для буровых растворов, выход раствора от 8 до 20 м3/т</t>
  </si>
  <si>
    <t>кг</t>
  </si>
  <si>
    <t>ТСН-2001.1 Доп. 70, Р. 1, о. 1, поз. 2157</t>
  </si>
  <si>
    <t>6,2</t>
  </si>
  <si>
    <t>1.12-5-1011</t>
  </si>
  <si>
    <t>м</t>
  </si>
  <si>
    <t>ТСН-2001.1 Доп. 67, Р. 12, о. 5, поз. 1011</t>
  </si>
  <si>
    <t>6,3</t>
  </si>
  <si>
    <t>1.12-5-1783</t>
  </si>
  <si>
    <t>ТСН-2001.1 Доп. 64, Р. 12, о. 5, поз. 1783</t>
  </si>
  <si>
    <t>6,4</t>
  </si>
  <si>
    <t>1.1-1-3290</t>
  </si>
  <si>
    <t>л</t>
  </si>
  <si>
    <t>ТСН-2001.1 Доп. 67, Р. 1, о. 1, поз. 3290</t>
  </si>
  <si>
    <t>1.1-2-87</t>
  </si>
  <si>
    <t>Шнур шторный капроновый</t>
  </si>
  <si>
    <t>ТСН-2001.1. Доп. 1-42. Р. 1, о. 2, поз. 87</t>
  </si>
  <si>
    <t>7</t>
  </si>
  <si>
    <t>1.12-5-723</t>
  </si>
  <si>
    <t>Заглушки (пробки) из полиэтилена, диаметр 200 мм (прим. для  д.160 мм.)</t>
  </si>
  <si>
    <t>шт.</t>
  </si>
  <si>
    <t>ТСН-2001.1 Доп. 67, Р. 12, о. 5, поз. 723</t>
  </si>
  <si>
    <t>8</t>
  </si>
  <si>
    <t>3.22-73-2</t>
  </si>
  <si>
    <t>Сварка полиэтиленовых труб номинальным наружным диаметром 140 мм - 160 мм</t>
  </si>
  <si>
    <t>1 стык</t>
  </si>
  <si>
    <t>ТСН-2001.3 Доп. 68, Сб. 22, т. 73, поз. 2</t>
  </si>
  <si>
    <t>ТСН-2001.3-22. 22-73-1...22-73-16 (доп. 60)</t>
  </si>
  <si>
    <t>ТСН-2001.3-22-9</t>
  </si>
  <si>
    <t>9</t>
  </si>
  <si>
    <t>6.68-13-1</t>
  </si>
  <si>
    <t>Механизированная погрузка строительного мусора в автомобили-самосвалы  ( См. ТСН-2001.3-4 ТЧ ОУ п.1.23)</t>
  </si>
  <si>
    <t>1 Т</t>
  </si>
  <si>
    <t>ТСН-2001.6. Доп. 1-42. Сб. 68, т. 13, поз. 1</t>
  </si>
  <si>
    <t>ТСН-2001.6-68. 68-13</t>
  </si>
  <si>
    <t>ТСН-2001.6-68-5</t>
  </si>
  <si>
    <t>10</t>
  </si>
  <si>
    <t>3.4-21-3</t>
  </si>
  <si>
    <t>Демонтаж установки горизонтального направленного бурения с тяговым усилием до 200 кН</t>
  </si>
  <si>
    <t>ТСН-2001.3 Доп. 75, Сб. 4, т. 21, поз. 3</t>
  </si>
  <si>
    <t>Закрытый переход № 2 (L=300 м )</t>
  </si>
  <si>
    <t>11</t>
  </si>
  <si>
    <t>3.4-21-2</t>
  </si>
  <si>
    <t>Монтаж установки горизонтально направленного бурения с тяговым усилием до 500 кН</t>
  </si>
  <si>
    <t>ТСН-2001.3 Доп. 75, Сб. 4, т. 21, поз. 2</t>
  </si>
  <si>
    <t>12</t>
  </si>
  <si>
    <t>3.4-23-3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</si>
  <si>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400 мм длиной до 400 м</t>
  </si>
  <si>
    <t>ТСН-2001.3 Доп. 75, Сб. 4, т. 23, поз. 3</t>
  </si>
  <si>
    <t>ТСН-2001.3-4. 4-23-1...4-23-5 (доп. 47)</t>
  </si>
  <si>
    <t>ТСН-2001.3-4-4</t>
  </si>
  <si>
    <t>12,1</t>
  </si>
  <si>
    <t>12,2</t>
  </si>
  <si>
    <t>12,3</t>
  </si>
  <si>
    <t>13</t>
  </si>
  <si>
    <t>13,1</t>
  </si>
  <si>
    <t>13,2</t>
  </si>
  <si>
    <t>13,3</t>
  </si>
  <si>
    <t>14</t>
  </si>
  <si>
    <t>15</t>
  </si>
  <si>
    <t>16</t>
  </si>
  <si>
    <t>17</t>
  </si>
  <si>
    <t>3.4-21-4</t>
  </si>
  <si>
    <t>Демонтаж установки горизонтального направленного бурения с тяговым усилием до 500 кН</t>
  </si>
  <si>
    <t>ТСН-2001.3 Доп. 75, Сб. 4, т. 21, поз. 4</t>
  </si>
  <si>
    <t>Закрытый переход № 3 (L=60 м )</t>
  </si>
  <si>
    <t>18</t>
  </si>
  <si>
    <t>19</t>
  </si>
  <si>
    <t>19,1</t>
  </si>
  <si>
    <t>19,2</t>
  </si>
  <si>
    <t>19,3</t>
  </si>
  <si>
    <t>20</t>
  </si>
  <si>
    <t>21</t>
  </si>
  <si>
    <t>22</t>
  </si>
  <si>
    <t>23</t>
  </si>
  <si>
    <t>Закрытый переход № 4 (L=80м )</t>
  </si>
  <si>
    <t>24</t>
  </si>
  <si>
    <t>25</t>
  </si>
  <si>
    <t>25,1</t>
  </si>
  <si>
    <t>25,2</t>
  </si>
  <si>
    <t>25,3</t>
  </si>
  <si>
    <t>26</t>
  </si>
  <si>
    <t>27</t>
  </si>
  <si>
    <t>28</t>
  </si>
  <si>
    <t>29</t>
  </si>
  <si>
    <t>Закрытый переход № 5 (L=195 м )</t>
  </si>
  <si>
    <t>30</t>
  </si>
  <si>
    <t>31</t>
  </si>
  <si>
    <t>31,1</t>
  </si>
  <si>
    <t>31,2</t>
  </si>
  <si>
    <t>31,3</t>
  </si>
  <si>
    <t>32</t>
  </si>
  <si>
    <t>33</t>
  </si>
  <si>
    <t>34</t>
  </si>
  <si>
    <t>35</t>
  </si>
  <si>
    <t>Закрытый переход № 6 (L=373 м )</t>
  </si>
  <si>
    <t>36</t>
  </si>
  <si>
    <t>37</t>
  </si>
  <si>
    <t>37,1</t>
  </si>
  <si>
    <t>37,2</t>
  </si>
  <si>
    <t>37,3</t>
  </si>
  <si>
    <t>38</t>
  </si>
  <si>
    <t>39</t>
  </si>
  <si>
    <t>40</t>
  </si>
  <si>
    <t>41</t>
  </si>
  <si>
    <t>Закрытый переход № 7 (L=331 м )</t>
  </si>
  <si>
    <t>42</t>
  </si>
  <si>
    <t>43</t>
  </si>
  <si>
    <t>43,1</t>
  </si>
  <si>
    <t>43,2</t>
  </si>
  <si>
    <t>43,3</t>
  </si>
  <si>
    <t>44</t>
  </si>
  <si>
    <t>45</t>
  </si>
  <si>
    <t>46</t>
  </si>
  <si>
    <t>47</t>
  </si>
  <si>
    <t>Закрытый переход № 8 (L=176 м )</t>
  </si>
  <si>
    <t>48</t>
  </si>
  <si>
    <t>49</t>
  </si>
  <si>
    <t>49,1</t>
  </si>
  <si>
    <t>49,2</t>
  </si>
  <si>
    <t>49,3</t>
  </si>
  <si>
    <t>49,4</t>
  </si>
  <si>
    <t>50</t>
  </si>
  <si>
    <t>51</t>
  </si>
  <si>
    <t>52</t>
  </si>
  <si>
    <t>53</t>
  </si>
  <si>
    <t>Закрытый переход № 9 (L=70 м )</t>
  </si>
  <si>
    <t>54</t>
  </si>
  <si>
    <t>55</t>
  </si>
  <si>
    <t>55,1</t>
  </si>
  <si>
    <t>55,2</t>
  </si>
  <si>
    <t>55,3</t>
  </si>
  <si>
    <t>55,4</t>
  </si>
  <si>
    <t>56</t>
  </si>
  <si>
    <t>57</t>
  </si>
  <si>
    <t>58</t>
  </si>
  <si>
    <t>59</t>
  </si>
  <si>
    <t>Закрытый переход № 10 (L=45 м )</t>
  </si>
  <si>
    <t>60</t>
  </si>
  <si>
    <t>61</t>
  </si>
  <si>
    <t>61,1</t>
  </si>
  <si>
    <t>61,2</t>
  </si>
  <si>
    <t>61,3</t>
  </si>
  <si>
    <t>61,4</t>
  </si>
  <si>
    <t>62</t>
  </si>
  <si>
    <t>63</t>
  </si>
  <si>
    <t>64</t>
  </si>
  <si>
    <t>65</t>
  </si>
  <si>
    <t>Закрытый переход № 11 (L=60 м )</t>
  </si>
  <si>
    <t>66</t>
  </si>
  <si>
    <t>67</t>
  </si>
  <si>
    <t>67,1</t>
  </si>
  <si>
    <t>67,2</t>
  </si>
  <si>
    <t>67,3</t>
  </si>
  <si>
    <t>67,4</t>
  </si>
  <si>
    <t>68</t>
  </si>
  <si>
    <t>69</t>
  </si>
  <si>
    <t>70</t>
  </si>
  <si>
    <t>71</t>
  </si>
  <si>
    <t>Закрытый переход № 12 (L=80 м )</t>
  </si>
  <si>
    <t>72</t>
  </si>
  <si>
    <t>73</t>
  </si>
  <si>
    <t>73,1</t>
  </si>
  <si>
    <t>73,2</t>
  </si>
  <si>
    <t>73,3</t>
  </si>
  <si>
    <t>73,4</t>
  </si>
  <si>
    <t>74</t>
  </si>
  <si>
    <t>75</t>
  </si>
  <si>
    <t>76</t>
  </si>
  <si>
    <t>77</t>
  </si>
  <si>
    <t>Закрытый переход № 13 (L=165 м )</t>
  </si>
  <si>
    <t>78</t>
  </si>
  <si>
    <t>79</t>
  </si>
  <si>
    <t>79,1</t>
  </si>
  <si>
    <t>79,2</t>
  </si>
  <si>
    <t>79,3</t>
  </si>
  <si>
    <t>80</t>
  </si>
  <si>
    <t>81</t>
  </si>
  <si>
    <t>82</t>
  </si>
  <si>
    <t>83</t>
  </si>
  <si>
    <t>Закрытый переход № 14 (L=125 м )</t>
  </si>
  <si>
    <t>84</t>
  </si>
  <si>
    <t>85</t>
  </si>
  <si>
    <t>85,1</t>
  </si>
  <si>
    <t>85,2</t>
  </si>
  <si>
    <t>85,3</t>
  </si>
  <si>
    <t>86</t>
  </si>
  <si>
    <t>87</t>
  </si>
  <si>
    <t>88</t>
  </si>
  <si>
    <t>89</t>
  </si>
  <si>
    <t>в том чис</t>
  </si>
  <si>
    <t>в т.ч.</t>
  </si>
  <si>
    <t>Стр</t>
  </si>
  <si>
    <t>Монт</t>
  </si>
  <si>
    <t>Монтажные работы</t>
  </si>
  <si>
    <t>Обор</t>
  </si>
  <si>
    <t>Оборудование</t>
  </si>
  <si>
    <t>Пр</t>
  </si>
  <si>
    <t>Прочие работы</t>
  </si>
  <si>
    <t>Стр раб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</si>
  <si>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</si>
  <si>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</si>
  <si>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</si>
  <si>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</si>
  <si>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Текущий уровень цен</t>
  </si>
  <si>
    <t>Сборник индексов</t>
  </si>
  <si>
    <t>Коэффициенты к ТСН-2001 МГЭ, строительство доп 75</t>
  </si>
  <si>
    <t>214</t>
  </si>
  <si>
    <t>Коэффициенты к ТСН-2001.13-2 доп 75</t>
  </si>
  <si>
    <t>Базовый уровень цен</t>
  </si>
  <si>
    <t>_OBSM_</t>
  </si>
  <si>
    <t>9999990008</t>
  </si>
  <si>
    <t>Трудозатраты рабочих</t>
  </si>
  <si>
    <t>чел.-ч.</t>
  </si>
  <si>
    <t>2.1-1-19</t>
  </si>
  <si>
    <t>ТСН-2001.2. Доп. 68. п.1-1-19 (010302)</t>
  </si>
  <si>
    <t>Экскаваторы на пневмоколесном ходу гидравлические, объем ковша до 0,25 м3</t>
  </si>
  <si>
    <t>маш.-ч</t>
  </si>
  <si>
    <t>2.1-11-91</t>
  </si>
  <si>
    <t>ТСН-2001.2. Доп. 71. п.1-11-91 (110701)</t>
  </si>
  <si>
    <t>Насосы водоотливные, производительность до 54 м3/ч, мощность до 3,2 кВт (4,8 л.с)</t>
  </si>
  <si>
    <t>2.1-17-49</t>
  </si>
  <si>
    <t>ТСН-2001.2. Доп. 68. п.1-17-49 (176802)</t>
  </si>
  <si>
    <t>Машины комбинированные илососные промывочные на базе автомобиля, объем цистерн до 10 м3, производительность до 720 м3/ч</t>
  </si>
  <si>
    <t>2.1-17-98</t>
  </si>
  <si>
    <t>ТСН-2001.2. Доп. 75. п.1-17-98 (172704)</t>
  </si>
  <si>
    <t>Установки горизонтального направленного бурения, тяговое усилие до 200 кН</t>
  </si>
  <si>
    <t>2.1-18-23</t>
  </si>
  <si>
    <t>ТСН-2001.2. Доп. 68. п.1-18-23 (183201)</t>
  </si>
  <si>
    <t>Автомобили бортовые с краном-манипулятором, грузоподъемность до 6 т</t>
  </si>
  <si>
    <t>2.1-3-69</t>
  </si>
  <si>
    <t>ТСН-2001.2. Доп. 68. п.1-3-69 (038003)</t>
  </si>
  <si>
    <t>Трубоукладчики, диаметр труб до 400 мм</t>
  </si>
  <si>
    <t>2.1-5-18</t>
  </si>
  <si>
    <t>ТСН-2001.2. Доп. 71. п.1-5-18 (050902)</t>
  </si>
  <si>
    <t>Машины поливомоечные, емкость цистерны до 8 м3</t>
  </si>
  <si>
    <t>2.1-6-79</t>
  </si>
  <si>
    <t>ТСН-2001.2. Доп. 68. п.1-6-79 (061105)</t>
  </si>
  <si>
    <t>Установки смесительные стационарные для приготовления бентонитового раствора, емкость до 4000 л</t>
  </si>
  <si>
    <t>1.1-1-1049</t>
  </si>
  <si>
    <t>ТСН-2001.1 Доп. 67, Р. 1, о. 1, поз. 1049</t>
  </si>
  <si>
    <t>Сода кальцинированная, техническая</t>
  </si>
  <si>
    <t>т</t>
  </si>
  <si>
    <t>1.1-1-118</t>
  </si>
  <si>
    <t>ТСН-2001.1. Доп. 1-42. Р. 1, о. 1, поз. 118</t>
  </si>
  <si>
    <t>Вода</t>
  </si>
  <si>
    <t>1.1-1-2948</t>
  </si>
  <si>
    <t>ТСН-2001.1 Доп. 68, Р. 1, о. 1, поз. 2948</t>
  </si>
  <si>
    <t>Смазка графитная</t>
  </si>
  <si>
    <t>2.1-13-40</t>
  </si>
  <si>
    <t>ТСН-2001.2. Доп. 68. п.1-13-40 (135505)</t>
  </si>
  <si>
    <t>Аппараты для стыковой сварки труб из термопластов диаметром от 40 до 160 мм</t>
  </si>
  <si>
    <t>1.1-1-1064</t>
  </si>
  <si>
    <t>ТСН-2001.1 Доп. 65, Р. 1, о. 1, поз. 1064</t>
  </si>
  <si>
    <t>Спирт этиловый технический</t>
  </si>
  <si>
    <t>1.1-1-115</t>
  </si>
  <si>
    <t>ТСН-2001.1. Доп. 1-42. Р. 1, о. 1, поз. 115</t>
  </si>
  <si>
    <t>Ветошь</t>
  </si>
  <si>
    <t>9999990007</t>
  </si>
  <si>
    <t>Стоимость прочих машин (ЭСН)</t>
  </si>
  <si>
    <t>руб.</t>
  </si>
  <si>
    <t>2.1-17-203</t>
  </si>
  <si>
    <t>ТСН-2001.2. Доп. 75. п.1-17-203 (172706)</t>
  </si>
  <si>
    <t>Установки направленного бурения, тяговое усилие до 500 кН</t>
  </si>
  <si>
    <t>2.1-9-2</t>
  </si>
  <si>
    <t>ТСН-2001.2. Доп. 68. п.1-9-2 (090201)</t>
  </si>
  <si>
    <t>Машины бурильно-крановые на базе автомобиля, глубина бурения до 5 м</t>
  </si>
  <si>
    <t>2.1-1-25</t>
  </si>
  <si>
    <t>ТСН-2001.2. Доп. 68. п.1-1-25 (010601)</t>
  </si>
  <si>
    <t>Экскаваторы-планировщики на автомобиле, объем ковша до 0,63 м3</t>
  </si>
  <si>
    <t>2.1-1-43</t>
  </si>
  <si>
    <t>ТСН-2001.2. Доп. 68. п.1-1-43 (012102)</t>
  </si>
  <si>
    <t>Бульдозеры гусеничные, мощность до 59 кВт (80 л.с.)</t>
  </si>
  <si>
    <t>2164500000</t>
  </si>
  <si>
    <t>Бентониты</t>
  </si>
  <si>
    <t>2248110000</t>
  </si>
  <si>
    <t>Трубы из полиэтилена</t>
  </si>
  <si>
    <t>2452910000</t>
  </si>
  <si>
    <t>Полимеры для флотации</t>
  </si>
  <si>
    <t>Средство полимерное, жидкое, водородный показатель рН от 8,5 до 10,5, для кондиционирования грунтов при проходке тоннелей с использованием ТПМК с грунтопригрузом, улучшения рабочих характеристик пенных реагентов в сложных грунтовых условиях, модификации бентонитового раствора для ТПМК с гидропригрузом</t>
  </si>
  <si>
    <t>Трубы из полиэтилена гладкие, с двухслойной стенкой, внутренним слоем из первичного полиэтилена из натуральных композиций для повышения свариваемости, с наружным идентификационным слоем со светостабилизаторами, степень сопротивления удару нормальная, сопротивление сжатию 1250 Н, максимальное усилие протяжки F2, номинальный размер DN/ОD 160 мм, минимальный внутренний диаметр 120 мм, для прокладки кабелей в земле при повышенных нагрузках без дополнительных мер защиты</t>
  </si>
  <si>
    <t>Трубы полимерные термостойкие, гладкие, двухслойные, с внутренним слоем из полимерных композиций и наружным идентификационным слоем красного цвета, термостабильность при 200°C не менее 60 мин, номинальная кольцевая жесткость SN24, усилие протяжки (индекс) F3, диаметры (номинальный наружный/минимальный внутренний) 160/125,6 мм, для прокладки и защиты изолированных проводов, кабелей напряжением до 110 кВ в земле без дополнительных мер защиты</t>
  </si>
  <si>
    <t>(наименование стройки и/или объекта)</t>
  </si>
  <si>
    <t>(наименование работ и затрат)</t>
  </si>
  <si>
    <t>В базисном уровне цен</t>
  </si>
  <si>
    <t>В текущем уровне цен</t>
  </si>
  <si>
    <t>Сметная стоимость</t>
  </si>
  <si>
    <t>Работы по монтажу оборудования</t>
  </si>
  <si>
    <t>Прочие работы и затраты</t>
  </si>
  <si>
    <t>Средства на оплату труда</t>
  </si>
  <si>
    <t>Затраты труда</t>
  </si>
  <si>
    <t xml:space="preserve">Кроме того: </t>
  </si>
  <si>
    <t>№ п/п</t>
  </si>
  <si>
    <t>Шифр расценки и коды ресурсов</t>
  </si>
  <si>
    <t>Наименование работ и затрат</t>
  </si>
  <si>
    <t>Ед. изм.</t>
  </si>
  <si>
    <t>Кол-во
единиц</t>
  </si>
  <si>
    <t>Цена на
ед. изм.,
руб.</t>
  </si>
  <si>
    <t>Попра-
вочные
коэффи-
циенты</t>
  </si>
  <si>
    <t>Коэффи-
циенты
зимних
удорожа-
ний</t>
  </si>
  <si>
    <t>Всего
затрат в
базисном
уровне цен,
руб.</t>
  </si>
  <si>
    <t>Коэффи-
циенты
(индек-
сы) пере-
счета,
нормы
НР и СП</t>
  </si>
  <si>
    <t>ВСЕГО
затрат в
текущем
уровне цен,
руб.</t>
  </si>
  <si>
    <t>Форма № 4б</t>
  </si>
  <si>
    <t>Составлен(а) по ТСН-2001 с учетом Дополнения №: 75</t>
  </si>
  <si>
    <t>№ и период сборника коэффициентов (индексов) пересчета: Коэффициенты к ТСН-2001 МГЭ, строительство доп 75 №214 I квартал 2025 года и Коэффициенты к ТСН-2001.13-2 доп 75 №60 I квартал 2025 года</t>
  </si>
  <si>
    <t>ЗП</t>
  </si>
  <si>
    <t>ЭМ</t>
  </si>
  <si>
    <t>в т.ч. ЗПМ</t>
  </si>
  <si>
    <t>НР от ЗП</t>
  </si>
  <si>
    <t>%</t>
  </si>
  <si>
    <t>СП от ЗП</t>
  </si>
  <si>
    <t>НР и СП от ЗПМ</t>
  </si>
  <si>
    <t>ЗТР</t>
  </si>
  <si>
    <t>чел-ч</t>
  </si>
  <si>
    <t>ВСЕГО работ по позиции:</t>
  </si>
  <si>
    <t>ВСЕГО оборудование по позиции:</t>
  </si>
  <si>
    <t>ВСЕГО по позиции:</t>
  </si>
  <si>
    <t xml:space="preserve">   Итого по ТСН-2001.16</t>
  </si>
  <si>
    <t xml:space="preserve">   Итого возвратных сумм</t>
  </si>
  <si>
    <t>МР</t>
  </si>
  <si>
    <t xml:space="preserve"> тыс.руб.</t>
  </si>
  <si>
    <t>ЛОКАЛЬНАЯ СМЕТА № 02-01-02</t>
  </si>
</sst>
</file>

<file path=xl/styles.xml><?xml version="1.0" encoding="utf-8"?>
<styleSheet xmlns="http://schemas.openxmlformats.org/spreadsheetml/2006/main">
  <numFmts count="2">
    <numFmt numFmtId="164" formatCode="#,##0.00;[Red]\-\ #,##0.00"/>
    <numFmt numFmtId="165" formatCode="General;\-General;"/>
  </numFmts>
  <fonts count="21">
    <font>
      <sz val="10"/>
      <name val="Arial"/>
      <charset val="204"/>
    </font>
    <font>
      <b/>
      <sz val="10"/>
      <color indexed="12"/>
      <name val="Arial"/>
      <family val="2"/>
      <charset val="204"/>
    </font>
    <font>
      <sz val="10"/>
      <color indexed="18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color indexed="16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1" fillId="0" borderId="0"/>
  </cellStyleXfs>
  <cellXfs count="5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13" fillId="0" borderId="0" xfId="0" applyFont="1"/>
    <xf numFmtId="0" fontId="12" fillId="0" borderId="0" xfId="0" applyFont="1" applyBorder="1" applyAlignment="1">
      <alignment horizontal="left" wrapText="1"/>
    </xf>
    <xf numFmtId="0" fontId="12" fillId="0" borderId="0" xfId="0" applyFont="1" applyAlignment="1">
      <alignment horizontal="center" vertical="top" wrapText="1"/>
    </xf>
    <xf numFmtId="164" fontId="18" fillId="0" borderId="0" xfId="0" applyNumberFormat="1" applyFont="1"/>
    <xf numFmtId="0" fontId="18" fillId="0" borderId="0" xfId="0" applyFont="1"/>
    <xf numFmtId="164" fontId="12" fillId="0" borderId="0" xfId="0" applyNumberFormat="1" applyFont="1"/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 wrapText="1"/>
    </xf>
    <xf numFmtId="0" fontId="12" fillId="0" borderId="3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top" wrapText="1"/>
    </xf>
    <xf numFmtId="0" fontId="20" fillId="0" borderId="0" xfId="0" applyFont="1" applyAlignment="1">
      <alignment horizontal="right" wrapText="1"/>
    </xf>
    <xf numFmtId="0" fontId="12" fillId="0" borderId="0" xfId="0" applyFont="1" applyAlignment="1">
      <alignment horizontal="right"/>
    </xf>
    <xf numFmtId="164" fontId="12" fillId="0" borderId="0" xfId="0" applyNumberFormat="1" applyFont="1" applyAlignment="1">
      <alignment horizontal="right"/>
    </xf>
    <xf numFmtId="165" fontId="12" fillId="0" borderId="0" xfId="0" applyNumberFormat="1" applyFont="1" applyAlignment="1">
      <alignment horizontal="right" wrapText="1"/>
    </xf>
    <xf numFmtId="0" fontId="13" fillId="0" borderId="0" xfId="0" applyFont="1" applyAlignment="1">
      <alignment vertical="top" wrapText="1"/>
    </xf>
    <xf numFmtId="164" fontId="20" fillId="0" borderId="0" xfId="0" applyNumberFormat="1" applyFont="1" applyAlignment="1">
      <alignment horizontal="right"/>
    </xf>
    <xf numFmtId="0" fontId="12" fillId="0" borderId="1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right" wrapText="1"/>
    </xf>
    <xf numFmtId="0" fontId="12" fillId="0" borderId="1" xfId="0" applyFont="1" applyBorder="1" applyAlignment="1">
      <alignment horizontal="right"/>
    </xf>
    <xf numFmtId="164" fontId="12" fillId="0" borderId="1" xfId="0" applyNumberFormat="1" applyFont="1" applyBorder="1" applyAlignment="1">
      <alignment horizontal="right"/>
    </xf>
    <xf numFmtId="165" fontId="12" fillId="0" borderId="1" xfId="0" applyNumberFormat="1" applyFont="1" applyBorder="1" applyAlignment="1">
      <alignment horizontal="right" wrapText="1"/>
    </xf>
    <xf numFmtId="164" fontId="13" fillId="0" borderId="0" xfId="0" applyNumberFormat="1" applyFont="1"/>
    <xf numFmtId="0" fontId="13" fillId="0" borderId="1" xfId="0" applyFont="1" applyBorder="1"/>
    <xf numFmtId="0" fontId="13" fillId="0" borderId="1" xfId="0" applyFont="1" applyBorder="1" applyAlignment="1">
      <alignment vertical="top" wrapText="1"/>
    </xf>
    <xf numFmtId="165" fontId="12" fillId="0" borderId="0" xfId="0" quotePrefix="1" applyNumberFormat="1" applyFont="1" applyAlignment="1">
      <alignment horizontal="right" wrapText="1"/>
    </xf>
    <xf numFmtId="164" fontId="18" fillId="0" borderId="0" xfId="0" applyNumberFormat="1" applyFont="1" applyAlignment="1">
      <alignment horizontal="right"/>
    </xf>
    <xf numFmtId="0" fontId="18" fillId="0" borderId="0" xfId="0" applyFont="1" applyAlignment="1">
      <alignment horizontal="right"/>
    </xf>
    <xf numFmtId="0" fontId="18" fillId="0" borderId="0" xfId="0" applyFont="1" applyAlignment="1">
      <alignment horizontal="left" wrapText="1"/>
    </xf>
    <xf numFmtId="164" fontId="18" fillId="0" borderId="2" xfId="0" applyNumberFormat="1" applyFont="1" applyBorder="1" applyAlignment="1">
      <alignment horizontal="right"/>
    </xf>
    <xf numFmtId="0" fontId="19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2" fillId="0" borderId="0" xfId="0" applyFont="1" applyFill="1" applyAlignment="1">
      <alignment horizontal="left"/>
    </xf>
    <xf numFmtId="0" fontId="12" fillId="0" borderId="0" xfId="1" applyFont="1" applyFill="1" applyAlignment="1">
      <alignment horizontal="left"/>
    </xf>
    <xf numFmtId="0" fontId="12" fillId="0" borderId="1" xfId="0" applyFont="1" applyBorder="1" applyAlignment="1">
      <alignment horizontal="left" wrapText="1"/>
    </xf>
    <xf numFmtId="0" fontId="12" fillId="0" borderId="0" xfId="0" applyFont="1" applyAlignment="1">
      <alignment horizontal="right"/>
    </xf>
    <xf numFmtId="0" fontId="18" fillId="0" borderId="0" xfId="0" applyFont="1" applyAlignment="1">
      <alignment horizontal="left"/>
    </xf>
    <xf numFmtId="0" fontId="14" fillId="0" borderId="1" xfId="0" applyFont="1" applyBorder="1" applyAlignment="1">
      <alignment horizontal="center" wrapText="1"/>
    </xf>
    <xf numFmtId="0" fontId="15" fillId="0" borderId="2" xfId="0" applyFont="1" applyBorder="1" applyAlignment="1">
      <alignment horizontal="center"/>
    </xf>
    <xf numFmtId="0" fontId="16" fillId="0" borderId="1" xfId="0" applyFont="1" applyBorder="1" applyAlignment="1">
      <alignment horizontal="center" wrapText="1"/>
    </xf>
    <xf numFmtId="0" fontId="17" fillId="0" borderId="1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13" fillId="0" borderId="0" xfId="0" applyFont="1" applyAlignment="1"/>
  </cellXfs>
  <cellStyles count="2">
    <cellStyle name="Обычный" xfId="0" builtinId="0"/>
    <cellStyle name="Обычный 4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078"/>
  <sheetViews>
    <sheetView tabSelected="1" topLeftCell="A1058" zoomScaleNormal="100" workbookViewId="0">
      <selection activeCell="K1094" sqref="K1094"/>
    </sheetView>
  </sheetViews>
  <sheetFormatPr defaultColWidth="8.85546875" defaultRowHeight="12.75"/>
  <cols>
    <col min="1" max="1" width="5.7109375" style="12" customWidth="1"/>
    <col min="2" max="2" width="11.7109375" style="12" customWidth="1"/>
    <col min="3" max="3" width="40.7109375" style="12" customWidth="1"/>
    <col min="4" max="4" width="11.7109375" style="12" customWidth="1"/>
    <col min="5" max="5" width="10.7109375" style="12" bestFit="1" customWidth="1"/>
    <col min="6" max="6" width="9.42578125" style="12" bestFit="1" customWidth="1"/>
    <col min="7" max="7" width="8.85546875" style="12"/>
    <col min="8" max="8" width="9.5703125" style="12" bestFit="1" customWidth="1"/>
    <col min="9" max="9" width="11.85546875" style="12" bestFit="1" customWidth="1"/>
    <col min="10" max="10" width="12" style="12" bestFit="1" customWidth="1"/>
    <col min="11" max="11" width="14.42578125" style="12" bestFit="1" customWidth="1"/>
    <col min="12" max="13" width="8.85546875" style="12"/>
    <col min="14" max="41" width="0" style="12" hidden="1" customWidth="1"/>
    <col min="42" max="42" width="127.5703125" style="12" hidden="1" customWidth="1"/>
    <col min="43" max="47" width="0" style="12" hidden="1" customWidth="1"/>
    <col min="48" max="16384" width="8.85546875" style="12"/>
  </cols>
  <sheetData>
    <row r="1" spans="1:11" ht="15">
      <c r="A1" s="11"/>
      <c r="B1" s="11"/>
      <c r="C1" s="11"/>
      <c r="D1" s="11"/>
      <c r="E1" s="11"/>
      <c r="F1" s="11"/>
      <c r="G1" s="11"/>
      <c r="H1" s="11"/>
      <c r="I1" s="11"/>
      <c r="J1" s="47" t="s">
        <v>425</v>
      </c>
      <c r="K1" s="47"/>
    </row>
    <row r="2" spans="1:11" ht="36.950000000000003" customHeight="1">
      <c r="A2" s="49" t="str">
        <f>Source!U20</f>
        <v>Строительство 2КЛ-10кВ от ТП 28274 до СП 60401 для двухстороннего резервирования  электроснабжения объектов от собственных сетей (ЖК «Юрлово» по адресу: г. Москва,  Юрловский проезд, 14 (СП 60401) и ТП 28274 по адресу: г. Москва, Алтуфьевское ш. 35).</v>
      </c>
      <c r="B2" s="49"/>
      <c r="C2" s="49"/>
      <c r="D2" s="49"/>
      <c r="E2" s="49"/>
      <c r="F2" s="49"/>
      <c r="G2" s="49"/>
      <c r="H2" s="49"/>
      <c r="I2" s="49"/>
      <c r="J2" s="49"/>
      <c r="K2" s="49"/>
    </row>
    <row r="3" spans="1:11">
      <c r="A3" s="50" t="s">
        <v>404</v>
      </c>
      <c r="B3" s="50"/>
      <c r="C3" s="50"/>
      <c r="D3" s="50"/>
      <c r="E3" s="50"/>
      <c r="F3" s="50"/>
      <c r="G3" s="50"/>
      <c r="H3" s="50"/>
      <c r="I3" s="50"/>
      <c r="J3" s="50"/>
      <c r="K3" s="50"/>
    </row>
    <row r="4" spans="1:11" ht="15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11" ht="15.75">
      <c r="A5" s="49" t="s">
        <v>444</v>
      </c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1" ht="15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</row>
    <row r="7" spans="1:11" ht="18.75">
      <c r="A7" s="52" t="str">
        <f>Source!G20</f>
        <v>Закрытые переходы</v>
      </c>
      <c r="B7" s="52"/>
      <c r="C7" s="52"/>
      <c r="D7" s="52"/>
      <c r="E7" s="52"/>
      <c r="F7" s="52"/>
      <c r="G7" s="52"/>
      <c r="H7" s="52"/>
      <c r="I7" s="52"/>
      <c r="J7" s="52"/>
      <c r="K7" s="52"/>
    </row>
    <row r="8" spans="1:11">
      <c r="A8" s="53" t="s">
        <v>405</v>
      </c>
      <c r="B8" s="54"/>
      <c r="C8" s="54"/>
      <c r="D8" s="54"/>
      <c r="E8" s="54"/>
      <c r="F8" s="54"/>
      <c r="G8" s="54"/>
      <c r="H8" s="54"/>
      <c r="I8" s="54"/>
      <c r="J8" s="54"/>
      <c r="K8" s="54"/>
    </row>
    <row r="9" spans="1:11" ht="15">
      <c r="A9" s="11"/>
      <c r="B9" s="11"/>
      <c r="C9" s="11"/>
      <c r="D9" s="11"/>
      <c r="E9" s="11"/>
      <c r="F9" s="11"/>
      <c r="G9" s="11"/>
      <c r="H9" s="11"/>
      <c r="I9" s="11"/>
      <c r="J9" s="11"/>
      <c r="K9" s="11"/>
    </row>
    <row r="10" spans="1:11" ht="15">
      <c r="A10" s="46" t="str">
        <f>CONCATENATE( "Основание: чертежи № ", Source!J12)</f>
        <v xml:space="preserve">Основание: чертежи № 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</row>
    <row r="12" spans="1:11" ht="30">
      <c r="A12" s="11"/>
      <c r="B12" s="11"/>
      <c r="C12" s="11"/>
      <c r="D12" s="11"/>
      <c r="E12" s="11"/>
      <c r="F12" s="11"/>
      <c r="G12" s="11"/>
      <c r="H12" s="11"/>
      <c r="I12" s="14" t="s">
        <v>406</v>
      </c>
      <c r="J12" s="14" t="s">
        <v>407</v>
      </c>
      <c r="K12" s="11"/>
    </row>
    <row r="13" spans="1:11" ht="15">
      <c r="A13" s="11"/>
      <c r="B13" s="11"/>
      <c r="C13" s="11"/>
      <c r="D13" s="11"/>
      <c r="E13" s="48" t="s">
        <v>408</v>
      </c>
      <c r="F13" s="48"/>
      <c r="G13" s="48"/>
      <c r="H13" s="48"/>
      <c r="I13" s="15">
        <f>I14+I15+I16+I17</f>
        <v>6817.76</v>
      </c>
      <c r="J13" s="15">
        <f>J14+J15+J16+J17</f>
        <v>76200.47</v>
      </c>
      <c r="K13" s="16" t="s">
        <v>443</v>
      </c>
    </row>
    <row r="14" spans="1:11" ht="15">
      <c r="A14" s="11"/>
      <c r="B14" s="11"/>
      <c r="C14" s="11"/>
      <c r="D14" s="11"/>
      <c r="E14" s="43" t="s">
        <v>25</v>
      </c>
      <c r="F14" s="43"/>
      <c r="G14" s="43"/>
      <c r="H14" s="43"/>
      <c r="I14" s="17">
        <f>ROUND(SUM(X1:X1078)/1000, 2)</f>
        <v>6817.76</v>
      </c>
      <c r="J14" s="17">
        <f>ROUND((Source!P922)/1000, 2)</f>
        <v>76200.47</v>
      </c>
      <c r="K14" s="11" t="s">
        <v>443</v>
      </c>
    </row>
    <row r="15" spans="1:11" ht="15">
      <c r="A15" s="11"/>
      <c r="B15" s="11"/>
      <c r="C15" s="11"/>
      <c r="D15" s="11"/>
      <c r="E15" s="43" t="s">
        <v>409</v>
      </c>
      <c r="F15" s="43"/>
      <c r="G15" s="43"/>
      <c r="H15" s="43"/>
      <c r="I15" s="17">
        <f>ROUND(SUM(Y1:Y1078)/1000, 2)</f>
        <v>0</v>
      </c>
      <c r="J15" s="17">
        <f>ROUND((Source!P923)/1000, 2)</f>
        <v>0</v>
      </c>
      <c r="K15" s="11" t="s">
        <v>443</v>
      </c>
    </row>
    <row r="16" spans="1:11" ht="15">
      <c r="A16" s="11"/>
      <c r="B16" s="11"/>
      <c r="C16" s="11"/>
      <c r="D16" s="11"/>
      <c r="E16" s="43" t="s">
        <v>318</v>
      </c>
      <c r="F16" s="43"/>
      <c r="G16" s="43"/>
      <c r="H16" s="43"/>
      <c r="I16" s="17">
        <f>ROUND(SUM(Z1:Z1078)/1000, 2)</f>
        <v>0</v>
      </c>
      <c r="J16" s="17">
        <f>ROUND((Source!P914)/1000, 2)</f>
        <v>0</v>
      </c>
      <c r="K16" s="11" t="s">
        <v>443</v>
      </c>
    </row>
    <row r="17" spans="1:42" ht="15">
      <c r="A17" s="11"/>
      <c r="B17" s="11"/>
      <c r="C17" s="11"/>
      <c r="D17" s="11"/>
      <c r="E17" s="43" t="s">
        <v>410</v>
      </c>
      <c r="F17" s="43"/>
      <c r="G17" s="43"/>
      <c r="H17" s="43"/>
      <c r="I17" s="17">
        <f>ROUND(SUM(AA1:AA1078)/1000, 2)</f>
        <v>0</v>
      </c>
      <c r="J17" s="17">
        <f>ROUND((Source!P924+Source!P925)/1000, 2)</f>
        <v>0</v>
      </c>
      <c r="K17" s="11" t="s">
        <v>443</v>
      </c>
    </row>
    <row r="18" spans="1:42" ht="15">
      <c r="A18" s="11"/>
      <c r="B18" s="11"/>
      <c r="C18" s="11"/>
      <c r="D18" s="11"/>
      <c r="E18" s="43" t="s">
        <v>411</v>
      </c>
      <c r="F18" s="43"/>
      <c r="G18" s="43"/>
      <c r="H18" s="43"/>
      <c r="I18" s="17">
        <f>ROUND(SUM(W1:W1078)/1000, 2)</f>
        <v>193.88</v>
      </c>
      <c r="J18" s="17">
        <f>((Source!P920 + Source!P919)/1000)</f>
        <v>9048.2530800000004</v>
      </c>
      <c r="K18" s="11" t="s">
        <v>443</v>
      </c>
    </row>
    <row r="19" spans="1:42" ht="15">
      <c r="A19" s="11"/>
      <c r="B19" s="11"/>
      <c r="C19" s="11"/>
      <c r="D19" s="11"/>
      <c r="E19" s="43" t="s">
        <v>412</v>
      </c>
      <c r="F19" s="43"/>
      <c r="G19" s="43"/>
      <c r="H19" s="43"/>
      <c r="I19" s="17">
        <f>SUM(AB1:AB1078)</f>
        <v>5117.5118735999995</v>
      </c>
      <c r="J19" s="17"/>
      <c r="K19" s="11" t="s">
        <v>335</v>
      </c>
    </row>
    <row r="20" spans="1:42" ht="15" hidden="1">
      <c r="A20" s="11"/>
      <c r="B20" s="11"/>
      <c r="C20" s="11"/>
      <c r="D20" s="11"/>
      <c r="E20" s="44" t="s">
        <v>413</v>
      </c>
      <c r="F20" s="44"/>
      <c r="G20" s="44"/>
      <c r="H20" s="44"/>
      <c r="I20" s="17"/>
      <c r="J20" s="17"/>
      <c r="K20" s="11"/>
    </row>
    <row r="21" spans="1:42" ht="15" hidden="1">
      <c r="A21" s="11"/>
      <c r="B21" s="11"/>
      <c r="C21" s="11"/>
      <c r="D21" s="11"/>
      <c r="E21" s="45" t="s">
        <v>89</v>
      </c>
      <c r="F21" s="45"/>
      <c r="G21" s="45"/>
      <c r="H21" s="45"/>
      <c r="I21" s="17">
        <f>ROUND(SUM(AE1:AE1078)/1000, 2)</f>
        <v>0</v>
      </c>
      <c r="J21" s="17">
        <f>SUM(AF1:AF1078)/1000</f>
        <v>0</v>
      </c>
      <c r="K21" s="11" t="s">
        <v>443</v>
      </c>
    </row>
    <row r="22" spans="1:42" ht="15">
      <c r="A22" s="11"/>
      <c r="B22" s="11"/>
      <c r="C22" s="11"/>
      <c r="D22" s="11"/>
      <c r="E22" s="11"/>
      <c r="F22" s="18"/>
      <c r="G22" s="18"/>
      <c r="H22" s="18"/>
      <c r="I22" s="17"/>
      <c r="J22" s="17"/>
      <c r="K22" s="11"/>
    </row>
    <row r="23" spans="1:42" ht="15">
      <c r="A23" s="11" t="s">
        <v>426</v>
      </c>
      <c r="B23" s="11"/>
      <c r="C23" s="11"/>
      <c r="D23" s="11"/>
      <c r="E23" s="11"/>
      <c r="F23" s="18"/>
      <c r="G23" s="18"/>
      <c r="H23" s="18"/>
      <c r="I23" s="17"/>
      <c r="J23" s="17"/>
      <c r="K23" s="11"/>
    </row>
    <row r="24" spans="1:42" ht="30">
      <c r="A24" s="46" t="s">
        <v>427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AP24" s="19" t="s">
        <v>427</v>
      </c>
    </row>
    <row r="25" spans="1:42" ht="105">
      <c r="A25" s="20" t="s">
        <v>414</v>
      </c>
      <c r="B25" s="20" t="s">
        <v>415</v>
      </c>
      <c r="C25" s="20" t="s">
        <v>416</v>
      </c>
      <c r="D25" s="20" t="s">
        <v>417</v>
      </c>
      <c r="E25" s="20" t="s">
        <v>418</v>
      </c>
      <c r="F25" s="20" t="s">
        <v>419</v>
      </c>
      <c r="G25" s="21" t="s">
        <v>420</v>
      </c>
      <c r="H25" s="21" t="s">
        <v>421</v>
      </c>
      <c r="I25" s="20" t="s">
        <v>422</v>
      </c>
      <c r="J25" s="20" t="s">
        <v>423</v>
      </c>
      <c r="K25" s="20" t="s">
        <v>424</v>
      </c>
    </row>
    <row r="26" spans="1:42" ht="15">
      <c r="A26" s="20">
        <v>1</v>
      </c>
      <c r="B26" s="20">
        <v>2</v>
      </c>
      <c r="C26" s="20">
        <v>3</v>
      </c>
      <c r="D26" s="20">
        <v>4</v>
      </c>
      <c r="E26" s="20">
        <v>5</v>
      </c>
      <c r="F26" s="20">
        <v>6</v>
      </c>
      <c r="G26" s="20">
        <v>7</v>
      </c>
      <c r="H26" s="20">
        <v>8</v>
      </c>
      <c r="I26" s="20">
        <v>9</v>
      </c>
      <c r="J26" s="20">
        <v>10</v>
      </c>
      <c r="K26" s="20">
        <v>11</v>
      </c>
    </row>
    <row r="28" spans="1:42" ht="16.5">
      <c r="A28" s="42" t="str">
        <f>CONCATENATE("Локальная смета: ",IF(Source!G20&lt;&gt;"Новая локальная смета", Source!G20, ""))</f>
        <v>Локальная смета: Закрытые переходы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</row>
    <row r="30" spans="1:42" ht="16.5">
      <c r="A30" s="42" t="str">
        <f>CONCATENATE("Раздел: ",IF(Source!G24&lt;&gt;"Новый раздел", Source!G24, ""))</f>
        <v>Раздел: Приемо-стартовые котлованы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</row>
    <row r="31" spans="1:42" ht="45">
      <c r="A31" s="22">
        <v>1</v>
      </c>
      <c r="B31" s="22" t="str">
        <f>Source!F29</f>
        <v>3.1-3-2</v>
      </c>
      <c r="C31" s="22" t="s">
        <v>22</v>
      </c>
      <c r="D31" s="23" t="str">
        <f>Source!H29</f>
        <v>100 м3 грунта</v>
      </c>
      <c r="E31" s="24">
        <f>Source!I29</f>
        <v>0.94499999999999995</v>
      </c>
      <c r="F31" s="25"/>
      <c r="G31" s="26"/>
      <c r="H31" s="24"/>
      <c r="I31" s="25"/>
      <c r="J31" s="24"/>
      <c r="K31" s="25"/>
      <c r="Q31" s="12">
        <f>ROUND((Source!DN29/100)*ROUND((ROUND((Source!AF29*Source!AV29*Source!I29),2)),2), 2)</f>
        <v>13.43</v>
      </c>
      <c r="R31" s="12">
        <f>Source!X29</f>
        <v>601.02</v>
      </c>
      <c r="S31" s="12">
        <f>ROUND((Source!DO29/100)*ROUND((ROUND((Source!AF29*Source!AV29*Source!I29),2)),2), 2)</f>
        <v>10.55</v>
      </c>
      <c r="T31" s="12">
        <f>Source!Y29</f>
        <v>326.08</v>
      </c>
      <c r="U31" s="12">
        <f>ROUND((175/100)*ROUND((ROUND((Source!AE29*Source!AV29*Source!I29),2)),2), 2)</f>
        <v>181.14</v>
      </c>
      <c r="V31" s="12">
        <f>ROUND((160/100)*ROUND(ROUND((ROUND((Source!AE29*Source!AV29*Source!I29),2)*Source!BS29),2), 2), 2)</f>
        <v>7729.3</v>
      </c>
      <c r="AI31" s="12">
        <v>0</v>
      </c>
    </row>
    <row r="32" spans="1:42">
      <c r="C32" s="27" t="str">
        <f>"Объем: "&amp;Source!I29&amp;"=(1,5*"&amp;"1,5*"&amp;"1,5)*"&amp;"28/"&amp;"100"</f>
        <v>Объем: 0,945=(1,5*1,5*1,5)*28/100</v>
      </c>
    </row>
    <row r="33" spans="1:35" ht="15">
      <c r="A33" s="22"/>
      <c r="B33" s="22"/>
      <c r="C33" s="22" t="s">
        <v>428</v>
      </c>
      <c r="D33" s="23"/>
      <c r="E33" s="24"/>
      <c r="F33" s="25">
        <f>Source!AO29</f>
        <v>12.16</v>
      </c>
      <c r="G33" s="26" t="str">
        <f>Source!DG29</f>
        <v/>
      </c>
      <c r="H33" s="24">
        <f>Source!AV29</f>
        <v>1.1919999999999999</v>
      </c>
      <c r="I33" s="25">
        <f>ROUND((ROUND((Source!AF29*Source!AV29*Source!I29),2)),2)</f>
        <v>13.7</v>
      </c>
      <c r="J33" s="24">
        <f>IF(Source!BA29&lt;&gt; 0, Source!BA29, 1)</f>
        <v>46.67</v>
      </c>
      <c r="K33" s="25">
        <f>Source!S29</f>
        <v>639.38</v>
      </c>
      <c r="W33" s="12">
        <f>I33</f>
        <v>13.7</v>
      </c>
    </row>
    <row r="34" spans="1:35" ht="15">
      <c r="A34" s="22"/>
      <c r="B34" s="22"/>
      <c r="C34" s="22" t="s">
        <v>429</v>
      </c>
      <c r="D34" s="23"/>
      <c r="E34" s="24"/>
      <c r="F34" s="25">
        <f>Source!AM29</f>
        <v>932.06</v>
      </c>
      <c r="G34" s="26" t="str">
        <f>Source!DE29</f>
        <v/>
      </c>
      <c r="H34" s="24">
        <f>Source!AV29</f>
        <v>1.1919999999999999</v>
      </c>
      <c r="I34" s="25">
        <f>(ROUND((ROUND(((Source!ET29)*Source!AV29*Source!I29),2)),2)+ROUND((ROUND(((Source!AE29-(Source!EU29))*Source!AV29*Source!I29),2)),2))</f>
        <v>1049.9100000000001</v>
      </c>
      <c r="J34" s="24">
        <f>IF(Source!BB29&lt;&gt; 0, Source!BB29, 1)</f>
        <v>13.79</v>
      </c>
      <c r="K34" s="25">
        <f>Source!Q29</f>
        <v>14478.26</v>
      </c>
    </row>
    <row r="35" spans="1:35" ht="15">
      <c r="A35" s="22"/>
      <c r="B35" s="22"/>
      <c r="C35" s="22" t="s">
        <v>430</v>
      </c>
      <c r="D35" s="23"/>
      <c r="E35" s="24"/>
      <c r="F35" s="25">
        <f>Source!AN29</f>
        <v>91.89</v>
      </c>
      <c r="G35" s="26" t="str">
        <f>Source!DF29</f>
        <v/>
      </c>
      <c r="H35" s="24">
        <f>Source!AV29</f>
        <v>1.1919999999999999</v>
      </c>
      <c r="I35" s="28">
        <f>ROUND((ROUND((Source!AE29*Source!AV29*Source!I29),2)),2)</f>
        <v>103.51</v>
      </c>
      <c r="J35" s="24">
        <f>IF(Source!BS29&lt;&gt; 0, Source!BS29, 1)</f>
        <v>46.67</v>
      </c>
      <c r="K35" s="28">
        <f>Source!R29</f>
        <v>4830.8100000000004</v>
      </c>
      <c r="W35" s="12">
        <f>I35</f>
        <v>103.51</v>
      </c>
    </row>
    <row r="36" spans="1:35" ht="15">
      <c r="A36" s="22"/>
      <c r="B36" s="22"/>
      <c r="C36" s="22" t="s">
        <v>431</v>
      </c>
      <c r="D36" s="23" t="s">
        <v>432</v>
      </c>
      <c r="E36" s="24">
        <f>Source!DN29</f>
        <v>98</v>
      </c>
      <c r="F36" s="25"/>
      <c r="G36" s="26"/>
      <c r="H36" s="24"/>
      <c r="I36" s="25">
        <f>SUM(Q31:Q35)</f>
        <v>13.43</v>
      </c>
      <c r="J36" s="24">
        <f>Source!BZ29</f>
        <v>94</v>
      </c>
      <c r="K36" s="25">
        <f>SUM(R31:R35)</f>
        <v>601.02</v>
      </c>
    </row>
    <row r="37" spans="1:35" ht="15">
      <c r="A37" s="22"/>
      <c r="B37" s="22"/>
      <c r="C37" s="22" t="s">
        <v>433</v>
      </c>
      <c r="D37" s="23" t="s">
        <v>432</v>
      </c>
      <c r="E37" s="24">
        <f>Source!DO29</f>
        <v>77</v>
      </c>
      <c r="F37" s="25"/>
      <c r="G37" s="26"/>
      <c r="H37" s="24"/>
      <c r="I37" s="25">
        <f>SUM(S31:S36)</f>
        <v>10.55</v>
      </c>
      <c r="J37" s="24">
        <f>Source!CA29</f>
        <v>51</v>
      </c>
      <c r="K37" s="25">
        <f>SUM(T31:T36)</f>
        <v>326.08</v>
      </c>
    </row>
    <row r="38" spans="1:35" ht="15">
      <c r="A38" s="22"/>
      <c r="B38" s="22"/>
      <c r="C38" s="22" t="s">
        <v>434</v>
      </c>
      <c r="D38" s="23" t="s">
        <v>432</v>
      </c>
      <c r="E38" s="24">
        <f>175</f>
        <v>175</v>
      </c>
      <c r="F38" s="25"/>
      <c r="G38" s="26"/>
      <c r="H38" s="24"/>
      <c r="I38" s="25">
        <f>SUM(U31:U37)</f>
        <v>181.14</v>
      </c>
      <c r="J38" s="24">
        <f>160</f>
        <v>160</v>
      </c>
      <c r="K38" s="25">
        <f>SUM(V31:V37)</f>
        <v>7729.3</v>
      </c>
    </row>
    <row r="39" spans="1:35" ht="15">
      <c r="A39" s="29"/>
      <c r="B39" s="29"/>
      <c r="C39" s="29" t="s">
        <v>435</v>
      </c>
      <c r="D39" s="30" t="s">
        <v>436</v>
      </c>
      <c r="E39" s="31">
        <f>Source!AQ29</f>
        <v>1.19</v>
      </c>
      <c r="F39" s="32"/>
      <c r="G39" s="33" t="str">
        <f>Source!DI29</f>
        <v/>
      </c>
      <c r="H39" s="31">
        <f>Source!AV29</f>
        <v>1.1919999999999999</v>
      </c>
      <c r="I39" s="32">
        <f>Source!U29</f>
        <v>1.3404635999999999</v>
      </c>
      <c r="J39" s="31"/>
      <c r="K39" s="32"/>
      <c r="AB39" s="34">
        <f>I39</f>
        <v>1.3404635999999999</v>
      </c>
    </row>
    <row r="40" spans="1:35" ht="14.25">
      <c r="C40" s="16" t="s">
        <v>437</v>
      </c>
      <c r="H40" s="41">
        <f>I33+I34+I36+I37+I38+0-0-0</f>
        <v>1268.73</v>
      </c>
      <c r="I40" s="41"/>
      <c r="J40" s="41">
        <f>K33+K34+K36+K37+K38+0-0-0</f>
        <v>23774.04</v>
      </c>
      <c r="K40" s="41"/>
    </row>
    <row r="41" spans="1:35" ht="14.25">
      <c r="C41" s="16" t="s">
        <v>438</v>
      </c>
      <c r="H41" s="38">
        <f>0+0</f>
        <v>0</v>
      </c>
      <c r="I41" s="38"/>
      <c r="J41" s="38">
        <f>0+0</f>
        <v>0</v>
      </c>
      <c r="K41" s="38"/>
    </row>
    <row r="42" spans="1:35" ht="14.25">
      <c r="H42" s="38"/>
      <c r="I42" s="38"/>
      <c r="J42" s="38"/>
      <c r="K42" s="38"/>
      <c r="O42" s="34">
        <f>I33+I34+I36+I37+I38+0</f>
        <v>1268.73</v>
      </c>
      <c r="P42" s="34">
        <f>K33+K34+K36+K37+K38+0</f>
        <v>23774.04</v>
      </c>
      <c r="X42" s="12">
        <f>IF(Source!BI29&lt;=1,I33+I34+I36+I37+I38-0, 0)</f>
        <v>1268.73</v>
      </c>
      <c r="Y42" s="12">
        <f>IF(Source!BI29=2,I33+I34+I36+I37+I38-0, 0)</f>
        <v>0</v>
      </c>
      <c r="Z42" s="12">
        <f>IF(Source!BI29=3,I33+I34+I36+I37+I38-0, 0)</f>
        <v>0</v>
      </c>
      <c r="AA42" s="12">
        <f>IF(Source!BI29=4,I33+I34+I36+I37+I38,0)</f>
        <v>0</v>
      </c>
    </row>
    <row r="44" spans="1:35" ht="15">
      <c r="A44" s="22">
        <v>2</v>
      </c>
      <c r="B44" s="22" t="str">
        <f>Source!F31</f>
        <v>6.66-88-1</v>
      </c>
      <c r="C44" s="22" t="s">
        <v>30</v>
      </c>
      <c r="D44" s="23" t="str">
        <f>Source!H31</f>
        <v>10 м3</v>
      </c>
      <c r="E44" s="24">
        <f>Source!I31</f>
        <v>9.4499999999999993</v>
      </c>
      <c r="F44" s="25"/>
      <c r="G44" s="26"/>
      <c r="H44" s="24"/>
      <c r="I44" s="25"/>
      <c r="J44" s="24"/>
      <c r="K44" s="25"/>
      <c r="Q44" s="12">
        <f>ROUND((Source!DN31/100)*ROUND((ROUND((Source!AF31*Source!AV31*Source!I31),2)),2), 2)</f>
        <v>84.06</v>
      </c>
      <c r="R44" s="12">
        <f>Source!X31</f>
        <v>3233.18</v>
      </c>
      <c r="S44" s="12">
        <f>ROUND((Source!DO31/100)*ROUND((ROUND((Source!AF31*Source!AV31*Source!I31),2)),2), 2)</f>
        <v>64.66</v>
      </c>
      <c r="T44" s="12">
        <f>Source!Y31</f>
        <v>1767.47</v>
      </c>
      <c r="U44" s="12">
        <f>ROUND((175/100)*ROUND((ROUND((Source!AE31*Source!AV31*Source!I31),2)),2), 2)</f>
        <v>180.18</v>
      </c>
      <c r="V44" s="12">
        <f>ROUND((160/100)*ROUND(ROUND((ROUND((Source!AE31*Source!AV31*Source!I31),2)*Source!BS31),2), 2), 2)</f>
        <v>7688.22</v>
      </c>
      <c r="AI44" s="12">
        <v>0</v>
      </c>
    </row>
    <row r="45" spans="1:35">
      <c r="C45" s="27" t="str">
        <f>"Объем: "&amp;Source!I31&amp;"="&amp;Source!I29&amp;"*"&amp;"10"</f>
        <v>Объем: 9,45=0,945*10</v>
      </c>
    </row>
    <row r="46" spans="1:35" ht="15">
      <c r="A46" s="22"/>
      <c r="B46" s="22"/>
      <c r="C46" s="22" t="s">
        <v>428</v>
      </c>
      <c r="D46" s="23"/>
      <c r="E46" s="24"/>
      <c r="F46" s="25">
        <f>Source!AO31</f>
        <v>8.1999999999999993</v>
      </c>
      <c r="G46" s="26" t="str">
        <f>Source!DG31</f>
        <v/>
      </c>
      <c r="H46" s="24">
        <f>Source!AV31</f>
        <v>1.1919999999999999</v>
      </c>
      <c r="I46" s="25">
        <f>ROUND((ROUND((Source!AF31*Source!AV31*Source!I31),2)),2)</f>
        <v>92.37</v>
      </c>
      <c r="J46" s="24">
        <f>IF(Source!BA31&lt;&gt; 0, Source!BA31, 1)</f>
        <v>46.67</v>
      </c>
      <c r="K46" s="25">
        <f>Source!S31</f>
        <v>4310.91</v>
      </c>
      <c r="W46" s="12">
        <f>I46</f>
        <v>92.37</v>
      </c>
    </row>
    <row r="47" spans="1:35" ht="15">
      <c r="A47" s="22"/>
      <c r="B47" s="22"/>
      <c r="C47" s="22" t="s">
        <v>429</v>
      </c>
      <c r="D47" s="23"/>
      <c r="E47" s="24"/>
      <c r="F47" s="25">
        <f>Source!AM31</f>
        <v>199.32</v>
      </c>
      <c r="G47" s="26" t="str">
        <f>Source!DE31</f>
        <v/>
      </c>
      <c r="H47" s="24">
        <f>Source!AV31</f>
        <v>1.1919999999999999</v>
      </c>
      <c r="I47" s="25">
        <f>(ROUND((ROUND(((Source!ET31)*Source!AV31*Source!I31),2)),2)+ROUND((ROUND(((Source!AE31-(Source!EU31))*Source!AV31*Source!I31),2)),2))</f>
        <v>2245.2199999999998</v>
      </c>
      <c r="J47" s="24">
        <f>IF(Source!BB31&lt;&gt; 0, Source!BB31, 1)</f>
        <v>11.44</v>
      </c>
      <c r="K47" s="25">
        <f>Source!Q31</f>
        <v>25685.32</v>
      </c>
    </row>
    <row r="48" spans="1:35" ht="15">
      <c r="A48" s="22"/>
      <c r="B48" s="22"/>
      <c r="C48" s="22" t="s">
        <v>430</v>
      </c>
      <c r="D48" s="23"/>
      <c r="E48" s="24"/>
      <c r="F48" s="25">
        <f>Source!AN31</f>
        <v>9.14</v>
      </c>
      <c r="G48" s="26" t="str">
        <f>Source!DF31</f>
        <v/>
      </c>
      <c r="H48" s="24">
        <f>Source!AV31</f>
        <v>1.1919999999999999</v>
      </c>
      <c r="I48" s="28">
        <f>ROUND((ROUND((Source!AE31*Source!AV31*Source!I31),2)),2)</f>
        <v>102.96</v>
      </c>
      <c r="J48" s="24">
        <f>IF(Source!BS31&lt;&gt; 0, Source!BS31, 1)</f>
        <v>46.67</v>
      </c>
      <c r="K48" s="28">
        <f>Source!R31</f>
        <v>4805.1400000000003</v>
      </c>
      <c r="W48" s="12">
        <f>I48</f>
        <v>102.96</v>
      </c>
    </row>
    <row r="49" spans="1:35" ht="15">
      <c r="A49" s="22"/>
      <c r="B49" s="22"/>
      <c r="C49" s="22" t="s">
        <v>431</v>
      </c>
      <c r="D49" s="23" t="s">
        <v>432</v>
      </c>
      <c r="E49" s="24">
        <f>Source!DN31</f>
        <v>91</v>
      </c>
      <c r="F49" s="25"/>
      <c r="G49" s="26"/>
      <c r="H49" s="24"/>
      <c r="I49" s="25">
        <f>SUM(Q44:Q48)</f>
        <v>84.06</v>
      </c>
      <c r="J49" s="24">
        <f>Source!BZ31</f>
        <v>75</v>
      </c>
      <c r="K49" s="25">
        <f>SUM(R44:R48)</f>
        <v>3233.18</v>
      </c>
    </row>
    <row r="50" spans="1:35" ht="15">
      <c r="A50" s="22"/>
      <c r="B50" s="22"/>
      <c r="C50" s="22" t="s">
        <v>433</v>
      </c>
      <c r="D50" s="23" t="s">
        <v>432</v>
      </c>
      <c r="E50" s="24">
        <f>Source!DO31</f>
        <v>70</v>
      </c>
      <c r="F50" s="25"/>
      <c r="G50" s="26"/>
      <c r="H50" s="24"/>
      <c r="I50" s="25">
        <f>SUM(S44:S49)</f>
        <v>64.66</v>
      </c>
      <c r="J50" s="24">
        <f>Source!CA31</f>
        <v>41</v>
      </c>
      <c r="K50" s="25">
        <f>SUM(T44:T49)</f>
        <v>1767.47</v>
      </c>
    </row>
    <row r="51" spans="1:35" ht="15">
      <c r="A51" s="22"/>
      <c r="B51" s="22"/>
      <c r="C51" s="22" t="s">
        <v>434</v>
      </c>
      <c r="D51" s="23" t="s">
        <v>432</v>
      </c>
      <c r="E51" s="24">
        <f>175</f>
        <v>175</v>
      </c>
      <c r="F51" s="25"/>
      <c r="G51" s="26"/>
      <c r="H51" s="24"/>
      <c r="I51" s="25">
        <f>SUM(U44:U50)</f>
        <v>180.18</v>
      </c>
      <c r="J51" s="24">
        <f>160</f>
        <v>160</v>
      </c>
      <c r="K51" s="25">
        <f>SUM(V44:V50)</f>
        <v>7688.22</v>
      </c>
    </row>
    <row r="52" spans="1:35" ht="15">
      <c r="A52" s="29"/>
      <c r="B52" s="29"/>
      <c r="C52" s="29" t="s">
        <v>435</v>
      </c>
      <c r="D52" s="30" t="s">
        <v>436</v>
      </c>
      <c r="E52" s="31">
        <f>Source!AQ31</f>
        <v>0.65</v>
      </c>
      <c r="F52" s="32"/>
      <c r="G52" s="33" t="str">
        <f>Source!DI31</f>
        <v/>
      </c>
      <c r="H52" s="31">
        <f>Source!AV31</f>
        <v>1.1919999999999999</v>
      </c>
      <c r="I52" s="32">
        <f>Source!U31</f>
        <v>7.32186</v>
      </c>
      <c r="J52" s="31"/>
      <c r="K52" s="32"/>
      <c r="AB52" s="34">
        <f>I52</f>
        <v>7.32186</v>
      </c>
    </row>
    <row r="53" spans="1:35" ht="14.25">
      <c r="C53" s="16" t="s">
        <v>437</v>
      </c>
      <c r="H53" s="41">
        <f>I46+I47+I49+I50+I51+0-0-0</f>
        <v>2666.4899999999993</v>
      </c>
      <c r="I53" s="41"/>
      <c r="J53" s="41">
        <f>K46+K47+K49+K50+K51+0-0-0</f>
        <v>42685.1</v>
      </c>
      <c r="K53" s="41"/>
    </row>
    <row r="54" spans="1:35" ht="14.25">
      <c r="C54" s="16" t="s">
        <v>438</v>
      </c>
      <c r="H54" s="38">
        <f>0+0</f>
        <v>0</v>
      </c>
      <c r="I54" s="38"/>
      <c r="J54" s="38">
        <f>0+0</f>
        <v>0</v>
      </c>
      <c r="K54" s="38"/>
    </row>
    <row r="55" spans="1:35" ht="14.25">
      <c r="H55" s="38"/>
      <c r="I55" s="38"/>
      <c r="J55" s="38"/>
      <c r="K55" s="38"/>
      <c r="O55" s="34">
        <f>I46+I47+I49+I50+I51+0</f>
        <v>2666.4899999999993</v>
      </c>
      <c r="P55" s="34">
        <f>K46+K47+K49+K50+K51+0</f>
        <v>42685.1</v>
      </c>
      <c r="X55" s="12">
        <f>IF(Source!BI31&lt;=1,I46+I47+I49+I50+I51-0, 0)</f>
        <v>2666.4899999999993</v>
      </c>
      <c r="Y55" s="12">
        <f>IF(Source!BI31=2,I46+I47+I49+I50+I51-0, 0)</f>
        <v>0</v>
      </c>
      <c r="Z55" s="12">
        <f>IF(Source!BI31=3,I46+I47+I49+I50+I51-0, 0)</f>
        <v>0</v>
      </c>
      <c r="AA55" s="12">
        <f>IF(Source!BI31=4,I46+I47+I49+I50+I51,0)</f>
        <v>0</v>
      </c>
    </row>
    <row r="57" spans="1:35" ht="60">
      <c r="A57" s="22">
        <v>3</v>
      </c>
      <c r="B57" s="22" t="str">
        <f>Source!F33</f>
        <v>3.1-14-1</v>
      </c>
      <c r="C57" s="22" t="s">
        <v>38</v>
      </c>
      <c r="D57" s="23" t="str">
        <f>Source!H33</f>
        <v>100 м3 грунта</v>
      </c>
      <c r="E57" s="24">
        <f>Source!I33</f>
        <v>0.94499999999999995</v>
      </c>
      <c r="F57" s="25"/>
      <c r="G57" s="26"/>
      <c r="H57" s="24"/>
      <c r="I57" s="25"/>
      <c r="J57" s="24"/>
      <c r="K57" s="25"/>
      <c r="Q57" s="12">
        <f>ROUND((Source!DN33/100)*ROUND((ROUND((Source!AF33*Source!AV33*Source!I33),2)),2), 2)</f>
        <v>0</v>
      </c>
      <c r="R57" s="12">
        <f>Source!X33</f>
        <v>0</v>
      </c>
      <c r="S57" s="12">
        <f>ROUND((Source!DO33/100)*ROUND((ROUND((Source!AF33*Source!AV33*Source!I33),2)),2), 2)</f>
        <v>0</v>
      </c>
      <c r="T57" s="12">
        <f>Source!Y33</f>
        <v>0</v>
      </c>
      <c r="U57" s="12">
        <f>ROUND((175/100)*ROUND((ROUND((Source!AE33*Source!AV33*Source!I33),2)),2), 2)</f>
        <v>21.77</v>
      </c>
      <c r="V57" s="12">
        <f>ROUND((160/100)*ROUND(ROUND((ROUND((Source!AE33*Source!AV33*Source!I33),2)*Source!BS33),2), 2), 2)</f>
        <v>928.91</v>
      </c>
      <c r="AI57" s="12">
        <v>0</v>
      </c>
    </row>
    <row r="58" spans="1:35" ht="15">
      <c r="A58" s="22"/>
      <c r="B58" s="22"/>
      <c r="C58" s="22" t="s">
        <v>429</v>
      </c>
      <c r="D58" s="23"/>
      <c r="E58" s="24"/>
      <c r="F58" s="25">
        <f>Source!AM33</f>
        <v>130.01</v>
      </c>
      <c r="G58" s="26" t="str">
        <f>Source!DE33</f>
        <v/>
      </c>
      <c r="H58" s="24">
        <f>Source!AV33</f>
        <v>1.014</v>
      </c>
      <c r="I58" s="25">
        <f>(ROUND((ROUND(((Source!ET33)*Source!AV33*Source!I33),2)),2)+ROUND((ROUND(((Source!AE33-(Source!EU33))*Source!AV33*Source!I33),2)),2))</f>
        <v>124.58</v>
      </c>
      <c r="J58" s="24">
        <f>IF(Source!BB33&lt;&gt; 0, Source!BB33, 1)</f>
        <v>13.7</v>
      </c>
      <c r="K58" s="25">
        <f>Source!Q33</f>
        <v>1706.75</v>
      </c>
    </row>
    <row r="59" spans="1:35" ht="15">
      <c r="A59" s="22"/>
      <c r="B59" s="22"/>
      <c r="C59" s="22" t="s">
        <v>430</v>
      </c>
      <c r="D59" s="23"/>
      <c r="E59" s="24"/>
      <c r="F59" s="25">
        <f>Source!AN33</f>
        <v>12.98</v>
      </c>
      <c r="G59" s="26" t="str">
        <f>Source!DF33</f>
        <v/>
      </c>
      <c r="H59" s="24">
        <f>Source!AV33</f>
        <v>1.014</v>
      </c>
      <c r="I59" s="28">
        <f>ROUND((ROUND((Source!AE33*Source!AV33*Source!I33),2)),2)</f>
        <v>12.44</v>
      </c>
      <c r="J59" s="24">
        <f>IF(Source!BS33&lt;&gt; 0, Source!BS33, 1)</f>
        <v>46.67</v>
      </c>
      <c r="K59" s="28">
        <f>Source!R33</f>
        <v>580.57000000000005</v>
      </c>
      <c r="W59" s="12">
        <f>I59</f>
        <v>12.44</v>
      </c>
    </row>
    <row r="60" spans="1:35" ht="15">
      <c r="A60" s="29"/>
      <c r="B60" s="29"/>
      <c r="C60" s="29" t="s">
        <v>434</v>
      </c>
      <c r="D60" s="30" t="s">
        <v>432</v>
      </c>
      <c r="E60" s="31">
        <f>175</f>
        <v>175</v>
      </c>
      <c r="F60" s="32"/>
      <c r="G60" s="33"/>
      <c r="H60" s="31"/>
      <c r="I60" s="32">
        <f>SUM(U57:U59)</f>
        <v>21.77</v>
      </c>
      <c r="J60" s="31">
        <f>160</f>
        <v>160</v>
      </c>
      <c r="K60" s="32">
        <f>SUM(V57:V59)</f>
        <v>928.91</v>
      </c>
    </row>
    <row r="61" spans="1:35" ht="14.25">
      <c r="C61" s="16" t="s">
        <v>437</v>
      </c>
      <c r="H61" s="41">
        <f>I58+I60+0-0-0</f>
        <v>146.35</v>
      </c>
      <c r="I61" s="41"/>
      <c r="J61" s="41">
        <f>K58+K60+0-0-0</f>
        <v>2635.66</v>
      </c>
      <c r="K61" s="41"/>
    </row>
    <row r="62" spans="1:35" ht="14.25">
      <c r="C62" s="16" t="s">
        <v>438</v>
      </c>
      <c r="H62" s="38">
        <f>0+0</f>
        <v>0</v>
      </c>
      <c r="I62" s="38"/>
      <c r="J62" s="38">
        <f>0+0</f>
        <v>0</v>
      </c>
      <c r="K62" s="38"/>
    </row>
    <row r="63" spans="1:35" ht="14.25">
      <c r="H63" s="38"/>
      <c r="I63" s="38"/>
      <c r="J63" s="38"/>
      <c r="K63" s="38"/>
      <c r="O63" s="34">
        <f>I58+I60+0</f>
        <v>146.35</v>
      </c>
      <c r="P63" s="34">
        <f>K58+K60+0</f>
        <v>2635.66</v>
      </c>
      <c r="X63" s="12">
        <f>IF(Source!BI33&lt;=1,I58+I60-0, 0)</f>
        <v>146.35</v>
      </c>
      <c r="Y63" s="12">
        <f>IF(Source!BI33=2,I58+I60-0, 0)</f>
        <v>0</v>
      </c>
      <c r="Z63" s="12">
        <f>IF(Source!BI33=3,I58+I60-0, 0)</f>
        <v>0</v>
      </c>
      <c r="AA63" s="12">
        <f>IF(Source!BI33=4,I58+I60,0)</f>
        <v>0</v>
      </c>
    </row>
    <row r="65" spans="1:35" ht="30">
      <c r="A65" s="22">
        <v>4</v>
      </c>
      <c r="B65" s="22" t="str">
        <f>Source!F35</f>
        <v>1.1-1-766</v>
      </c>
      <c r="C65" s="22" t="s">
        <v>44</v>
      </c>
      <c r="D65" s="23" t="str">
        <f>Source!H35</f>
        <v>м3</v>
      </c>
      <c r="E65" s="24">
        <f>Source!I35</f>
        <v>103.95</v>
      </c>
      <c r="F65" s="25">
        <f>Source!AL35</f>
        <v>104.99</v>
      </c>
      <c r="G65" s="26" t="str">
        <f>Source!DD35</f>
        <v/>
      </c>
      <c r="H65" s="24">
        <f>Source!AW35</f>
        <v>1</v>
      </c>
      <c r="I65" s="25">
        <f>ROUND((ROUND((Source!AC35*Source!AW35*Source!I35),2)),2)</f>
        <v>10913.71</v>
      </c>
      <c r="J65" s="24">
        <f>IF(Source!BC35&lt;&gt; 0, Source!BC35, 1)</f>
        <v>8.56</v>
      </c>
      <c r="K65" s="25">
        <f>Source!P35</f>
        <v>93421.36</v>
      </c>
      <c r="Q65" s="12">
        <f>ROUND((Source!DN35/100)*ROUND((ROUND((Source!AF35*Source!AV35*Source!I35),2)),2), 2)</f>
        <v>0</v>
      </c>
      <c r="R65" s="12">
        <f>Source!X35</f>
        <v>0</v>
      </c>
      <c r="S65" s="12">
        <f>ROUND((Source!DO35/100)*ROUND((ROUND((Source!AF35*Source!AV35*Source!I35),2)),2), 2)</f>
        <v>0</v>
      </c>
      <c r="T65" s="12">
        <f>Source!Y35</f>
        <v>0</v>
      </c>
      <c r="U65" s="12">
        <f>ROUND((175/100)*ROUND((ROUND((Source!AE35*Source!AV35*Source!I35),2)),2), 2)</f>
        <v>0</v>
      </c>
      <c r="V65" s="12">
        <f>ROUND((160/100)*ROUND(ROUND((ROUND((Source!AE35*Source!AV35*Source!I35),2)*Source!BS35),2), 2), 2)</f>
        <v>0</v>
      </c>
      <c r="AI65" s="12">
        <v>3</v>
      </c>
    </row>
    <row r="66" spans="1:35">
      <c r="A66" s="35"/>
      <c r="B66" s="35"/>
      <c r="C66" s="36" t="str">
        <f>"Объем: "&amp;Source!I35&amp;"="&amp;Source!I33&amp;"*"&amp;"100*"&amp;"1,1"</f>
        <v>Объем: 103,95=0,945*100*1,1</v>
      </c>
      <c r="D66" s="35"/>
      <c r="E66" s="35"/>
      <c r="F66" s="35"/>
      <c r="G66" s="35"/>
      <c r="H66" s="35"/>
      <c r="I66" s="35"/>
      <c r="J66" s="35"/>
      <c r="K66" s="35"/>
    </row>
    <row r="67" spans="1:35" ht="14.25">
      <c r="C67" s="16" t="s">
        <v>439</v>
      </c>
      <c r="H67" s="41">
        <f>I65+0</f>
        <v>10913.71</v>
      </c>
      <c r="I67" s="41"/>
      <c r="J67" s="41">
        <f>K65+0</f>
        <v>93421.36</v>
      </c>
      <c r="K67" s="41"/>
      <c r="O67" s="34">
        <f>I65+0</f>
        <v>10913.71</v>
      </c>
      <c r="P67" s="34">
        <f>K65+0</f>
        <v>93421.36</v>
      </c>
      <c r="X67" s="12">
        <f>IF(Source!BI35&lt;=1,I65-0, 0)</f>
        <v>10913.71</v>
      </c>
      <c r="Y67" s="12">
        <f>IF(Source!BI35=2,I65-0, 0)</f>
        <v>0</v>
      </c>
      <c r="Z67" s="12">
        <f>IF(Source!BI35=3,I65-0, 0)</f>
        <v>0</v>
      </c>
      <c r="AA67" s="12">
        <f>IF(Source!BI35=4,I65,0)</f>
        <v>0</v>
      </c>
    </row>
    <row r="70" spans="1:35" ht="14.25">
      <c r="A70" s="40" t="str">
        <f>CONCATENATE("Итого по разделу: ",IF(Source!G37&lt;&gt;"Новый раздел", Source!G37, ""))</f>
        <v>Итого по разделу: Приемо-стартовые котлованы</v>
      </c>
      <c r="B70" s="40"/>
      <c r="C70" s="40"/>
      <c r="D70" s="40"/>
      <c r="E70" s="40"/>
      <c r="F70" s="40"/>
      <c r="G70" s="40"/>
      <c r="H70" s="38">
        <f>SUM(O30:O69)</f>
        <v>14995.279999999999</v>
      </c>
      <c r="I70" s="39"/>
      <c r="J70" s="38">
        <f>SUM(P30:P69)</f>
        <v>162516.16</v>
      </c>
      <c r="K70" s="39"/>
    </row>
    <row r="71" spans="1:35" hidden="1">
      <c r="A71" s="12" t="s">
        <v>440</v>
      </c>
      <c r="H71" s="12">
        <f>SUM(AC30:AC70)</f>
        <v>0</v>
      </c>
      <c r="J71" s="12">
        <f>SUM(AD30:AD70)</f>
        <v>0</v>
      </c>
    </row>
    <row r="72" spans="1:35" hidden="1">
      <c r="A72" s="12" t="s">
        <v>441</v>
      </c>
      <c r="H72" s="12">
        <f>SUM(AE30:AE71)</f>
        <v>0</v>
      </c>
      <c r="J72" s="12">
        <f>SUM(AF30:AF71)</f>
        <v>0</v>
      </c>
    </row>
    <row r="74" spans="1:35" ht="16.5">
      <c r="A74" s="42" t="str">
        <f>CONCATENATE("Раздел: ",IF(Source!G67&lt;&gt;"Новый раздел", Source!G67, ""))</f>
        <v>Раздел: Закрытые переходы</v>
      </c>
      <c r="B74" s="42"/>
      <c r="C74" s="42"/>
      <c r="D74" s="42"/>
      <c r="E74" s="42"/>
      <c r="F74" s="42"/>
      <c r="G74" s="42"/>
      <c r="H74" s="42"/>
      <c r="I74" s="42"/>
      <c r="J74" s="42"/>
      <c r="K74" s="42"/>
    </row>
    <row r="76" spans="1:35" ht="16.5">
      <c r="A76" s="42" t="str">
        <f>CONCATENATE("Подраздел: ",IF(Source!G71&lt;&gt;"Новый подраздел", Source!G71, ""))</f>
        <v>Подраздел: Закрытый переход № 1  (L= 100 м )</v>
      </c>
      <c r="B76" s="42"/>
      <c r="C76" s="42"/>
      <c r="D76" s="42"/>
      <c r="E76" s="42"/>
      <c r="F76" s="42"/>
      <c r="G76" s="42"/>
      <c r="H76" s="42"/>
      <c r="I76" s="42"/>
      <c r="J76" s="42"/>
      <c r="K76" s="42"/>
    </row>
    <row r="77" spans="1:35" ht="45">
      <c r="A77" s="22">
        <v>5</v>
      </c>
      <c r="B77" s="22" t="str">
        <f>Source!F76</f>
        <v>3.4-21-1</v>
      </c>
      <c r="C77" s="22" t="s">
        <v>108</v>
      </c>
      <c r="D77" s="23" t="str">
        <f>Source!H76</f>
        <v>1  ШТ.</v>
      </c>
      <c r="E77" s="24">
        <f>Source!I76</f>
        <v>1</v>
      </c>
      <c r="F77" s="25"/>
      <c r="G77" s="26"/>
      <c r="H77" s="24"/>
      <c r="I77" s="25"/>
      <c r="J77" s="24"/>
      <c r="K77" s="25"/>
      <c r="Q77" s="12">
        <f>ROUND((Source!DN76/100)*ROUND((ROUND((Source!AF76*Source!AV76*Source!I76),2)),2), 2)</f>
        <v>5.32</v>
      </c>
      <c r="R77" s="12">
        <f>Source!X76</f>
        <v>198.27</v>
      </c>
      <c r="S77" s="12">
        <f>ROUND((Source!DO76/100)*ROUND((ROUND((Source!AF76*Source!AV76*Source!I76),2)),2), 2)</f>
        <v>5.64</v>
      </c>
      <c r="T77" s="12">
        <f>Source!Y76</f>
        <v>93.3</v>
      </c>
      <c r="U77" s="12">
        <f>ROUND((175/100)*ROUND((ROUND((Source!AE76*Source!AV76*Source!I76),2)),2), 2)</f>
        <v>18.239999999999998</v>
      </c>
      <c r="V77" s="12">
        <f>ROUND((160/100)*ROUND(ROUND((ROUND((Source!AE76*Source!AV76*Source!I76),2)*Source!BS76),2), 2), 2)</f>
        <v>778.08</v>
      </c>
      <c r="AI77" s="12">
        <v>0</v>
      </c>
    </row>
    <row r="78" spans="1:35" ht="15">
      <c r="A78" s="22"/>
      <c r="B78" s="22"/>
      <c r="C78" s="22" t="s">
        <v>428</v>
      </c>
      <c r="D78" s="23"/>
      <c r="E78" s="24"/>
      <c r="F78" s="25">
        <f>Source!AO76</f>
        <v>3.41</v>
      </c>
      <c r="G78" s="26" t="str">
        <f>Source!DG76</f>
        <v/>
      </c>
      <c r="H78" s="24">
        <f>Source!AV76</f>
        <v>1.0469999999999999</v>
      </c>
      <c r="I78" s="25">
        <f>ROUND((ROUND((Source!AF76*Source!AV76*Source!I76),2)),2)</f>
        <v>3.57</v>
      </c>
      <c r="J78" s="24">
        <f>IF(Source!BA76&lt;&gt; 0, Source!BA76, 1)</f>
        <v>46.67</v>
      </c>
      <c r="K78" s="25">
        <f>Source!S76</f>
        <v>166.61</v>
      </c>
      <c r="W78" s="12">
        <f>I78</f>
        <v>3.57</v>
      </c>
    </row>
    <row r="79" spans="1:35" ht="15">
      <c r="A79" s="22"/>
      <c r="B79" s="22"/>
      <c r="C79" s="22" t="s">
        <v>429</v>
      </c>
      <c r="D79" s="23"/>
      <c r="E79" s="24"/>
      <c r="F79" s="25">
        <f>Source!AM76</f>
        <v>254.99</v>
      </c>
      <c r="G79" s="26" t="str">
        <f>Source!DE76</f>
        <v/>
      </c>
      <c r="H79" s="24">
        <f>Source!AV76</f>
        <v>1.0469999999999999</v>
      </c>
      <c r="I79" s="25">
        <f>(ROUND((ROUND(((Source!ET76)*Source!AV76*Source!I76),2)),2)+ROUND((ROUND(((Source!AE76-(Source!EU76))*Source!AV76*Source!I76),2)),2))</f>
        <v>266.97000000000003</v>
      </c>
      <c r="J79" s="24">
        <f>IF(Source!BB76&lt;&gt; 0, Source!BB76, 1)</f>
        <v>10.43</v>
      </c>
      <c r="K79" s="25">
        <f>Source!Q76</f>
        <v>2784.5</v>
      </c>
    </row>
    <row r="80" spans="1:35" ht="15">
      <c r="A80" s="22"/>
      <c r="B80" s="22"/>
      <c r="C80" s="22" t="s">
        <v>430</v>
      </c>
      <c r="D80" s="23"/>
      <c r="E80" s="24"/>
      <c r="F80" s="25">
        <f>Source!AN76</f>
        <v>9.9499999999999993</v>
      </c>
      <c r="G80" s="26" t="str">
        <f>Source!DF76</f>
        <v/>
      </c>
      <c r="H80" s="24">
        <f>Source!AV76</f>
        <v>1.0469999999999999</v>
      </c>
      <c r="I80" s="28">
        <f>ROUND((ROUND((Source!AE76*Source!AV76*Source!I76),2)),2)</f>
        <v>10.42</v>
      </c>
      <c r="J80" s="24">
        <f>IF(Source!BS76&lt;&gt; 0, Source!BS76, 1)</f>
        <v>46.67</v>
      </c>
      <c r="K80" s="28">
        <f>Source!R76</f>
        <v>486.3</v>
      </c>
      <c r="W80" s="12">
        <f>I80</f>
        <v>10.42</v>
      </c>
    </row>
    <row r="81" spans="1:35" ht="15">
      <c r="A81" s="22"/>
      <c r="B81" s="22"/>
      <c r="C81" s="22" t="s">
        <v>431</v>
      </c>
      <c r="D81" s="23" t="s">
        <v>432</v>
      </c>
      <c r="E81" s="24">
        <f>Source!DN76</f>
        <v>149</v>
      </c>
      <c r="F81" s="25"/>
      <c r="G81" s="26"/>
      <c r="H81" s="24"/>
      <c r="I81" s="25">
        <f>SUM(Q77:Q80)</f>
        <v>5.32</v>
      </c>
      <c r="J81" s="24">
        <f>Source!BZ76</f>
        <v>119</v>
      </c>
      <c r="K81" s="25">
        <f>SUM(R77:R80)</f>
        <v>198.27</v>
      </c>
    </row>
    <row r="82" spans="1:35" ht="15">
      <c r="A82" s="22"/>
      <c r="B82" s="22"/>
      <c r="C82" s="22" t="s">
        <v>433</v>
      </c>
      <c r="D82" s="23" t="s">
        <v>432</v>
      </c>
      <c r="E82" s="24">
        <f>Source!DO76</f>
        <v>158</v>
      </c>
      <c r="F82" s="25"/>
      <c r="G82" s="26"/>
      <c r="H82" s="24"/>
      <c r="I82" s="25">
        <f>SUM(S77:S81)</f>
        <v>5.64</v>
      </c>
      <c r="J82" s="24">
        <f>Source!CA76</f>
        <v>56</v>
      </c>
      <c r="K82" s="25">
        <f>SUM(T77:T81)</f>
        <v>93.3</v>
      </c>
    </row>
    <row r="83" spans="1:35" ht="15">
      <c r="A83" s="22"/>
      <c r="B83" s="22"/>
      <c r="C83" s="22" t="s">
        <v>434</v>
      </c>
      <c r="D83" s="23" t="s">
        <v>432</v>
      </c>
      <c r="E83" s="24">
        <f>175</f>
        <v>175</v>
      </c>
      <c r="F83" s="25"/>
      <c r="G83" s="26"/>
      <c r="H83" s="24"/>
      <c r="I83" s="25">
        <f>SUM(U77:U82)</f>
        <v>18.239999999999998</v>
      </c>
      <c r="J83" s="24">
        <f>160</f>
        <v>160</v>
      </c>
      <c r="K83" s="25">
        <f>SUM(V77:V82)</f>
        <v>778.08</v>
      </c>
    </row>
    <row r="84" spans="1:35" ht="15">
      <c r="A84" s="29"/>
      <c r="B84" s="29"/>
      <c r="C84" s="29" t="s">
        <v>435</v>
      </c>
      <c r="D84" s="30" t="s">
        <v>436</v>
      </c>
      <c r="E84" s="31">
        <f>Source!AQ76</f>
        <v>0.27</v>
      </c>
      <c r="F84" s="32"/>
      <c r="G84" s="33" t="str">
        <f>Source!DI76</f>
        <v/>
      </c>
      <c r="H84" s="31">
        <f>Source!AV76</f>
        <v>1.0469999999999999</v>
      </c>
      <c r="I84" s="32">
        <f>Source!U76</f>
        <v>0.28269</v>
      </c>
      <c r="J84" s="31"/>
      <c r="K84" s="32"/>
      <c r="AB84" s="34">
        <f>I84</f>
        <v>0.28269</v>
      </c>
    </row>
    <row r="85" spans="1:35" ht="14.25">
      <c r="C85" s="16" t="s">
        <v>437</v>
      </c>
      <c r="H85" s="41">
        <f>I78+I79+I81+I82+I83+0-0-0</f>
        <v>299.74</v>
      </c>
      <c r="I85" s="41"/>
      <c r="J85" s="41">
        <f>K78+K79+K81+K82+K83+0-0-0</f>
        <v>4020.76</v>
      </c>
      <c r="K85" s="41"/>
    </row>
    <row r="86" spans="1:35" ht="14.25">
      <c r="C86" s="16" t="s">
        <v>438</v>
      </c>
      <c r="H86" s="38">
        <f>0+0</f>
        <v>0</v>
      </c>
      <c r="I86" s="38"/>
      <c r="J86" s="38">
        <f>0+0</f>
        <v>0</v>
      </c>
      <c r="K86" s="38"/>
    </row>
    <row r="87" spans="1:35" ht="14.25">
      <c r="H87" s="38"/>
      <c r="I87" s="38"/>
      <c r="J87" s="38"/>
      <c r="K87" s="38"/>
      <c r="O87" s="34">
        <f>I78+I79+I81+I82+I83+0</f>
        <v>299.74</v>
      </c>
      <c r="P87" s="34">
        <f>K78+K79+K81+K82+K83+0</f>
        <v>4020.76</v>
      </c>
      <c r="X87" s="12">
        <f>IF(Source!BI76&lt;=1,I78+I79+I81+I82+I83-0, 0)</f>
        <v>299.74</v>
      </c>
      <c r="Y87" s="12">
        <f>IF(Source!BI76=2,I78+I79+I81+I82+I83-0, 0)</f>
        <v>0</v>
      </c>
      <c r="Z87" s="12">
        <f>IF(Source!BI76=3,I78+I79+I81+I82+I83-0, 0)</f>
        <v>0</v>
      </c>
      <c r="AA87" s="12">
        <f>IF(Source!BI76=4,I78+I79+I81+I82+I83,0)</f>
        <v>0</v>
      </c>
    </row>
    <row r="89" spans="1:35" ht="120">
      <c r="A89" s="22">
        <v>6</v>
      </c>
      <c r="B89" s="22" t="str">
        <f>Source!F78</f>
        <v>3.4-22-2</v>
      </c>
      <c r="C89" s="22" t="s">
        <v>115</v>
      </c>
      <c r="D89" s="23" t="str">
        <f>Source!H78</f>
        <v>1 М</v>
      </c>
      <c r="E89" s="24">
        <f>Source!I78</f>
        <v>100</v>
      </c>
      <c r="F89" s="25"/>
      <c r="G89" s="26"/>
      <c r="H89" s="24"/>
      <c r="I89" s="25"/>
      <c r="J89" s="24"/>
      <c r="K89" s="25"/>
      <c r="Q89" s="12">
        <f>ROUND((Source!DN78/100)*ROUND((ROUND((Source!AF78*Source!AV78*Source!I78),2)),2), 2)</f>
        <v>2875.13</v>
      </c>
      <c r="R89" s="12">
        <f>Source!X78</f>
        <v>107165.89</v>
      </c>
      <c r="S89" s="12">
        <f>ROUND((Source!DO78/100)*ROUND((ROUND((Source!AF78*Source!AV78*Source!I78),2)),2), 2)</f>
        <v>3048.8</v>
      </c>
      <c r="T89" s="12">
        <f>Source!Y78</f>
        <v>50431.01</v>
      </c>
      <c r="U89" s="12">
        <f>ROUND((175/100)*ROUND((ROUND((Source!AE78*Source!AV78*Source!I78),2)),2), 2)</f>
        <v>6707.87</v>
      </c>
      <c r="V89" s="12">
        <f>ROUND((160/100)*ROUND(ROUND((ROUND((Source!AE78*Source!AV78*Source!I78),2)*Source!BS78),2), 2), 2)</f>
        <v>286223.01</v>
      </c>
      <c r="AI89" s="12">
        <v>0</v>
      </c>
    </row>
    <row r="90" spans="1:35" ht="15">
      <c r="A90" s="22"/>
      <c r="B90" s="22"/>
      <c r="C90" s="22" t="s">
        <v>428</v>
      </c>
      <c r="D90" s="23"/>
      <c r="E90" s="24"/>
      <c r="F90" s="25">
        <f>Source!AO78</f>
        <v>18.43</v>
      </c>
      <c r="G90" s="26" t="str">
        <f>Source!DG78</f>
        <v/>
      </c>
      <c r="H90" s="24">
        <f>Source!AV78</f>
        <v>1.0469999999999999</v>
      </c>
      <c r="I90" s="25">
        <f>ROUND((ROUND((Source!AF78*Source!AV78*Source!I78),2)),2)</f>
        <v>1929.62</v>
      </c>
      <c r="J90" s="24">
        <f>IF(Source!BA78&lt;&gt; 0, Source!BA78, 1)</f>
        <v>46.67</v>
      </c>
      <c r="K90" s="25">
        <f>Source!S78</f>
        <v>90055.37</v>
      </c>
      <c r="W90" s="12">
        <f>I90</f>
        <v>1929.62</v>
      </c>
    </row>
    <row r="91" spans="1:35" ht="15">
      <c r="A91" s="22"/>
      <c r="B91" s="22"/>
      <c r="C91" s="22" t="s">
        <v>429</v>
      </c>
      <c r="D91" s="23"/>
      <c r="E91" s="24"/>
      <c r="F91" s="25">
        <f>Source!AM78</f>
        <v>640.61</v>
      </c>
      <c r="G91" s="26" t="str">
        <f>Source!DE78</f>
        <v/>
      </c>
      <c r="H91" s="24">
        <f>Source!AV78</f>
        <v>1.0469999999999999</v>
      </c>
      <c r="I91" s="25">
        <f>(ROUND((ROUND(((Source!ET78)*Source!AV78*Source!I78),2)),2)+ROUND((ROUND(((Source!AE78-(Source!EU78))*Source!AV78*Source!I78),2)),2))</f>
        <v>67071.87</v>
      </c>
      <c r="J91" s="24">
        <f>IF(Source!BB78&lt;&gt; 0, Source!BB78, 1)</f>
        <v>11.31</v>
      </c>
      <c r="K91" s="25">
        <f>Source!Q78</f>
        <v>758582.85</v>
      </c>
    </row>
    <row r="92" spans="1:35" ht="15">
      <c r="A92" s="22"/>
      <c r="B92" s="22"/>
      <c r="C92" s="22" t="s">
        <v>430</v>
      </c>
      <c r="D92" s="23"/>
      <c r="E92" s="24"/>
      <c r="F92" s="25">
        <f>Source!AN78</f>
        <v>36.61</v>
      </c>
      <c r="G92" s="26" t="str">
        <f>Source!DF78</f>
        <v/>
      </c>
      <c r="H92" s="24">
        <f>Source!AV78</f>
        <v>1.0469999999999999</v>
      </c>
      <c r="I92" s="28">
        <f>ROUND((ROUND((Source!AE78*Source!AV78*Source!I78),2)),2)</f>
        <v>3833.07</v>
      </c>
      <c r="J92" s="24">
        <f>IF(Source!BS78&lt;&gt; 0, Source!BS78, 1)</f>
        <v>46.67</v>
      </c>
      <c r="K92" s="28">
        <f>Source!R78</f>
        <v>178889.38</v>
      </c>
      <c r="W92" s="12">
        <f>I92</f>
        <v>3833.07</v>
      </c>
    </row>
    <row r="93" spans="1:35" ht="15">
      <c r="A93" s="22"/>
      <c r="B93" s="22"/>
      <c r="C93" s="22" t="s">
        <v>442</v>
      </c>
      <c r="D93" s="23"/>
      <c r="E93" s="24"/>
      <c r="F93" s="25">
        <f>Source!AL78</f>
        <v>8.2799999999999994</v>
      </c>
      <c r="G93" s="26" t="str">
        <f>Source!DD78</f>
        <v/>
      </c>
      <c r="H93" s="24">
        <f>Source!AW78</f>
        <v>1.079</v>
      </c>
      <c r="I93" s="25">
        <f>ROUND((ROUND((Source!AC78*Source!AW78*Source!I78),2)),2)</f>
        <v>893.41</v>
      </c>
      <c r="J93" s="24">
        <f>IF(Source!BC78&lt;&gt; 0, Source!BC78, 1)</f>
        <v>6.04</v>
      </c>
      <c r="K93" s="25">
        <f>Source!P78</f>
        <v>5396.2</v>
      </c>
    </row>
    <row r="94" spans="1:35" ht="30">
      <c r="A94" s="22" t="s">
        <v>120</v>
      </c>
      <c r="B94" s="22" t="str">
        <f>Source!F80</f>
        <v>1.1-1-2157</v>
      </c>
      <c r="C94" s="22" t="s">
        <v>122</v>
      </c>
      <c r="D94" s="23" t="str">
        <f>Source!H80</f>
        <v>кг</v>
      </c>
      <c r="E94" s="24">
        <f>Source!I80</f>
        <v>4060</v>
      </c>
      <c r="F94" s="25">
        <f>Source!AK80</f>
        <v>1.75</v>
      </c>
      <c r="G94" s="37" t="s">
        <v>4</v>
      </c>
      <c r="H94" s="24">
        <f>Source!AW80</f>
        <v>1.079</v>
      </c>
      <c r="I94" s="25">
        <f>ROUND((ROUND((Source!AC80*Source!AW80*Source!I80),2)),2)+(ROUND((ROUND(((Source!ET80)*Source!AV80*Source!I80),2)),2)+ROUND((ROUND(((Source!AE80-(Source!EU80))*Source!AV80*Source!I80),2)),2))+ROUND((ROUND((Source!AF80*Source!AV80*Source!I80),2)),2)</f>
        <v>7666.3</v>
      </c>
      <c r="J94" s="24">
        <f>IF(Source!BC80&lt;&gt; 0, Source!BC80, 1)</f>
        <v>8.8699999999999992</v>
      </c>
      <c r="K94" s="25">
        <f>Source!O80</f>
        <v>68000.08</v>
      </c>
      <c r="Q94" s="12">
        <f>ROUND((Source!DN80/100)*ROUND((ROUND((Source!AF80*Source!AV80*Source!I80),2)),2), 2)</f>
        <v>0</v>
      </c>
      <c r="R94" s="12">
        <f>Source!X80</f>
        <v>0</v>
      </c>
      <c r="S94" s="12">
        <f>ROUND((Source!DO80/100)*ROUND((ROUND((Source!AF80*Source!AV80*Source!I80),2)),2), 2)</f>
        <v>0</v>
      </c>
      <c r="T94" s="12">
        <f>Source!Y80</f>
        <v>0</v>
      </c>
      <c r="U94" s="12">
        <f>ROUND((175/100)*ROUND((ROUND((Source!AE80*Source!AV80*Source!I80),2)),2), 2)</f>
        <v>0</v>
      </c>
      <c r="V94" s="12">
        <f>ROUND((160/100)*ROUND(ROUND((ROUND((Source!AE80*Source!AV80*Source!I80),2)*Source!BS80),2), 2), 2)</f>
        <v>0</v>
      </c>
      <c r="X94" s="12">
        <f>IF(Source!BI80&lt;=1,I94, 0)</f>
        <v>7666.3</v>
      </c>
      <c r="Y94" s="12">
        <f>IF(Source!BI80=2,I94, 0)</f>
        <v>0</v>
      </c>
      <c r="Z94" s="12">
        <f>IF(Source!BI80=3,I94, 0)</f>
        <v>0</v>
      </c>
      <c r="AA94" s="12">
        <f>IF(Source!BI80=4,I94, 0)</f>
        <v>0</v>
      </c>
      <c r="AI94" s="12">
        <v>3</v>
      </c>
    </row>
    <row r="95" spans="1:35" ht="225">
      <c r="A95" s="22" t="s">
        <v>125</v>
      </c>
      <c r="B95" s="22" t="str">
        <f>Source!F82</f>
        <v>1.12-5-1011</v>
      </c>
      <c r="C95" s="22" t="s">
        <v>402</v>
      </c>
      <c r="D95" s="23" t="str">
        <f>Source!H82</f>
        <v>м</v>
      </c>
      <c r="E95" s="24">
        <f>Source!I82</f>
        <v>300</v>
      </c>
      <c r="F95" s="25">
        <f>Source!AK82</f>
        <v>278.31</v>
      </c>
      <c r="G95" s="37" t="s">
        <v>4</v>
      </c>
      <c r="H95" s="24">
        <f>Source!AW82</f>
        <v>1.079</v>
      </c>
      <c r="I95" s="25">
        <f>ROUND((ROUND((Source!AC82*Source!AW82*Source!I82),2)),2)+(ROUND((ROUND(((Source!ET82)*Source!AV82*Source!I82),2)),2)+ROUND((ROUND(((Source!AE82-(Source!EU82))*Source!AV82*Source!I82),2)),2))+ROUND((ROUND((Source!AF82*Source!AV82*Source!I82),2)),2)</f>
        <v>90088.95</v>
      </c>
      <c r="J95" s="24">
        <f>IF(Source!BC82&lt;&gt; 0, Source!BC82, 1)</f>
        <v>6.42</v>
      </c>
      <c r="K95" s="25">
        <f>Source!O82</f>
        <v>578371.06000000006</v>
      </c>
      <c r="Q95" s="12">
        <f>ROUND((Source!DN82/100)*ROUND((ROUND((Source!AF82*Source!AV82*Source!I82),2)),2), 2)</f>
        <v>0</v>
      </c>
      <c r="R95" s="12">
        <f>Source!X82</f>
        <v>0</v>
      </c>
      <c r="S95" s="12">
        <f>ROUND((Source!DO82/100)*ROUND((ROUND((Source!AF82*Source!AV82*Source!I82),2)),2), 2)</f>
        <v>0</v>
      </c>
      <c r="T95" s="12">
        <f>Source!Y82</f>
        <v>0</v>
      </c>
      <c r="U95" s="12">
        <f>ROUND((175/100)*ROUND((ROUND((Source!AE82*Source!AV82*Source!I82),2)),2), 2)</f>
        <v>0</v>
      </c>
      <c r="V95" s="12">
        <f>ROUND((160/100)*ROUND(ROUND((ROUND((Source!AE82*Source!AV82*Source!I82),2)*Source!BS82),2), 2), 2)</f>
        <v>0</v>
      </c>
      <c r="X95" s="12">
        <f>IF(Source!BI82&lt;=1,I95, 0)</f>
        <v>90088.95</v>
      </c>
      <c r="Y95" s="12">
        <f>IF(Source!BI82=2,I95, 0)</f>
        <v>0</v>
      </c>
      <c r="Z95" s="12">
        <f>IF(Source!BI82=3,I95, 0)</f>
        <v>0</v>
      </c>
      <c r="AA95" s="12">
        <f>IF(Source!BI82=4,I95, 0)</f>
        <v>0</v>
      </c>
      <c r="AI95" s="12">
        <v>3</v>
      </c>
    </row>
    <row r="96" spans="1:35" ht="135">
      <c r="A96" s="22" t="s">
        <v>132</v>
      </c>
      <c r="B96" s="22" t="str">
        <f>Source!F86</f>
        <v>1.1-1-3290</v>
      </c>
      <c r="C96" s="22" t="s">
        <v>401</v>
      </c>
      <c r="D96" s="23" t="str">
        <f>Source!H86</f>
        <v>л</v>
      </c>
      <c r="E96" s="24">
        <f>Source!I86</f>
        <v>214.24000000000004</v>
      </c>
      <c r="F96" s="25">
        <f>Source!AK86</f>
        <v>95.37</v>
      </c>
      <c r="G96" s="37" t="s">
        <v>4</v>
      </c>
      <c r="H96" s="24">
        <f>Source!AW86</f>
        <v>1.079</v>
      </c>
      <c r="I96" s="25">
        <f>ROUND((ROUND((Source!AC86*Source!AW86*Source!I86),2)),2)+(ROUND((ROUND(((Source!ET86)*Source!AV86*Source!I86),2)),2)+ROUND((ROUND(((Source!AE86-(Source!EU86))*Source!AV86*Source!I86),2)),2))+ROUND((ROUND((Source!AF86*Source!AV86*Source!I86),2)),2)</f>
        <v>22046.2</v>
      </c>
      <c r="J96" s="24">
        <f>IF(Source!BC86&lt;&gt; 0, Source!BC86, 1)</f>
        <v>7.71</v>
      </c>
      <c r="K96" s="25">
        <f>Source!O86</f>
        <v>169976.2</v>
      </c>
      <c r="Q96" s="12">
        <f>ROUND((Source!DN86/100)*ROUND((ROUND((Source!AF86*Source!AV86*Source!I86),2)),2), 2)</f>
        <v>0</v>
      </c>
      <c r="R96" s="12">
        <f>Source!X86</f>
        <v>0</v>
      </c>
      <c r="S96" s="12">
        <f>ROUND((Source!DO86/100)*ROUND((ROUND((Source!AF86*Source!AV86*Source!I86),2)),2), 2)</f>
        <v>0</v>
      </c>
      <c r="T96" s="12">
        <f>Source!Y86</f>
        <v>0</v>
      </c>
      <c r="U96" s="12">
        <f>ROUND((175/100)*ROUND((ROUND((Source!AE86*Source!AV86*Source!I86),2)),2), 2)</f>
        <v>0</v>
      </c>
      <c r="V96" s="12">
        <f>ROUND((160/100)*ROUND(ROUND((ROUND((Source!AE86*Source!AV86*Source!I86),2)*Source!BS86),2), 2), 2)</f>
        <v>0</v>
      </c>
      <c r="X96" s="12">
        <f>IF(Source!BI86&lt;=1,I96, 0)</f>
        <v>22046.2</v>
      </c>
      <c r="Y96" s="12">
        <f>IF(Source!BI86=2,I96, 0)</f>
        <v>0</v>
      </c>
      <c r="Z96" s="12">
        <f>IF(Source!BI86=3,I96, 0)</f>
        <v>0</v>
      </c>
      <c r="AA96" s="12">
        <f>IF(Source!BI86=4,I96, 0)</f>
        <v>0</v>
      </c>
      <c r="AI96" s="12">
        <v>3</v>
      </c>
    </row>
    <row r="97" spans="1:35" ht="15">
      <c r="A97" s="22"/>
      <c r="B97" s="22"/>
      <c r="C97" s="22" t="s">
        <v>431</v>
      </c>
      <c r="D97" s="23" t="s">
        <v>432</v>
      </c>
      <c r="E97" s="24">
        <f>Source!DN78</f>
        <v>149</v>
      </c>
      <c r="F97" s="25"/>
      <c r="G97" s="26"/>
      <c r="H97" s="24"/>
      <c r="I97" s="25">
        <f>SUM(Q89:Q96)</f>
        <v>2875.13</v>
      </c>
      <c r="J97" s="24">
        <f>Source!BZ78</f>
        <v>119</v>
      </c>
      <c r="K97" s="25">
        <f>SUM(R89:R96)</f>
        <v>107165.89</v>
      </c>
    </row>
    <row r="98" spans="1:35" ht="15">
      <c r="A98" s="22"/>
      <c r="B98" s="22"/>
      <c r="C98" s="22" t="s">
        <v>433</v>
      </c>
      <c r="D98" s="23" t="s">
        <v>432</v>
      </c>
      <c r="E98" s="24">
        <f>Source!DO78</f>
        <v>158</v>
      </c>
      <c r="F98" s="25"/>
      <c r="G98" s="26"/>
      <c r="H98" s="24"/>
      <c r="I98" s="25">
        <f>SUM(S89:S97)</f>
        <v>3048.8</v>
      </c>
      <c r="J98" s="24">
        <f>Source!CA78</f>
        <v>56</v>
      </c>
      <c r="K98" s="25">
        <f>SUM(T89:T97)</f>
        <v>50431.01</v>
      </c>
    </row>
    <row r="99" spans="1:35" ht="15">
      <c r="A99" s="22"/>
      <c r="B99" s="22"/>
      <c r="C99" s="22" t="s">
        <v>434</v>
      </c>
      <c r="D99" s="23" t="s">
        <v>432</v>
      </c>
      <c r="E99" s="24">
        <f>175</f>
        <v>175</v>
      </c>
      <c r="F99" s="25"/>
      <c r="G99" s="26"/>
      <c r="H99" s="24"/>
      <c r="I99" s="25">
        <f>SUM(U89:U98)</f>
        <v>6707.87</v>
      </c>
      <c r="J99" s="24">
        <f>160</f>
        <v>160</v>
      </c>
      <c r="K99" s="25">
        <f>SUM(V89:V98)</f>
        <v>286223.01</v>
      </c>
    </row>
    <row r="100" spans="1:35" ht="15">
      <c r="A100" s="29"/>
      <c r="B100" s="29"/>
      <c r="C100" s="29" t="s">
        <v>435</v>
      </c>
      <c r="D100" s="30" t="s">
        <v>436</v>
      </c>
      <c r="E100" s="31">
        <f>Source!AQ78</f>
        <v>1.32</v>
      </c>
      <c r="F100" s="32"/>
      <c r="G100" s="33" t="str">
        <f>Source!DI78</f>
        <v/>
      </c>
      <c r="H100" s="31">
        <f>Source!AV78</f>
        <v>1.0469999999999999</v>
      </c>
      <c r="I100" s="32">
        <f>Source!U78</f>
        <v>138.20400000000001</v>
      </c>
      <c r="J100" s="31"/>
      <c r="K100" s="32"/>
      <c r="AB100" s="34">
        <f>I100</f>
        <v>138.20400000000001</v>
      </c>
    </row>
    <row r="101" spans="1:35" ht="14.25">
      <c r="C101" s="16" t="s">
        <v>437</v>
      </c>
      <c r="H101" s="41">
        <f>I90+I91+I93+I97+I98+I99+SUM(I94:I96)-SUMIF(AI94:AI96, 5, I94:I96)-SUMIF(AI94:AI96, 6, I94:I96)</f>
        <v>202328.15</v>
      </c>
      <c r="I101" s="41"/>
      <c r="J101" s="41">
        <f>K90+K91+K93+K97+K98+K99+SUM(K94:K96)-SUMIF(AI94:AI96, 5, K94:K96)-SUMIF(AI94:AI96, 6, K94:K96)</f>
        <v>2114201.67</v>
      </c>
      <c r="K101" s="41"/>
    </row>
    <row r="102" spans="1:35" ht="14.25">
      <c r="C102" s="16" t="s">
        <v>438</v>
      </c>
      <c r="H102" s="38">
        <f>SUMIF(AI94:AI96, 5, I94:I96)+SUMIF(AI94:AI96, 6, I94:I96)</f>
        <v>0</v>
      </c>
      <c r="I102" s="38"/>
      <c r="J102" s="38">
        <f>SUMIF(AI94:AI96, 5, K94:K96)+SUMIF(AI94:AI96, 6, K94:K96)</f>
        <v>0</v>
      </c>
      <c r="K102" s="38"/>
    </row>
    <row r="103" spans="1:35" ht="14.25">
      <c r="H103" s="38"/>
      <c r="I103" s="38"/>
      <c r="J103" s="38"/>
      <c r="K103" s="38"/>
      <c r="O103" s="34">
        <f>I90+I91+I93+I97+I98+I99+SUM(I94:I96)</f>
        <v>202328.15</v>
      </c>
      <c r="P103" s="34">
        <f>K90+K91+K93+K97+K98+K99+SUM(K94:K96)</f>
        <v>2114201.67</v>
      </c>
      <c r="X103" s="12">
        <f>IF(Source!BI78&lt;=1,I90+I91+I93+I97+I98+I99-0, 0)</f>
        <v>82526.7</v>
      </c>
      <c r="Y103" s="12">
        <f>IF(Source!BI78=2,I90+I91+I93+I97+I98+I99-0, 0)</f>
        <v>0</v>
      </c>
      <c r="Z103" s="12">
        <f>IF(Source!BI78=3,I90+I91+I93+I97+I98+I99-0, 0)</f>
        <v>0</v>
      </c>
      <c r="AA103" s="12">
        <f>IF(Source!BI78=4,I90+I91+I93+I97+I98+I99,0)</f>
        <v>0</v>
      </c>
    </row>
    <row r="105" spans="1:35" ht="30">
      <c r="A105" s="29">
        <v>7</v>
      </c>
      <c r="B105" s="29" t="str">
        <f>Source!F90</f>
        <v>1.12-5-723</v>
      </c>
      <c r="C105" s="29" t="s">
        <v>141</v>
      </c>
      <c r="D105" s="30" t="str">
        <f>Source!H90</f>
        <v>шт.</v>
      </c>
      <c r="E105" s="31">
        <f>Source!I90</f>
        <v>2</v>
      </c>
      <c r="F105" s="32">
        <f>Source!AL90</f>
        <v>3.1</v>
      </c>
      <c r="G105" s="33" t="str">
        <f>Source!DD90</f>
        <v/>
      </c>
      <c r="H105" s="31">
        <f>Source!AW90</f>
        <v>1</v>
      </c>
      <c r="I105" s="32">
        <f>ROUND((ROUND((Source!AC90*Source!AW90*Source!I90),2)),2)</f>
        <v>6.2</v>
      </c>
      <c r="J105" s="31">
        <f>IF(Source!BC90&lt;&gt; 0, Source!BC90, 1)</f>
        <v>42.79</v>
      </c>
      <c r="K105" s="32">
        <f>Source!P90</f>
        <v>265.3</v>
      </c>
      <c r="Q105" s="12">
        <f>ROUND((Source!DN90/100)*ROUND((ROUND((Source!AF90*Source!AV90*Source!I90),2)),2), 2)</f>
        <v>0</v>
      </c>
      <c r="R105" s="12">
        <f>Source!X90</f>
        <v>0</v>
      </c>
      <c r="S105" s="12">
        <f>ROUND((Source!DO90/100)*ROUND((ROUND((Source!AF90*Source!AV90*Source!I90),2)),2), 2)</f>
        <v>0</v>
      </c>
      <c r="T105" s="12">
        <f>Source!Y90</f>
        <v>0</v>
      </c>
      <c r="U105" s="12">
        <f>ROUND((175/100)*ROUND((ROUND((Source!AE90*Source!AV90*Source!I90),2)),2), 2)</f>
        <v>0</v>
      </c>
      <c r="V105" s="12">
        <f>ROUND((160/100)*ROUND(ROUND((ROUND((Source!AE90*Source!AV90*Source!I90),2)*Source!BS90),2), 2), 2)</f>
        <v>0</v>
      </c>
      <c r="AI105" s="12">
        <v>3</v>
      </c>
    </row>
    <row r="106" spans="1:35" ht="14.25">
      <c r="C106" s="16" t="s">
        <v>439</v>
      </c>
      <c r="H106" s="41">
        <f>I105+0</f>
        <v>6.2</v>
      </c>
      <c r="I106" s="41"/>
      <c r="J106" s="41">
        <f>K105+0</f>
        <v>265.3</v>
      </c>
      <c r="K106" s="41"/>
      <c r="O106" s="34">
        <f>I105+0</f>
        <v>6.2</v>
      </c>
      <c r="P106" s="34">
        <f>K105+0</f>
        <v>265.3</v>
      </c>
      <c r="X106" s="12">
        <f>IF(Source!BI90&lt;=1,I105-0, 0)</f>
        <v>6.2</v>
      </c>
      <c r="Y106" s="12">
        <f>IF(Source!BI90=2,I105-0, 0)</f>
        <v>0</v>
      </c>
      <c r="Z106" s="12">
        <f>IF(Source!BI90=3,I105-0, 0)</f>
        <v>0</v>
      </c>
      <c r="AA106" s="12">
        <f>IF(Source!BI90=4,I105,0)</f>
        <v>0</v>
      </c>
    </row>
    <row r="108" spans="1:35" ht="45">
      <c r="A108" s="22">
        <v>8</v>
      </c>
      <c r="B108" s="22" t="str">
        <f>Source!F92</f>
        <v>3.22-73-2</v>
      </c>
      <c r="C108" s="22" t="s">
        <v>146</v>
      </c>
      <c r="D108" s="23" t="str">
        <f>Source!H92</f>
        <v>1 стык</v>
      </c>
      <c r="E108" s="24">
        <f>Source!I92</f>
        <v>25</v>
      </c>
      <c r="F108" s="25"/>
      <c r="G108" s="26"/>
      <c r="H108" s="24"/>
      <c r="I108" s="25"/>
      <c r="J108" s="24"/>
      <c r="K108" s="25"/>
      <c r="Q108" s="12">
        <f>ROUND((Source!DN92/100)*ROUND((ROUND((Source!AF92*Source!AV92*Source!I92),2)),2), 2)</f>
        <v>526.13</v>
      </c>
      <c r="R108" s="12">
        <f>Source!X92</f>
        <v>20123.79</v>
      </c>
      <c r="S108" s="12">
        <f>ROUND((Source!DO92/100)*ROUND((ROUND((Source!AF92*Source!AV92*Source!I92),2)),2), 2)</f>
        <v>447.02</v>
      </c>
      <c r="T108" s="12">
        <f>Source!Y92</f>
        <v>9969.58</v>
      </c>
      <c r="U108" s="12">
        <f>ROUND((175/100)*ROUND((ROUND((Source!AE92*Source!AV92*Source!I92),2)),2), 2)</f>
        <v>0</v>
      </c>
      <c r="V108" s="12">
        <f>ROUND((160/100)*ROUND(ROUND((ROUND((Source!AE92*Source!AV92*Source!I92),2)*Source!BS92),2), 2), 2)</f>
        <v>0</v>
      </c>
      <c r="AI108" s="12">
        <v>0</v>
      </c>
    </row>
    <row r="109" spans="1:35">
      <c r="C109" s="27" t="str">
        <f>"Объем: "&amp;Source!I92&amp;"="&amp;Source!I82&amp;"/"&amp;"12"</f>
        <v>Объем: 25=300/12</v>
      </c>
    </row>
    <row r="110" spans="1:35" ht="15">
      <c r="A110" s="22"/>
      <c r="B110" s="22"/>
      <c r="C110" s="22" t="s">
        <v>428</v>
      </c>
      <c r="D110" s="23"/>
      <c r="E110" s="24"/>
      <c r="F110" s="25">
        <f>Source!AO92</f>
        <v>14.83</v>
      </c>
      <c r="G110" s="26" t="str">
        <f>Source!DG92</f>
        <v/>
      </c>
      <c r="H110" s="24">
        <f>Source!AV92</f>
        <v>1.0669999999999999</v>
      </c>
      <c r="I110" s="25">
        <f>ROUND((ROUND((Source!AF92*Source!AV92*Source!I92),2)),2)</f>
        <v>395.59</v>
      </c>
      <c r="J110" s="24">
        <f>IF(Source!BA92&lt;&gt; 0, Source!BA92, 1)</f>
        <v>46.67</v>
      </c>
      <c r="K110" s="25">
        <f>Source!S92</f>
        <v>18462.189999999999</v>
      </c>
      <c r="W110" s="12">
        <f>I110</f>
        <v>395.59</v>
      </c>
    </row>
    <row r="111" spans="1:35" ht="15">
      <c r="A111" s="22"/>
      <c r="B111" s="22"/>
      <c r="C111" s="22" t="s">
        <v>429</v>
      </c>
      <c r="D111" s="23"/>
      <c r="E111" s="24"/>
      <c r="F111" s="25">
        <f>Source!AM92</f>
        <v>2.25</v>
      </c>
      <c r="G111" s="26" t="str">
        <f>Source!DE92</f>
        <v/>
      </c>
      <c r="H111" s="24">
        <f>Source!AV92</f>
        <v>1.0669999999999999</v>
      </c>
      <c r="I111" s="25">
        <f>(ROUND((ROUND(((Source!ET92)*Source!AV92*Source!I92),2)),2)+ROUND((ROUND(((Source!AE92-(Source!EU92))*Source!AV92*Source!I92),2)),2))</f>
        <v>60.02</v>
      </c>
      <c r="J111" s="24">
        <f>IF(Source!BB92&lt;&gt; 0, Source!BB92, 1)</f>
        <v>9.4</v>
      </c>
      <c r="K111" s="25">
        <f>Source!Q92</f>
        <v>564.19000000000005</v>
      </c>
    </row>
    <row r="112" spans="1:35" ht="15">
      <c r="A112" s="22"/>
      <c r="B112" s="22"/>
      <c r="C112" s="22" t="s">
        <v>442</v>
      </c>
      <c r="D112" s="23"/>
      <c r="E112" s="24"/>
      <c r="F112" s="25">
        <f>Source!AL92</f>
        <v>0.91</v>
      </c>
      <c r="G112" s="26" t="str">
        <f>Source!DD92</f>
        <v/>
      </c>
      <c r="H112" s="24">
        <f>Source!AW92</f>
        <v>1.0029999999999999</v>
      </c>
      <c r="I112" s="25">
        <f>ROUND((ROUND((Source!AC92*Source!AW92*Source!I92),2)),2)</f>
        <v>22.82</v>
      </c>
      <c r="J112" s="24">
        <f>IF(Source!BC92&lt;&gt; 0, Source!BC92, 1)</f>
        <v>104.8</v>
      </c>
      <c r="K112" s="25">
        <f>Source!P92</f>
        <v>2391.54</v>
      </c>
    </row>
    <row r="113" spans="1:35" ht="15">
      <c r="A113" s="22"/>
      <c r="B113" s="22"/>
      <c r="C113" s="22" t="s">
        <v>431</v>
      </c>
      <c r="D113" s="23" t="s">
        <v>432</v>
      </c>
      <c r="E113" s="24">
        <f>Source!DN92</f>
        <v>133</v>
      </c>
      <c r="F113" s="25"/>
      <c r="G113" s="26"/>
      <c r="H113" s="24"/>
      <c r="I113" s="25">
        <f>SUM(Q108:Q112)</f>
        <v>526.13</v>
      </c>
      <c r="J113" s="24">
        <f>Source!BZ92</f>
        <v>109</v>
      </c>
      <c r="K113" s="25">
        <f>SUM(R108:R112)</f>
        <v>20123.79</v>
      </c>
    </row>
    <row r="114" spans="1:35" ht="15">
      <c r="A114" s="22"/>
      <c r="B114" s="22"/>
      <c r="C114" s="22" t="s">
        <v>433</v>
      </c>
      <c r="D114" s="23" t="s">
        <v>432</v>
      </c>
      <c r="E114" s="24">
        <f>Source!DO92</f>
        <v>113</v>
      </c>
      <c r="F114" s="25"/>
      <c r="G114" s="26"/>
      <c r="H114" s="24"/>
      <c r="I114" s="25">
        <f>SUM(S108:S113)</f>
        <v>447.02</v>
      </c>
      <c r="J114" s="24">
        <f>Source!CA92</f>
        <v>54</v>
      </c>
      <c r="K114" s="25">
        <f>SUM(T108:T113)</f>
        <v>9969.58</v>
      </c>
    </row>
    <row r="115" spans="1:35" ht="15">
      <c r="A115" s="29"/>
      <c r="B115" s="29"/>
      <c r="C115" s="29" t="s">
        <v>435</v>
      </c>
      <c r="D115" s="30" t="s">
        <v>436</v>
      </c>
      <c r="E115" s="31">
        <f>Source!AQ92</f>
        <v>1.1499999999999999</v>
      </c>
      <c r="F115" s="32"/>
      <c r="G115" s="33" t="str">
        <f>Source!DI92</f>
        <v/>
      </c>
      <c r="H115" s="31">
        <f>Source!AV92</f>
        <v>1.0669999999999999</v>
      </c>
      <c r="I115" s="32">
        <f>Source!U92</f>
        <v>30.676249999999992</v>
      </c>
      <c r="J115" s="31"/>
      <c r="K115" s="32"/>
      <c r="AB115" s="34">
        <f>I115</f>
        <v>30.676249999999992</v>
      </c>
    </row>
    <row r="116" spans="1:35" ht="14.25">
      <c r="C116" s="16" t="s">
        <v>437</v>
      </c>
      <c r="H116" s="41">
        <f>I110+I111+I112+I113+I114+0-0-0</f>
        <v>1451.58</v>
      </c>
      <c r="I116" s="41"/>
      <c r="J116" s="41">
        <f>K110+K111+K112+K113+K114+0-0-0</f>
        <v>51511.29</v>
      </c>
      <c r="K116" s="41"/>
    </row>
    <row r="117" spans="1:35" ht="14.25">
      <c r="C117" s="16" t="s">
        <v>438</v>
      </c>
      <c r="H117" s="38">
        <f>0+0</f>
        <v>0</v>
      </c>
      <c r="I117" s="38"/>
      <c r="J117" s="38">
        <f>0+0</f>
        <v>0</v>
      </c>
      <c r="K117" s="38"/>
    </row>
    <row r="118" spans="1:35" ht="14.25">
      <c r="H118" s="38"/>
      <c r="I118" s="38"/>
      <c r="J118" s="38"/>
      <c r="K118" s="38"/>
      <c r="O118" s="34">
        <f>I110+I111+I112+I113+I114+0</f>
        <v>1451.58</v>
      </c>
      <c r="P118" s="34">
        <f>K110+K111+K112+K113+K114+0</f>
        <v>51511.29</v>
      </c>
      <c r="X118" s="12">
        <f>IF(Source!BI92&lt;=1,I110+I111+I112+I113+I114-0, 0)</f>
        <v>1451.58</v>
      </c>
      <c r="Y118" s="12">
        <f>IF(Source!BI92=2,I110+I111+I112+I113+I114-0, 0)</f>
        <v>0</v>
      </c>
      <c r="Z118" s="12">
        <f>IF(Source!BI92=3,I110+I111+I112+I113+I114-0, 0)</f>
        <v>0</v>
      </c>
      <c r="AA118" s="12">
        <f>IF(Source!BI92=4,I110+I111+I112+I113+I114,0)</f>
        <v>0</v>
      </c>
    </row>
    <row r="120" spans="1:35" ht="45">
      <c r="A120" s="22">
        <v>9</v>
      </c>
      <c r="B120" s="22" t="str">
        <f>Source!F94</f>
        <v>6.68-13-1</v>
      </c>
      <c r="C120" s="22" t="s">
        <v>153</v>
      </c>
      <c r="D120" s="23" t="str">
        <f>Source!H94</f>
        <v>1 Т</v>
      </c>
      <c r="E120" s="24">
        <f>Source!I94</f>
        <v>1.44</v>
      </c>
      <c r="F120" s="25"/>
      <c r="G120" s="26"/>
      <c r="H120" s="24"/>
      <c r="I120" s="25"/>
      <c r="J120" s="24"/>
      <c r="K120" s="25"/>
      <c r="Q120" s="12">
        <f>ROUND((Source!DN94/100)*ROUND((ROUND((Source!AF94*Source!AV94*Source!I94),2)),2), 2)</f>
        <v>0</v>
      </c>
      <c r="R120" s="12">
        <f>Source!X94</f>
        <v>0</v>
      </c>
      <c r="S120" s="12">
        <f>ROUND((Source!DO94/100)*ROUND((ROUND((Source!AF94*Source!AV94*Source!I94),2)),2), 2)</f>
        <v>0</v>
      </c>
      <c r="T120" s="12">
        <f>Source!Y94</f>
        <v>0</v>
      </c>
      <c r="U120" s="12">
        <f>ROUND((175/100)*ROUND((ROUND((Source!AE94*Source!AV94*Source!I94),2)),2), 2)</f>
        <v>3.9</v>
      </c>
      <c r="V120" s="12">
        <f>ROUND((160/100)*ROUND(ROUND((ROUND((Source!AE94*Source!AV94*Source!I94),2)*Source!BS94),2), 2), 2)</f>
        <v>166.51</v>
      </c>
      <c r="AI120" s="12">
        <v>0</v>
      </c>
    </row>
    <row r="121" spans="1:35">
      <c r="C121" s="27" t="str">
        <f>"Объем: "&amp;Source!I94&amp;"="&amp;Source!I82&amp;"*"&amp;"0,0048"</f>
        <v>Объем: 1,44=300*0,0048</v>
      </c>
    </row>
    <row r="122" spans="1:35" ht="15">
      <c r="A122" s="22"/>
      <c r="B122" s="22"/>
      <c r="C122" s="22" t="s">
        <v>429</v>
      </c>
      <c r="D122" s="23"/>
      <c r="E122" s="24"/>
      <c r="F122" s="25">
        <f>Source!AM94</f>
        <v>8.86</v>
      </c>
      <c r="G122" s="26" t="str">
        <f>Source!DE94</f>
        <v/>
      </c>
      <c r="H122" s="24">
        <f>Source!AV94</f>
        <v>1.0469999999999999</v>
      </c>
      <c r="I122" s="25">
        <f>(ROUND((ROUND(((Source!ET94)*Source!AV94*Source!I94),2)),2)+ROUND((ROUND(((Source!AE94-(Source!EU94))*Source!AV94*Source!I94),2)),2))</f>
        <v>13.36</v>
      </c>
      <c r="J122" s="24">
        <f>IF(Source!BB94&lt;&gt; 0, Source!BB94, 1)</f>
        <v>16.14</v>
      </c>
      <c r="K122" s="25">
        <f>Source!Q94</f>
        <v>215.63</v>
      </c>
    </row>
    <row r="123" spans="1:35" ht="15">
      <c r="A123" s="22"/>
      <c r="B123" s="22"/>
      <c r="C123" s="22" t="s">
        <v>430</v>
      </c>
      <c r="D123" s="23"/>
      <c r="E123" s="24"/>
      <c r="F123" s="25">
        <f>Source!AN94</f>
        <v>1.48</v>
      </c>
      <c r="G123" s="26" t="str">
        <f>Source!DF94</f>
        <v/>
      </c>
      <c r="H123" s="24">
        <f>Source!AV94</f>
        <v>1.0469999999999999</v>
      </c>
      <c r="I123" s="28">
        <f>ROUND((ROUND((Source!AE94*Source!AV94*Source!I94),2)),2)</f>
        <v>2.23</v>
      </c>
      <c r="J123" s="24">
        <f>IF(Source!BS94&lt;&gt; 0, Source!BS94, 1)</f>
        <v>46.67</v>
      </c>
      <c r="K123" s="28">
        <f>Source!R94</f>
        <v>104.07</v>
      </c>
      <c r="W123" s="12">
        <f>I123</f>
        <v>2.23</v>
      </c>
    </row>
    <row r="124" spans="1:35" ht="15">
      <c r="A124" s="29"/>
      <c r="B124" s="29"/>
      <c r="C124" s="29" t="s">
        <v>434</v>
      </c>
      <c r="D124" s="30" t="s">
        <v>432</v>
      </c>
      <c r="E124" s="31">
        <f>175</f>
        <v>175</v>
      </c>
      <c r="F124" s="32"/>
      <c r="G124" s="33"/>
      <c r="H124" s="31"/>
      <c r="I124" s="32">
        <f>SUM(U120:U123)</f>
        <v>3.9</v>
      </c>
      <c r="J124" s="31">
        <f>160</f>
        <v>160</v>
      </c>
      <c r="K124" s="32">
        <f>SUM(V120:V123)</f>
        <v>166.51</v>
      </c>
    </row>
    <row r="125" spans="1:35" ht="14.25">
      <c r="C125" s="16" t="s">
        <v>437</v>
      </c>
      <c r="H125" s="41">
        <f>I122+I124+0-0-0</f>
        <v>17.259999999999998</v>
      </c>
      <c r="I125" s="41"/>
      <c r="J125" s="41">
        <f>K122+K124+0-0-0</f>
        <v>382.14</v>
      </c>
      <c r="K125" s="41"/>
    </row>
    <row r="126" spans="1:35" ht="14.25">
      <c r="C126" s="16" t="s">
        <v>438</v>
      </c>
      <c r="H126" s="38">
        <f>0+0</f>
        <v>0</v>
      </c>
      <c r="I126" s="38"/>
      <c r="J126" s="38">
        <f>0+0</f>
        <v>0</v>
      </c>
      <c r="K126" s="38"/>
    </row>
    <row r="127" spans="1:35" ht="14.25">
      <c r="H127" s="38"/>
      <c r="I127" s="38"/>
      <c r="J127" s="38"/>
      <c r="K127" s="38"/>
      <c r="O127" s="34">
        <f>I122+I124+0</f>
        <v>17.259999999999998</v>
      </c>
      <c r="P127" s="34">
        <f>K122+K124+0</f>
        <v>382.14</v>
      </c>
      <c r="X127" s="12">
        <f>IF(Source!BI94&lt;=1,I122+I124-0, 0)</f>
        <v>17.259999999999998</v>
      </c>
      <c r="Y127" s="12">
        <f>IF(Source!BI94=2,I122+I124-0, 0)</f>
        <v>0</v>
      </c>
      <c r="Z127" s="12">
        <f>IF(Source!BI94=3,I122+I124-0, 0)</f>
        <v>0</v>
      </c>
      <c r="AA127" s="12">
        <f>IF(Source!BI94=4,I122+I124,0)</f>
        <v>0</v>
      </c>
    </row>
    <row r="129" spans="1:35" ht="45">
      <c r="A129" s="22">
        <v>10</v>
      </c>
      <c r="B129" s="22" t="str">
        <f>Source!F96</f>
        <v>3.4-21-3</v>
      </c>
      <c r="C129" s="22" t="s">
        <v>160</v>
      </c>
      <c r="D129" s="23" t="str">
        <f>Source!H96</f>
        <v>1  ШТ.</v>
      </c>
      <c r="E129" s="24">
        <f>Source!I96</f>
        <v>1</v>
      </c>
      <c r="F129" s="25"/>
      <c r="G129" s="26"/>
      <c r="H129" s="24"/>
      <c r="I129" s="25"/>
      <c r="J129" s="24"/>
      <c r="K129" s="25"/>
      <c r="Q129" s="12">
        <f>ROUND((Source!DN96/100)*ROUND((ROUND((Source!AF96*Source!AV96*Source!I96),2)),2), 2)</f>
        <v>5.1100000000000003</v>
      </c>
      <c r="R129" s="12">
        <f>Source!X96</f>
        <v>190.5</v>
      </c>
      <c r="S129" s="12">
        <f>ROUND((Source!DO96/100)*ROUND((ROUND((Source!AF96*Source!AV96*Source!I96),2)),2), 2)</f>
        <v>5.42</v>
      </c>
      <c r="T129" s="12">
        <f>Source!Y96</f>
        <v>89.64</v>
      </c>
      <c r="U129" s="12">
        <f>ROUND((175/100)*ROUND((ROUND((Source!AE96*Source!AV96*Source!I96),2)),2), 2)</f>
        <v>16.920000000000002</v>
      </c>
      <c r="V129" s="12">
        <f>ROUND((160/100)*ROUND(ROUND((ROUND((Source!AE96*Source!AV96*Source!I96),2)*Source!BS96),2), 2), 2)</f>
        <v>722.08</v>
      </c>
      <c r="AI129" s="12">
        <v>0</v>
      </c>
    </row>
    <row r="130" spans="1:35" ht="15">
      <c r="A130" s="22"/>
      <c r="B130" s="22"/>
      <c r="C130" s="22" t="s">
        <v>428</v>
      </c>
      <c r="D130" s="23"/>
      <c r="E130" s="24"/>
      <c r="F130" s="25">
        <f>Source!AO96</f>
        <v>3.28</v>
      </c>
      <c r="G130" s="26" t="str">
        <f>Source!DG96</f>
        <v/>
      </c>
      <c r="H130" s="24">
        <f>Source!AV96</f>
        <v>1.0469999999999999</v>
      </c>
      <c r="I130" s="25">
        <f>ROUND((ROUND((Source!AF96*Source!AV96*Source!I96),2)),2)</f>
        <v>3.43</v>
      </c>
      <c r="J130" s="24">
        <f>IF(Source!BA96&lt;&gt; 0, Source!BA96, 1)</f>
        <v>46.67</v>
      </c>
      <c r="K130" s="25">
        <f>Source!S96</f>
        <v>160.08000000000001</v>
      </c>
      <c r="W130" s="12">
        <f>I130</f>
        <v>3.43</v>
      </c>
    </row>
    <row r="131" spans="1:35" ht="15">
      <c r="A131" s="22"/>
      <c r="B131" s="22"/>
      <c r="C131" s="22" t="s">
        <v>429</v>
      </c>
      <c r="D131" s="23"/>
      <c r="E131" s="24"/>
      <c r="F131" s="25">
        <f>Source!AM96</f>
        <v>236.78</v>
      </c>
      <c r="G131" s="26" t="str">
        <f>Source!DE96</f>
        <v/>
      </c>
      <c r="H131" s="24">
        <f>Source!AV96</f>
        <v>1.0469999999999999</v>
      </c>
      <c r="I131" s="25">
        <f>(ROUND((ROUND(((Source!ET96)*Source!AV96*Source!I96),2)),2)+ROUND((ROUND(((Source!AE96-(Source!EU96))*Source!AV96*Source!I96),2)),2))</f>
        <v>247.91</v>
      </c>
      <c r="J131" s="24">
        <f>IF(Source!BB96&lt;&gt; 0, Source!BB96, 1)</f>
        <v>10.43</v>
      </c>
      <c r="K131" s="25">
        <f>Source!Q96</f>
        <v>2585.6999999999998</v>
      </c>
    </row>
    <row r="132" spans="1:35" ht="15">
      <c r="A132" s="22"/>
      <c r="B132" s="22"/>
      <c r="C132" s="22" t="s">
        <v>430</v>
      </c>
      <c r="D132" s="23"/>
      <c r="E132" s="24"/>
      <c r="F132" s="25">
        <f>Source!AN96</f>
        <v>9.24</v>
      </c>
      <c r="G132" s="26" t="str">
        <f>Source!DF96</f>
        <v/>
      </c>
      <c r="H132" s="24">
        <f>Source!AV96</f>
        <v>1.0469999999999999</v>
      </c>
      <c r="I132" s="28">
        <f>ROUND((ROUND((Source!AE96*Source!AV96*Source!I96),2)),2)</f>
        <v>9.67</v>
      </c>
      <c r="J132" s="24">
        <f>IF(Source!BS96&lt;&gt; 0, Source!BS96, 1)</f>
        <v>46.67</v>
      </c>
      <c r="K132" s="28">
        <f>Source!R96</f>
        <v>451.3</v>
      </c>
      <c r="W132" s="12">
        <f>I132</f>
        <v>9.67</v>
      </c>
    </row>
    <row r="133" spans="1:35" ht="15">
      <c r="A133" s="22"/>
      <c r="B133" s="22"/>
      <c r="C133" s="22" t="s">
        <v>431</v>
      </c>
      <c r="D133" s="23" t="s">
        <v>432</v>
      </c>
      <c r="E133" s="24">
        <f>Source!DN96</f>
        <v>149</v>
      </c>
      <c r="F133" s="25"/>
      <c r="G133" s="26"/>
      <c r="H133" s="24"/>
      <c r="I133" s="25">
        <f>SUM(Q129:Q132)</f>
        <v>5.1100000000000003</v>
      </c>
      <c r="J133" s="24">
        <f>Source!BZ96</f>
        <v>119</v>
      </c>
      <c r="K133" s="25">
        <f>SUM(R129:R132)</f>
        <v>190.5</v>
      </c>
    </row>
    <row r="134" spans="1:35" ht="15">
      <c r="A134" s="22"/>
      <c r="B134" s="22"/>
      <c r="C134" s="22" t="s">
        <v>433</v>
      </c>
      <c r="D134" s="23" t="s">
        <v>432</v>
      </c>
      <c r="E134" s="24">
        <f>Source!DO96</f>
        <v>158</v>
      </c>
      <c r="F134" s="25"/>
      <c r="G134" s="26"/>
      <c r="H134" s="24"/>
      <c r="I134" s="25">
        <f>SUM(S129:S133)</f>
        <v>5.42</v>
      </c>
      <c r="J134" s="24">
        <f>Source!CA96</f>
        <v>56</v>
      </c>
      <c r="K134" s="25">
        <f>SUM(T129:T133)</f>
        <v>89.64</v>
      </c>
    </row>
    <row r="135" spans="1:35" ht="15">
      <c r="A135" s="22"/>
      <c r="B135" s="22"/>
      <c r="C135" s="22" t="s">
        <v>434</v>
      </c>
      <c r="D135" s="23" t="s">
        <v>432</v>
      </c>
      <c r="E135" s="24">
        <f>175</f>
        <v>175</v>
      </c>
      <c r="F135" s="25"/>
      <c r="G135" s="26"/>
      <c r="H135" s="24"/>
      <c r="I135" s="25">
        <f>SUM(U129:U134)</f>
        <v>16.920000000000002</v>
      </c>
      <c r="J135" s="24">
        <f>160</f>
        <v>160</v>
      </c>
      <c r="K135" s="25">
        <f>SUM(V129:V134)</f>
        <v>722.08</v>
      </c>
    </row>
    <row r="136" spans="1:35" ht="15">
      <c r="A136" s="29"/>
      <c r="B136" s="29"/>
      <c r="C136" s="29" t="s">
        <v>435</v>
      </c>
      <c r="D136" s="30" t="s">
        <v>436</v>
      </c>
      <c r="E136" s="31">
        <f>Source!AQ96</f>
        <v>0.26</v>
      </c>
      <c r="F136" s="32"/>
      <c r="G136" s="33" t="str">
        <f>Source!DI96</f>
        <v/>
      </c>
      <c r="H136" s="31">
        <f>Source!AV96</f>
        <v>1.0469999999999999</v>
      </c>
      <c r="I136" s="32">
        <f>Source!U96</f>
        <v>0.27222000000000002</v>
      </c>
      <c r="J136" s="31"/>
      <c r="K136" s="32"/>
      <c r="AB136" s="34">
        <f>I136</f>
        <v>0.27222000000000002</v>
      </c>
    </row>
    <row r="137" spans="1:35" ht="14.25">
      <c r="C137" s="16" t="s">
        <v>437</v>
      </c>
      <c r="H137" s="41">
        <f>I130+I131+I133+I134+I135+0-0-0</f>
        <v>278.79000000000002</v>
      </c>
      <c r="I137" s="41"/>
      <c r="J137" s="41">
        <f>K130+K131+K133+K134+K135+0-0-0</f>
        <v>3747.9999999999995</v>
      </c>
      <c r="K137" s="41"/>
    </row>
    <row r="138" spans="1:35" ht="14.25">
      <c r="C138" s="16" t="s">
        <v>438</v>
      </c>
      <c r="H138" s="38">
        <f>0+0</f>
        <v>0</v>
      </c>
      <c r="I138" s="38"/>
      <c r="J138" s="38">
        <f>0+0</f>
        <v>0</v>
      </c>
      <c r="K138" s="38"/>
    </row>
    <row r="139" spans="1:35" ht="14.25">
      <c r="H139" s="38"/>
      <c r="I139" s="38"/>
      <c r="J139" s="38"/>
      <c r="K139" s="38"/>
      <c r="O139" s="34">
        <f>I130+I131+I133+I134+I135+0</f>
        <v>278.79000000000002</v>
      </c>
      <c r="P139" s="34">
        <f>K130+K131+K133+K134+K135+0</f>
        <v>3747.9999999999995</v>
      </c>
      <c r="X139" s="12">
        <f>IF(Source!BI96&lt;=1,I130+I131+I133+I134+I135-0, 0)</f>
        <v>278.79000000000002</v>
      </c>
      <c r="Y139" s="12">
        <f>IF(Source!BI96=2,I130+I131+I133+I134+I135-0, 0)</f>
        <v>0</v>
      </c>
      <c r="Z139" s="12">
        <f>IF(Source!BI96=3,I130+I131+I133+I134+I135-0, 0)</f>
        <v>0</v>
      </c>
      <c r="AA139" s="12">
        <f>IF(Source!BI96=4,I130+I131+I133+I134+I135,0)</f>
        <v>0</v>
      </c>
    </row>
    <row r="142" spans="1:35" ht="14.25">
      <c r="A142" s="40" t="str">
        <f>CONCATENATE("Итого по подразделу: ",IF(Source!G98&lt;&gt;"Новый подраздел", Source!G98, ""))</f>
        <v>Итого по подразделу: Закрытый переход № 1  (L= 100 м )</v>
      </c>
      <c r="B142" s="40"/>
      <c r="C142" s="40"/>
      <c r="D142" s="40"/>
      <c r="E142" s="40"/>
      <c r="F142" s="40"/>
      <c r="G142" s="40"/>
      <c r="H142" s="38">
        <f>SUM(O76:O141)</f>
        <v>204381.72</v>
      </c>
      <c r="I142" s="39"/>
      <c r="J142" s="38">
        <f>SUM(P76:P141)</f>
        <v>2174129.1599999997</v>
      </c>
      <c r="K142" s="39"/>
    </row>
    <row r="143" spans="1:35" hidden="1">
      <c r="A143" s="12" t="s">
        <v>440</v>
      </c>
      <c r="H143" s="12">
        <f>SUM(AC76:AC142)</f>
        <v>0</v>
      </c>
      <c r="J143" s="12">
        <f>SUM(AD76:AD142)</f>
        <v>0</v>
      </c>
    </row>
    <row r="144" spans="1:35" hidden="1">
      <c r="A144" s="12" t="s">
        <v>441</v>
      </c>
      <c r="H144" s="12">
        <f>SUM(AE76:AE143)</f>
        <v>0</v>
      </c>
      <c r="J144" s="12">
        <f>SUM(AF76:AF143)</f>
        <v>0</v>
      </c>
    </row>
    <row r="146" spans="1:35" ht="16.5">
      <c r="A146" s="42" t="str">
        <f>CONCATENATE("Подраздел: ",IF(Source!G128&lt;&gt;"Новый подраздел", Source!G128, ""))</f>
        <v>Подраздел: Закрытый переход № 2 (L=300 м )</v>
      </c>
      <c r="B146" s="42"/>
      <c r="C146" s="42"/>
      <c r="D146" s="42"/>
      <c r="E146" s="42"/>
      <c r="F146" s="42"/>
      <c r="G146" s="42"/>
      <c r="H146" s="42"/>
      <c r="I146" s="42"/>
      <c r="J146" s="42"/>
      <c r="K146" s="42"/>
    </row>
    <row r="147" spans="1:35" ht="45">
      <c r="A147" s="22">
        <v>11</v>
      </c>
      <c r="B147" s="22" t="str">
        <f>Source!F133</f>
        <v>3.4-21-2</v>
      </c>
      <c r="C147" s="22" t="s">
        <v>165</v>
      </c>
      <c r="D147" s="23" t="str">
        <f>Source!H133</f>
        <v>1  ШТ.</v>
      </c>
      <c r="E147" s="24">
        <f>Source!I133</f>
        <v>1</v>
      </c>
      <c r="F147" s="25"/>
      <c r="G147" s="26"/>
      <c r="H147" s="24"/>
      <c r="I147" s="25"/>
      <c r="J147" s="24"/>
      <c r="K147" s="25"/>
      <c r="Q147" s="12">
        <f>ROUND((Source!DN133/100)*ROUND((ROUND((Source!AF133*Source!AV133*Source!I133),2)),2), 2)</f>
        <v>11.82</v>
      </c>
      <c r="R147" s="12">
        <f>Source!X133</f>
        <v>440.41</v>
      </c>
      <c r="S147" s="12">
        <f>ROUND((Source!DO133/100)*ROUND((ROUND((Source!AF133*Source!AV133*Source!I133),2)),2), 2)</f>
        <v>12.53</v>
      </c>
      <c r="T147" s="12">
        <f>Source!Y133</f>
        <v>207.25</v>
      </c>
      <c r="U147" s="12">
        <f>ROUND((175/100)*ROUND((ROUND((Source!AE133*Source!AV133*Source!I133),2)),2), 2)</f>
        <v>58.26</v>
      </c>
      <c r="V147" s="12">
        <f>ROUND((160/100)*ROUND(ROUND((ROUND((Source!AE133*Source!AV133*Source!I133),2)*Source!BS133),2), 2), 2)</f>
        <v>2485.8200000000002</v>
      </c>
      <c r="AI147" s="12">
        <v>0</v>
      </c>
    </row>
    <row r="148" spans="1:35" ht="15">
      <c r="A148" s="22"/>
      <c r="B148" s="22"/>
      <c r="C148" s="22" t="s">
        <v>428</v>
      </c>
      <c r="D148" s="23"/>
      <c r="E148" s="24"/>
      <c r="F148" s="25">
        <f>Source!AO133</f>
        <v>7.57</v>
      </c>
      <c r="G148" s="26" t="str">
        <f>Source!DG133</f>
        <v/>
      </c>
      <c r="H148" s="24">
        <f>Source!AV133</f>
        <v>1.0469999999999999</v>
      </c>
      <c r="I148" s="25">
        <f>ROUND((ROUND((Source!AF133*Source!AV133*Source!I133),2)),2)</f>
        <v>7.93</v>
      </c>
      <c r="J148" s="24">
        <f>IF(Source!BA133&lt;&gt; 0, Source!BA133, 1)</f>
        <v>46.67</v>
      </c>
      <c r="K148" s="25">
        <f>Source!S133</f>
        <v>370.09</v>
      </c>
      <c r="W148" s="12">
        <f>I148</f>
        <v>7.93</v>
      </c>
    </row>
    <row r="149" spans="1:35" ht="15">
      <c r="A149" s="22"/>
      <c r="B149" s="22"/>
      <c r="C149" s="22" t="s">
        <v>429</v>
      </c>
      <c r="D149" s="23"/>
      <c r="E149" s="24"/>
      <c r="F149" s="25">
        <f>Source!AM133</f>
        <v>1280.06</v>
      </c>
      <c r="G149" s="26" t="str">
        <f>Source!DE133</f>
        <v/>
      </c>
      <c r="H149" s="24">
        <f>Source!AV133</f>
        <v>1.0469999999999999</v>
      </c>
      <c r="I149" s="25">
        <f>(ROUND((ROUND(((Source!ET133)*Source!AV133*Source!I133),2)),2)+ROUND((ROUND(((Source!AE133-(Source!EU133))*Source!AV133*Source!I133),2)),2))</f>
        <v>1340.22</v>
      </c>
      <c r="J149" s="24">
        <f>IF(Source!BB133&lt;&gt; 0, Source!BB133, 1)</f>
        <v>10.28</v>
      </c>
      <c r="K149" s="25">
        <f>Source!Q133</f>
        <v>13777.46</v>
      </c>
    </row>
    <row r="150" spans="1:35" ht="15">
      <c r="A150" s="22"/>
      <c r="B150" s="22"/>
      <c r="C150" s="22" t="s">
        <v>430</v>
      </c>
      <c r="D150" s="23"/>
      <c r="E150" s="24"/>
      <c r="F150" s="25">
        <f>Source!AN133</f>
        <v>31.8</v>
      </c>
      <c r="G150" s="26" t="str">
        <f>Source!DF133</f>
        <v/>
      </c>
      <c r="H150" s="24">
        <f>Source!AV133</f>
        <v>1.0469999999999999</v>
      </c>
      <c r="I150" s="28">
        <f>ROUND((ROUND((Source!AE133*Source!AV133*Source!I133),2)),2)</f>
        <v>33.29</v>
      </c>
      <c r="J150" s="24">
        <f>IF(Source!BS133&lt;&gt; 0, Source!BS133, 1)</f>
        <v>46.67</v>
      </c>
      <c r="K150" s="28">
        <f>Source!R133</f>
        <v>1553.64</v>
      </c>
      <c r="W150" s="12">
        <f>I150</f>
        <v>33.29</v>
      </c>
    </row>
    <row r="151" spans="1:35" ht="15">
      <c r="A151" s="22"/>
      <c r="B151" s="22"/>
      <c r="C151" s="22" t="s">
        <v>431</v>
      </c>
      <c r="D151" s="23" t="s">
        <v>432</v>
      </c>
      <c r="E151" s="24">
        <f>Source!DN133</f>
        <v>149</v>
      </c>
      <c r="F151" s="25"/>
      <c r="G151" s="26"/>
      <c r="H151" s="24"/>
      <c r="I151" s="25">
        <f>SUM(Q147:Q150)</f>
        <v>11.82</v>
      </c>
      <c r="J151" s="24">
        <f>Source!BZ133</f>
        <v>119</v>
      </c>
      <c r="K151" s="25">
        <f>SUM(R147:R150)</f>
        <v>440.41</v>
      </c>
    </row>
    <row r="152" spans="1:35" ht="15">
      <c r="A152" s="22"/>
      <c r="B152" s="22"/>
      <c r="C152" s="22" t="s">
        <v>433</v>
      </c>
      <c r="D152" s="23" t="s">
        <v>432</v>
      </c>
      <c r="E152" s="24">
        <f>Source!DO133</f>
        <v>158</v>
      </c>
      <c r="F152" s="25"/>
      <c r="G152" s="26"/>
      <c r="H152" s="24"/>
      <c r="I152" s="25">
        <f>SUM(S147:S151)</f>
        <v>12.53</v>
      </c>
      <c r="J152" s="24">
        <f>Source!CA133</f>
        <v>56</v>
      </c>
      <c r="K152" s="25">
        <f>SUM(T147:T151)</f>
        <v>207.25</v>
      </c>
    </row>
    <row r="153" spans="1:35" ht="15">
      <c r="A153" s="22"/>
      <c r="B153" s="22"/>
      <c r="C153" s="22" t="s">
        <v>434</v>
      </c>
      <c r="D153" s="23" t="s">
        <v>432</v>
      </c>
      <c r="E153" s="24">
        <f>175</f>
        <v>175</v>
      </c>
      <c r="F153" s="25"/>
      <c r="G153" s="26"/>
      <c r="H153" s="24"/>
      <c r="I153" s="25">
        <f>SUM(U147:U152)</f>
        <v>58.26</v>
      </c>
      <c r="J153" s="24">
        <f>160</f>
        <v>160</v>
      </c>
      <c r="K153" s="25">
        <f>SUM(V147:V152)</f>
        <v>2485.8200000000002</v>
      </c>
    </row>
    <row r="154" spans="1:35" ht="15">
      <c r="A154" s="29"/>
      <c r="B154" s="29"/>
      <c r="C154" s="29" t="s">
        <v>435</v>
      </c>
      <c r="D154" s="30" t="s">
        <v>436</v>
      </c>
      <c r="E154" s="31">
        <f>Source!AQ133</f>
        <v>0.6</v>
      </c>
      <c r="F154" s="32"/>
      <c r="G154" s="33" t="str">
        <f>Source!DI133</f>
        <v/>
      </c>
      <c r="H154" s="31">
        <f>Source!AV133</f>
        <v>1.0469999999999999</v>
      </c>
      <c r="I154" s="32">
        <f>Source!U133</f>
        <v>0.62819999999999998</v>
      </c>
      <c r="J154" s="31"/>
      <c r="K154" s="32"/>
      <c r="AB154" s="34">
        <f>I154</f>
        <v>0.62819999999999998</v>
      </c>
    </row>
    <row r="155" spans="1:35" ht="14.25">
      <c r="C155" s="16" t="s">
        <v>437</v>
      </c>
      <c r="H155" s="41">
        <f>I148+I149+I151+I152+I153+0-0-0</f>
        <v>1430.76</v>
      </c>
      <c r="I155" s="41"/>
      <c r="J155" s="41">
        <f>K148+K149+K151+K152+K153+0-0-0</f>
        <v>17281.03</v>
      </c>
      <c r="K155" s="41"/>
    </row>
    <row r="156" spans="1:35" ht="14.25">
      <c r="C156" s="16" t="s">
        <v>438</v>
      </c>
      <c r="H156" s="38">
        <f>0+0</f>
        <v>0</v>
      </c>
      <c r="I156" s="38"/>
      <c r="J156" s="38">
        <f>0+0</f>
        <v>0</v>
      </c>
      <c r="K156" s="38"/>
    </row>
    <row r="157" spans="1:35" ht="14.25">
      <c r="H157" s="38"/>
      <c r="I157" s="38"/>
      <c r="J157" s="38"/>
      <c r="K157" s="38"/>
      <c r="O157" s="34">
        <f>I148+I149+I151+I152+I153+0</f>
        <v>1430.76</v>
      </c>
      <c r="P157" s="34">
        <f>K148+K149+K151+K152+K153+0</f>
        <v>17281.03</v>
      </c>
      <c r="X157" s="12">
        <f>IF(Source!BI133&lt;=1,I148+I149+I151+I152+I153-0, 0)</f>
        <v>1430.76</v>
      </c>
      <c r="Y157" s="12">
        <f>IF(Source!BI133=2,I148+I149+I151+I152+I153-0, 0)</f>
        <v>0</v>
      </c>
      <c r="Z157" s="12">
        <f>IF(Source!BI133=3,I148+I149+I151+I152+I153-0, 0)</f>
        <v>0</v>
      </c>
      <c r="AA157" s="12">
        <f>IF(Source!BI133=4,I148+I149+I151+I152+I153,0)</f>
        <v>0</v>
      </c>
    </row>
    <row r="159" spans="1:35" ht="120">
      <c r="A159" s="22">
        <v>12</v>
      </c>
      <c r="B159" s="22" t="str">
        <f>Source!F135</f>
        <v>3.4-23-3</v>
      </c>
      <c r="C159" s="22" t="s">
        <v>169</v>
      </c>
      <c r="D159" s="23" t="str">
        <f>Source!H135</f>
        <v>1 М</v>
      </c>
      <c r="E159" s="24">
        <f>Source!I135</f>
        <v>300</v>
      </c>
      <c r="F159" s="25"/>
      <c r="G159" s="26"/>
      <c r="H159" s="24"/>
      <c r="I159" s="25"/>
      <c r="J159" s="24"/>
      <c r="K159" s="25"/>
      <c r="Q159" s="12">
        <f>ROUND((Source!DN135/100)*ROUND((ROUND((Source!AF135*Source!AV135*Source!I135),2)),2), 2)</f>
        <v>13590.98</v>
      </c>
      <c r="R159" s="12">
        <f>Source!X135</f>
        <v>506581.26</v>
      </c>
      <c r="S159" s="12">
        <f>ROUND((Source!DO135/100)*ROUND((ROUND((Source!AF135*Source!AV135*Source!I135),2)),2), 2)</f>
        <v>14411.91</v>
      </c>
      <c r="T159" s="12">
        <f>Source!Y135</f>
        <v>238391.18</v>
      </c>
      <c r="U159" s="12">
        <f>ROUND((175/100)*ROUND((ROUND((Source!AE135*Source!AV135*Source!I135),2)),2), 2)</f>
        <v>31496.38</v>
      </c>
      <c r="V159" s="12">
        <f>ROUND((160/100)*ROUND(ROUND((ROUND((Source!AE135*Source!AV135*Source!I135),2)*Source!BS135),2), 2), 2)</f>
        <v>1343941.42</v>
      </c>
      <c r="AI159" s="12">
        <v>0</v>
      </c>
    </row>
    <row r="160" spans="1:35" ht="15">
      <c r="A160" s="22"/>
      <c r="B160" s="22"/>
      <c r="C160" s="22" t="s">
        <v>428</v>
      </c>
      <c r="D160" s="23"/>
      <c r="E160" s="24"/>
      <c r="F160" s="25">
        <f>Source!AO135</f>
        <v>29.04</v>
      </c>
      <c r="G160" s="26" t="str">
        <f>Source!DG135</f>
        <v/>
      </c>
      <c r="H160" s="24">
        <f>Source!AV135</f>
        <v>1.0469999999999999</v>
      </c>
      <c r="I160" s="25">
        <f>ROUND((ROUND((Source!AF135*Source!AV135*Source!I135),2)),2)</f>
        <v>9121.4599999999991</v>
      </c>
      <c r="J160" s="24">
        <f>IF(Source!BA135&lt;&gt; 0, Source!BA135, 1)</f>
        <v>46.67</v>
      </c>
      <c r="K160" s="25">
        <f>Source!S135</f>
        <v>425698.54</v>
      </c>
      <c r="W160" s="12">
        <f>I160</f>
        <v>9121.4599999999991</v>
      </c>
    </row>
    <row r="161" spans="1:35" ht="15">
      <c r="A161" s="22"/>
      <c r="B161" s="22"/>
      <c r="C161" s="22" t="s">
        <v>429</v>
      </c>
      <c r="D161" s="23"/>
      <c r="E161" s="24"/>
      <c r="F161" s="25">
        <f>Source!AM135</f>
        <v>1889.07</v>
      </c>
      <c r="G161" s="26" t="str">
        <f>Source!DE135</f>
        <v/>
      </c>
      <c r="H161" s="24">
        <f>Source!AV135</f>
        <v>1.0469999999999999</v>
      </c>
      <c r="I161" s="25">
        <f>(ROUND((ROUND(((Source!ET135)*Source!AV135*Source!I135),2)),2)+ROUND((ROUND(((Source!AE135-(Source!EU135))*Source!AV135*Source!I135),2)),2))</f>
        <v>593356.89</v>
      </c>
      <c r="J161" s="24">
        <f>IF(Source!BB135&lt;&gt; 0, Source!BB135, 1)</f>
        <v>10.49</v>
      </c>
      <c r="K161" s="25">
        <f>Source!Q135</f>
        <v>6224313.7800000003</v>
      </c>
    </row>
    <row r="162" spans="1:35" ht="15">
      <c r="A162" s="22"/>
      <c r="B162" s="22"/>
      <c r="C162" s="22" t="s">
        <v>430</v>
      </c>
      <c r="D162" s="23"/>
      <c r="E162" s="24"/>
      <c r="F162" s="25">
        <f>Source!AN135</f>
        <v>57.3</v>
      </c>
      <c r="G162" s="26" t="str">
        <f>Source!DF135</f>
        <v/>
      </c>
      <c r="H162" s="24">
        <f>Source!AV135</f>
        <v>1.0469999999999999</v>
      </c>
      <c r="I162" s="28">
        <f>ROUND((ROUND((Source!AE135*Source!AV135*Source!I135),2)),2)</f>
        <v>17997.93</v>
      </c>
      <c r="J162" s="24">
        <f>IF(Source!BS135&lt;&gt; 0, Source!BS135, 1)</f>
        <v>46.67</v>
      </c>
      <c r="K162" s="28">
        <f>Source!R135</f>
        <v>839963.39</v>
      </c>
      <c r="W162" s="12">
        <f>I162</f>
        <v>17997.93</v>
      </c>
    </row>
    <row r="163" spans="1:35" ht="15">
      <c r="A163" s="22"/>
      <c r="B163" s="22"/>
      <c r="C163" s="22" t="s">
        <v>442</v>
      </c>
      <c r="D163" s="23"/>
      <c r="E163" s="24"/>
      <c r="F163" s="25">
        <f>Source!AL135</f>
        <v>22.45</v>
      </c>
      <c r="G163" s="26" t="str">
        <f>Source!DD135</f>
        <v/>
      </c>
      <c r="H163" s="24">
        <f>Source!AW135</f>
        <v>1.079</v>
      </c>
      <c r="I163" s="25">
        <f>ROUND((ROUND((Source!AC135*Source!AW135*Source!I135),2)),2)</f>
        <v>7267.07</v>
      </c>
      <c r="J163" s="24">
        <f>IF(Source!BC135&lt;&gt; 0, Source!BC135, 1)</f>
        <v>5.93</v>
      </c>
      <c r="K163" s="25">
        <f>Source!P135</f>
        <v>43093.73</v>
      </c>
    </row>
    <row r="164" spans="1:35" ht="30">
      <c r="A164" s="22" t="s">
        <v>173</v>
      </c>
      <c r="B164" s="22" t="str">
        <f>Source!F137</f>
        <v>1.1-1-2157</v>
      </c>
      <c r="C164" s="22" t="s">
        <v>122</v>
      </c>
      <c r="D164" s="23" t="str">
        <f>Source!H137</f>
        <v>кг</v>
      </c>
      <c r="E164" s="24">
        <f>Source!I137</f>
        <v>35040</v>
      </c>
      <c r="F164" s="25">
        <f>Source!AK137</f>
        <v>1.75</v>
      </c>
      <c r="G164" s="37" t="s">
        <v>4</v>
      </c>
      <c r="H164" s="24">
        <f>Source!AW137</f>
        <v>1.079</v>
      </c>
      <c r="I164" s="25">
        <f>ROUND((ROUND((Source!AC137*Source!AW137*Source!I137),2)),2)+(ROUND((ROUND(((Source!ET137)*Source!AV137*Source!I137),2)),2)+ROUND((ROUND(((Source!AE137-(Source!EU137))*Source!AV137*Source!I137),2)),2))+ROUND((ROUND((Source!AF137*Source!AV137*Source!I137),2)),2)</f>
        <v>66164.28</v>
      </c>
      <c r="J164" s="24">
        <f>IF(Source!BC137&lt;&gt; 0, Source!BC137, 1)</f>
        <v>8.8699999999999992</v>
      </c>
      <c r="K164" s="25">
        <f>Source!O137</f>
        <v>586877.16</v>
      </c>
      <c r="Q164" s="12">
        <f>ROUND((Source!DN137/100)*ROUND((ROUND((Source!AF137*Source!AV137*Source!I137),2)),2), 2)</f>
        <v>0</v>
      </c>
      <c r="R164" s="12">
        <f>Source!X137</f>
        <v>0</v>
      </c>
      <c r="S164" s="12">
        <f>ROUND((Source!DO137/100)*ROUND((ROUND((Source!AF137*Source!AV137*Source!I137),2)),2), 2)</f>
        <v>0</v>
      </c>
      <c r="T164" s="12">
        <f>Source!Y137</f>
        <v>0</v>
      </c>
      <c r="U164" s="12">
        <f>ROUND((175/100)*ROUND((ROUND((Source!AE137*Source!AV137*Source!I137),2)),2), 2)</f>
        <v>0</v>
      </c>
      <c r="V164" s="12">
        <f>ROUND((160/100)*ROUND(ROUND((ROUND((Source!AE137*Source!AV137*Source!I137),2)*Source!BS137),2), 2), 2)</f>
        <v>0</v>
      </c>
      <c r="X164" s="12">
        <f>IF(Source!BI137&lt;=1,I164, 0)</f>
        <v>66164.28</v>
      </c>
      <c r="Y164" s="12">
        <f>IF(Source!BI137=2,I164, 0)</f>
        <v>0</v>
      </c>
      <c r="Z164" s="12">
        <f>IF(Source!BI137=3,I164, 0)</f>
        <v>0</v>
      </c>
      <c r="AA164" s="12">
        <f>IF(Source!BI137=4,I164, 0)</f>
        <v>0</v>
      </c>
      <c r="AI164" s="12">
        <v>3</v>
      </c>
    </row>
    <row r="165" spans="1:35" ht="195">
      <c r="A165" s="22" t="s">
        <v>174</v>
      </c>
      <c r="B165" s="22" t="str">
        <f>Source!F139</f>
        <v>1.12-5-1783</v>
      </c>
      <c r="C165" s="22" t="s">
        <v>403</v>
      </c>
      <c r="D165" s="23" t="str">
        <f>Source!H139</f>
        <v>м</v>
      </c>
      <c r="E165" s="24">
        <f>Source!I139</f>
        <v>900</v>
      </c>
      <c r="F165" s="25">
        <f>Source!AK139</f>
        <v>101.31</v>
      </c>
      <c r="G165" s="37" t="s">
        <v>4</v>
      </c>
      <c r="H165" s="24">
        <f>Source!AW139</f>
        <v>1.079</v>
      </c>
      <c r="I165" s="25">
        <f>ROUND((ROUND((Source!AC139*Source!AW139*Source!I139),2)),2)+(ROUND((ROUND(((Source!ET139)*Source!AV139*Source!I139),2)),2)+ROUND((ROUND(((Source!AE139-(Source!EU139))*Source!AV139*Source!I139),2)),2))+ROUND((ROUND((Source!AF139*Source!AV139*Source!I139),2)),2)</f>
        <v>98382.14</v>
      </c>
      <c r="J165" s="24">
        <f>IF(Source!BC139&lt;&gt; 0, Source!BC139, 1)</f>
        <v>8.09</v>
      </c>
      <c r="K165" s="25">
        <f>Source!O139</f>
        <v>795911.51</v>
      </c>
      <c r="Q165" s="12">
        <f>ROUND((Source!DN139/100)*ROUND((ROUND((Source!AF139*Source!AV139*Source!I139),2)),2), 2)</f>
        <v>0</v>
      </c>
      <c r="R165" s="12">
        <f>Source!X139</f>
        <v>0</v>
      </c>
      <c r="S165" s="12">
        <f>ROUND((Source!DO139/100)*ROUND((ROUND((Source!AF139*Source!AV139*Source!I139),2)),2), 2)</f>
        <v>0</v>
      </c>
      <c r="T165" s="12">
        <f>Source!Y139</f>
        <v>0</v>
      </c>
      <c r="U165" s="12">
        <f>ROUND((175/100)*ROUND((ROUND((Source!AE139*Source!AV139*Source!I139),2)),2), 2)</f>
        <v>0</v>
      </c>
      <c r="V165" s="12">
        <f>ROUND((160/100)*ROUND(ROUND((ROUND((Source!AE139*Source!AV139*Source!I139),2)*Source!BS139),2), 2), 2)</f>
        <v>0</v>
      </c>
      <c r="X165" s="12">
        <f>IF(Source!BI139&lt;=1,I165, 0)</f>
        <v>98382.14</v>
      </c>
      <c r="Y165" s="12">
        <f>IF(Source!BI139=2,I165, 0)</f>
        <v>0</v>
      </c>
      <c r="Z165" s="12">
        <f>IF(Source!BI139=3,I165, 0)</f>
        <v>0</v>
      </c>
      <c r="AA165" s="12">
        <f>IF(Source!BI139=4,I165, 0)</f>
        <v>0</v>
      </c>
      <c r="AI165" s="12">
        <v>3</v>
      </c>
    </row>
    <row r="166" spans="1:35" ht="135">
      <c r="A166" s="22" t="s">
        <v>175</v>
      </c>
      <c r="B166" s="22" t="str">
        <f>Source!F141</f>
        <v>1.1-1-3290</v>
      </c>
      <c r="C166" s="22" t="s">
        <v>401</v>
      </c>
      <c r="D166" s="23" t="str">
        <f>Source!H141</f>
        <v>л</v>
      </c>
      <c r="E166" s="24">
        <f>Source!I141</f>
        <v>1778.4</v>
      </c>
      <c r="F166" s="25">
        <f>Source!AK141</f>
        <v>95.37</v>
      </c>
      <c r="G166" s="37" t="s">
        <v>4</v>
      </c>
      <c r="H166" s="24">
        <f>Source!AW141</f>
        <v>1.079</v>
      </c>
      <c r="I166" s="25">
        <f>ROUND((ROUND((Source!AC141*Source!AW141*Source!I141),2)),2)+(ROUND((ROUND(((Source!ET141)*Source!AV141*Source!I141),2)),2)+ROUND((ROUND(((Source!AE141-(Source!EU141))*Source!AV141*Source!I141),2)),2))+ROUND((ROUND((Source!AF141*Source!AV141*Source!I141),2)),2)</f>
        <v>183004.88</v>
      </c>
      <c r="J166" s="24">
        <f>IF(Source!BC141&lt;&gt; 0, Source!BC141, 1)</f>
        <v>7.71</v>
      </c>
      <c r="K166" s="25">
        <f>Source!O141</f>
        <v>1410967.62</v>
      </c>
      <c r="Q166" s="12">
        <f>ROUND((Source!DN141/100)*ROUND((ROUND((Source!AF141*Source!AV141*Source!I141),2)),2), 2)</f>
        <v>0</v>
      </c>
      <c r="R166" s="12">
        <f>Source!X141</f>
        <v>0</v>
      </c>
      <c r="S166" s="12">
        <f>ROUND((Source!DO141/100)*ROUND((ROUND((Source!AF141*Source!AV141*Source!I141),2)),2), 2)</f>
        <v>0</v>
      </c>
      <c r="T166" s="12">
        <f>Source!Y141</f>
        <v>0</v>
      </c>
      <c r="U166" s="12">
        <f>ROUND((175/100)*ROUND((ROUND((Source!AE141*Source!AV141*Source!I141),2)),2), 2)</f>
        <v>0</v>
      </c>
      <c r="V166" s="12">
        <f>ROUND((160/100)*ROUND(ROUND((ROUND((Source!AE141*Source!AV141*Source!I141),2)*Source!BS141),2), 2), 2)</f>
        <v>0</v>
      </c>
      <c r="X166" s="12">
        <f>IF(Source!BI141&lt;=1,I166, 0)</f>
        <v>183004.88</v>
      </c>
      <c r="Y166" s="12">
        <f>IF(Source!BI141=2,I166, 0)</f>
        <v>0</v>
      </c>
      <c r="Z166" s="12">
        <f>IF(Source!BI141=3,I166, 0)</f>
        <v>0</v>
      </c>
      <c r="AA166" s="12">
        <f>IF(Source!BI141=4,I166, 0)</f>
        <v>0</v>
      </c>
      <c r="AI166" s="12">
        <v>3</v>
      </c>
    </row>
    <row r="167" spans="1:35" ht="15">
      <c r="A167" s="22"/>
      <c r="B167" s="22"/>
      <c r="C167" s="22" t="s">
        <v>431</v>
      </c>
      <c r="D167" s="23" t="s">
        <v>432</v>
      </c>
      <c r="E167" s="24">
        <f>Source!DN135</f>
        <v>149</v>
      </c>
      <c r="F167" s="25"/>
      <c r="G167" s="26"/>
      <c r="H167" s="24"/>
      <c r="I167" s="25">
        <f>SUM(Q159:Q166)</f>
        <v>13590.98</v>
      </c>
      <c r="J167" s="24">
        <f>Source!BZ135</f>
        <v>119</v>
      </c>
      <c r="K167" s="25">
        <f>SUM(R159:R166)</f>
        <v>506581.26</v>
      </c>
    </row>
    <row r="168" spans="1:35" ht="15">
      <c r="A168" s="22"/>
      <c r="B168" s="22"/>
      <c r="C168" s="22" t="s">
        <v>433</v>
      </c>
      <c r="D168" s="23" t="s">
        <v>432</v>
      </c>
      <c r="E168" s="24">
        <f>Source!DO135</f>
        <v>158</v>
      </c>
      <c r="F168" s="25"/>
      <c r="G168" s="26"/>
      <c r="H168" s="24"/>
      <c r="I168" s="25">
        <f>SUM(S159:S167)</f>
        <v>14411.91</v>
      </c>
      <c r="J168" s="24">
        <f>Source!CA135</f>
        <v>56</v>
      </c>
      <c r="K168" s="25">
        <f>SUM(T159:T167)</f>
        <v>238391.18</v>
      </c>
    </row>
    <row r="169" spans="1:35" ht="15">
      <c r="A169" s="22"/>
      <c r="B169" s="22"/>
      <c r="C169" s="22" t="s">
        <v>434</v>
      </c>
      <c r="D169" s="23" t="s">
        <v>432</v>
      </c>
      <c r="E169" s="24">
        <f>175</f>
        <v>175</v>
      </c>
      <c r="F169" s="25"/>
      <c r="G169" s="26"/>
      <c r="H169" s="24"/>
      <c r="I169" s="25">
        <f>SUM(U159:U168)</f>
        <v>31496.38</v>
      </c>
      <c r="J169" s="24">
        <f>160</f>
        <v>160</v>
      </c>
      <c r="K169" s="25">
        <f>SUM(V159:V168)</f>
        <v>1343941.42</v>
      </c>
    </row>
    <row r="170" spans="1:35" ht="15">
      <c r="A170" s="29"/>
      <c r="B170" s="29"/>
      <c r="C170" s="29" t="s">
        <v>435</v>
      </c>
      <c r="D170" s="30" t="s">
        <v>436</v>
      </c>
      <c r="E170" s="31">
        <f>Source!AQ135</f>
        <v>2.08</v>
      </c>
      <c r="F170" s="32"/>
      <c r="G170" s="33" t="str">
        <f>Source!DI135</f>
        <v/>
      </c>
      <c r="H170" s="31">
        <f>Source!AV135</f>
        <v>1.0469999999999999</v>
      </c>
      <c r="I170" s="32">
        <f>Source!U135</f>
        <v>653.32800000000009</v>
      </c>
      <c r="J170" s="31"/>
      <c r="K170" s="32"/>
      <c r="AB170" s="34">
        <f>I170</f>
        <v>653.32800000000009</v>
      </c>
    </row>
    <row r="171" spans="1:35" ht="14.25">
      <c r="C171" s="16" t="s">
        <v>437</v>
      </c>
      <c r="H171" s="41">
        <f>I160+I161+I163+I167+I168+I169+SUM(I164:I166)-SUMIF(AI164:AI166, 5, I164:I166)-SUMIF(AI164:AI166, 6, I164:I166)</f>
        <v>1016795.99</v>
      </c>
      <c r="I171" s="41"/>
      <c r="J171" s="41">
        <f>K160+K161+K163+K167+K168+K169+SUM(K164:K166)-SUMIF(AI164:AI166, 5, K164:K166)-SUMIF(AI164:AI166, 6, K164:K166)</f>
        <v>11575776.199999999</v>
      </c>
      <c r="K171" s="41"/>
    </row>
    <row r="172" spans="1:35" ht="14.25">
      <c r="C172" s="16" t="s">
        <v>438</v>
      </c>
      <c r="H172" s="38">
        <f>SUMIF(AI164:AI166, 5, I164:I166)+SUMIF(AI164:AI166, 6, I164:I166)</f>
        <v>0</v>
      </c>
      <c r="I172" s="38"/>
      <c r="J172" s="38">
        <f>SUMIF(AI164:AI166, 5, K164:K166)+SUMIF(AI164:AI166, 6, K164:K166)</f>
        <v>0</v>
      </c>
      <c r="K172" s="38"/>
    </row>
    <row r="173" spans="1:35" ht="14.25">
      <c r="H173" s="38"/>
      <c r="I173" s="38"/>
      <c r="J173" s="38"/>
      <c r="K173" s="38"/>
      <c r="O173" s="34">
        <f>I160+I161+I163+I167+I168+I169+SUM(I164:I166)</f>
        <v>1016795.99</v>
      </c>
      <c r="P173" s="34">
        <f>K160+K161+K163+K167+K168+K169+SUM(K164:K166)</f>
        <v>11575776.199999999</v>
      </c>
      <c r="X173" s="12">
        <f>IF(Source!BI135&lt;=1,I160+I161+I163+I167+I168+I169-0, 0)</f>
        <v>669244.68999999994</v>
      </c>
      <c r="Y173" s="12">
        <f>IF(Source!BI135=2,I160+I161+I163+I167+I168+I169-0, 0)</f>
        <v>0</v>
      </c>
      <c r="Z173" s="12">
        <f>IF(Source!BI135=3,I160+I161+I163+I167+I168+I169-0, 0)</f>
        <v>0</v>
      </c>
      <c r="AA173" s="12">
        <f>IF(Source!BI135=4,I160+I161+I163+I167+I168+I169,0)</f>
        <v>0</v>
      </c>
    </row>
    <row r="175" spans="1:35" ht="120">
      <c r="A175" s="22">
        <v>13</v>
      </c>
      <c r="B175" s="22" t="str">
        <f>Source!F143</f>
        <v>3.4-23-3</v>
      </c>
      <c r="C175" s="22" t="s">
        <v>169</v>
      </c>
      <c r="D175" s="23" t="str">
        <f>Source!H143</f>
        <v>1 М</v>
      </c>
      <c r="E175" s="24">
        <f>Source!I143</f>
        <v>300</v>
      </c>
      <c r="F175" s="25"/>
      <c r="G175" s="26"/>
      <c r="H175" s="24"/>
      <c r="I175" s="25"/>
      <c r="J175" s="24"/>
      <c r="K175" s="25"/>
      <c r="Q175" s="12">
        <f>ROUND((Source!DN143/100)*ROUND((ROUND((Source!AF143*Source!AV143*Source!I143),2)),2), 2)</f>
        <v>13590.98</v>
      </c>
      <c r="R175" s="12">
        <f>Source!X143</f>
        <v>506581.26</v>
      </c>
      <c r="S175" s="12">
        <f>ROUND((Source!DO143/100)*ROUND((ROUND((Source!AF143*Source!AV143*Source!I143),2)),2), 2)</f>
        <v>14411.91</v>
      </c>
      <c r="T175" s="12">
        <f>Source!Y143</f>
        <v>238391.18</v>
      </c>
      <c r="U175" s="12">
        <f>ROUND((175/100)*ROUND((ROUND((Source!AE143*Source!AV143*Source!I143),2)),2), 2)</f>
        <v>31496.38</v>
      </c>
      <c r="V175" s="12">
        <f>ROUND((160/100)*ROUND(ROUND((ROUND((Source!AE143*Source!AV143*Source!I143),2)*Source!BS143),2), 2), 2)</f>
        <v>1343941.42</v>
      </c>
      <c r="AI175" s="12">
        <v>0</v>
      </c>
    </row>
    <row r="176" spans="1:35" ht="15">
      <c r="A176" s="22"/>
      <c r="B176" s="22"/>
      <c r="C176" s="22" t="s">
        <v>428</v>
      </c>
      <c r="D176" s="23"/>
      <c r="E176" s="24"/>
      <c r="F176" s="25">
        <f>Source!AO143</f>
        <v>29.04</v>
      </c>
      <c r="G176" s="26" t="str">
        <f>Source!DG143</f>
        <v/>
      </c>
      <c r="H176" s="24">
        <f>Source!AV143</f>
        <v>1.0469999999999999</v>
      </c>
      <c r="I176" s="25">
        <f>ROUND((ROUND((Source!AF143*Source!AV143*Source!I143),2)),2)</f>
        <v>9121.4599999999991</v>
      </c>
      <c r="J176" s="24">
        <f>IF(Source!BA143&lt;&gt; 0, Source!BA143, 1)</f>
        <v>46.67</v>
      </c>
      <c r="K176" s="25">
        <f>Source!S143</f>
        <v>425698.54</v>
      </c>
      <c r="W176" s="12">
        <f>I176</f>
        <v>9121.4599999999991</v>
      </c>
    </row>
    <row r="177" spans="1:35" ht="15">
      <c r="A177" s="22"/>
      <c r="B177" s="22"/>
      <c r="C177" s="22" t="s">
        <v>429</v>
      </c>
      <c r="D177" s="23"/>
      <c r="E177" s="24"/>
      <c r="F177" s="25">
        <f>Source!AM143</f>
        <v>1889.07</v>
      </c>
      <c r="G177" s="26" t="str">
        <f>Source!DE143</f>
        <v/>
      </c>
      <c r="H177" s="24">
        <f>Source!AV143</f>
        <v>1.0469999999999999</v>
      </c>
      <c r="I177" s="25">
        <f>(ROUND((ROUND(((Source!ET143)*Source!AV143*Source!I143),2)),2)+ROUND((ROUND(((Source!AE143-(Source!EU143))*Source!AV143*Source!I143),2)),2))</f>
        <v>593356.89</v>
      </c>
      <c r="J177" s="24">
        <f>IF(Source!BB143&lt;&gt; 0, Source!BB143, 1)</f>
        <v>10.49</v>
      </c>
      <c r="K177" s="25">
        <f>Source!Q143</f>
        <v>6224313.7800000003</v>
      </c>
    </row>
    <row r="178" spans="1:35" ht="15">
      <c r="A178" s="22"/>
      <c r="B178" s="22"/>
      <c r="C178" s="22" t="s">
        <v>430</v>
      </c>
      <c r="D178" s="23"/>
      <c r="E178" s="24"/>
      <c r="F178" s="25">
        <f>Source!AN143</f>
        <v>57.3</v>
      </c>
      <c r="G178" s="26" t="str">
        <f>Source!DF143</f>
        <v/>
      </c>
      <c r="H178" s="24">
        <f>Source!AV143</f>
        <v>1.0469999999999999</v>
      </c>
      <c r="I178" s="28">
        <f>ROUND((ROUND((Source!AE143*Source!AV143*Source!I143),2)),2)</f>
        <v>17997.93</v>
      </c>
      <c r="J178" s="24">
        <f>IF(Source!BS143&lt;&gt; 0, Source!BS143, 1)</f>
        <v>46.67</v>
      </c>
      <c r="K178" s="28">
        <f>Source!R143</f>
        <v>839963.39</v>
      </c>
      <c r="W178" s="12">
        <f>I178</f>
        <v>17997.93</v>
      </c>
    </row>
    <row r="179" spans="1:35" ht="15">
      <c r="A179" s="22"/>
      <c r="B179" s="22"/>
      <c r="C179" s="22" t="s">
        <v>442</v>
      </c>
      <c r="D179" s="23"/>
      <c r="E179" s="24"/>
      <c r="F179" s="25">
        <f>Source!AL143</f>
        <v>22.45</v>
      </c>
      <c r="G179" s="26" t="str">
        <f>Source!DD143</f>
        <v/>
      </c>
      <c r="H179" s="24">
        <f>Source!AW143</f>
        <v>1.079</v>
      </c>
      <c r="I179" s="25">
        <f>ROUND((ROUND((Source!AC143*Source!AW143*Source!I143),2)),2)</f>
        <v>7267.07</v>
      </c>
      <c r="J179" s="24">
        <f>IF(Source!BC143&lt;&gt; 0, Source!BC143, 1)</f>
        <v>5.93</v>
      </c>
      <c r="K179" s="25">
        <f>Source!P143</f>
        <v>43093.73</v>
      </c>
    </row>
    <row r="180" spans="1:35" ht="30">
      <c r="A180" s="22" t="s">
        <v>177</v>
      </c>
      <c r="B180" s="22" t="str">
        <f>Source!F145</f>
        <v>1.1-1-2157</v>
      </c>
      <c r="C180" s="22" t="s">
        <v>122</v>
      </c>
      <c r="D180" s="23" t="str">
        <f>Source!H145</f>
        <v>кг</v>
      </c>
      <c r="E180" s="24">
        <f>Source!I145</f>
        <v>35040</v>
      </c>
      <c r="F180" s="25">
        <f>Source!AK145</f>
        <v>1.75</v>
      </c>
      <c r="G180" s="37" t="s">
        <v>4</v>
      </c>
      <c r="H180" s="24">
        <f>Source!AW145</f>
        <v>1.079</v>
      </c>
      <c r="I180" s="25">
        <f>ROUND((ROUND((Source!AC145*Source!AW145*Source!I145),2)),2)+(ROUND((ROUND(((Source!ET145)*Source!AV145*Source!I145),2)),2)+ROUND((ROUND(((Source!AE145-(Source!EU145))*Source!AV145*Source!I145),2)),2))+ROUND((ROUND((Source!AF145*Source!AV145*Source!I145),2)),2)</f>
        <v>66164.28</v>
      </c>
      <c r="J180" s="24">
        <f>IF(Source!BC145&lt;&gt; 0, Source!BC145, 1)</f>
        <v>8.8699999999999992</v>
      </c>
      <c r="K180" s="25">
        <f>Source!O145</f>
        <v>586877.16</v>
      </c>
      <c r="Q180" s="12">
        <f>ROUND((Source!DN145/100)*ROUND((ROUND((Source!AF145*Source!AV145*Source!I145),2)),2), 2)</f>
        <v>0</v>
      </c>
      <c r="R180" s="12">
        <f>Source!X145</f>
        <v>0</v>
      </c>
      <c r="S180" s="12">
        <f>ROUND((Source!DO145/100)*ROUND((ROUND((Source!AF145*Source!AV145*Source!I145),2)),2), 2)</f>
        <v>0</v>
      </c>
      <c r="T180" s="12">
        <f>Source!Y145</f>
        <v>0</v>
      </c>
      <c r="U180" s="12">
        <f>ROUND((175/100)*ROUND((ROUND((Source!AE145*Source!AV145*Source!I145),2)),2), 2)</f>
        <v>0</v>
      </c>
      <c r="V180" s="12">
        <f>ROUND((160/100)*ROUND(ROUND((ROUND((Source!AE145*Source!AV145*Source!I145),2)*Source!BS145),2), 2), 2)</f>
        <v>0</v>
      </c>
      <c r="X180" s="12">
        <f>IF(Source!BI145&lt;=1,I180, 0)</f>
        <v>66164.28</v>
      </c>
      <c r="Y180" s="12">
        <f>IF(Source!BI145=2,I180, 0)</f>
        <v>0</v>
      </c>
      <c r="Z180" s="12">
        <f>IF(Source!BI145=3,I180, 0)</f>
        <v>0</v>
      </c>
      <c r="AA180" s="12">
        <f>IF(Source!BI145=4,I180, 0)</f>
        <v>0</v>
      </c>
      <c r="AI180" s="12">
        <v>3</v>
      </c>
    </row>
    <row r="181" spans="1:35" ht="195">
      <c r="A181" s="22" t="s">
        <v>178</v>
      </c>
      <c r="B181" s="22" t="str">
        <f>Source!F147</f>
        <v>1.12-5-1783</v>
      </c>
      <c r="C181" s="22" t="s">
        <v>403</v>
      </c>
      <c r="D181" s="23" t="str">
        <f>Source!H147</f>
        <v>м</v>
      </c>
      <c r="E181" s="24">
        <f>Source!I147</f>
        <v>900</v>
      </c>
      <c r="F181" s="25">
        <f>Source!AK147</f>
        <v>101.31</v>
      </c>
      <c r="G181" s="37" t="s">
        <v>4</v>
      </c>
      <c r="H181" s="24">
        <f>Source!AW147</f>
        <v>1.079</v>
      </c>
      <c r="I181" s="25">
        <f>ROUND((ROUND((Source!AC147*Source!AW147*Source!I147),2)),2)+(ROUND((ROUND(((Source!ET147)*Source!AV147*Source!I147),2)),2)+ROUND((ROUND(((Source!AE147-(Source!EU147))*Source!AV147*Source!I147),2)),2))+ROUND((ROUND((Source!AF147*Source!AV147*Source!I147),2)),2)</f>
        <v>98382.14</v>
      </c>
      <c r="J181" s="24">
        <f>IF(Source!BC147&lt;&gt; 0, Source!BC147, 1)</f>
        <v>8.09</v>
      </c>
      <c r="K181" s="25">
        <f>Source!O147</f>
        <v>795911.51</v>
      </c>
      <c r="Q181" s="12">
        <f>ROUND((Source!DN147/100)*ROUND((ROUND((Source!AF147*Source!AV147*Source!I147),2)),2), 2)</f>
        <v>0</v>
      </c>
      <c r="R181" s="12">
        <f>Source!X147</f>
        <v>0</v>
      </c>
      <c r="S181" s="12">
        <f>ROUND((Source!DO147/100)*ROUND((ROUND((Source!AF147*Source!AV147*Source!I147),2)),2), 2)</f>
        <v>0</v>
      </c>
      <c r="T181" s="12">
        <f>Source!Y147</f>
        <v>0</v>
      </c>
      <c r="U181" s="12">
        <f>ROUND((175/100)*ROUND((ROUND((Source!AE147*Source!AV147*Source!I147),2)),2), 2)</f>
        <v>0</v>
      </c>
      <c r="V181" s="12">
        <f>ROUND((160/100)*ROUND(ROUND((ROUND((Source!AE147*Source!AV147*Source!I147),2)*Source!BS147),2), 2), 2)</f>
        <v>0</v>
      </c>
      <c r="X181" s="12">
        <f>IF(Source!BI147&lt;=1,I181, 0)</f>
        <v>98382.14</v>
      </c>
      <c r="Y181" s="12">
        <f>IF(Source!BI147=2,I181, 0)</f>
        <v>0</v>
      </c>
      <c r="Z181" s="12">
        <f>IF(Source!BI147=3,I181, 0)</f>
        <v>0</v>
      </c>
      <c r="AA181" s="12">
        <f>IF(Source!BI147=4,I181, 0)</f>
        <v>0</v>
      </c>
      <c r="AI181" s="12">
        <v>3</v>
      </c>
    </row>
    <row r="182" spans="1:35" ht="135">
      <c r="A182" s="22" t="s">
        <v>179</v>
      </c>
      <c r="B182" s="22" t="str">
        <f>Source!F149</f>
        <v>1.1-1-3290</v>
      </c>
      <c r="C182" s="22" t="s">
        <v>401</v>
      </c>
      <c r="D182" s="23" t="str">
        <f>Source!H149</f>
        <v>л</v>
      </c>
      <c r="E182" s="24">
        <f>Source!I149</f>
        <v>1778.4</v>
      </c>
      <c r="F182" s="25">
        <f>Source!AK149</f>
        <v>95.37</v>
      </c>
      <c r="G182" s="37" t="s">
        <v>4</v>
      </c>
      <c r="H182" s="24">
        <f>Source!AW149</f>
        <v>1.079</v>
      </c>
      <c r="I182" s="25">
        <f>ROUND((ROUND((Source!AC149*Source!AW149*Source!I149),2)),2)+(ROUND((ROUND(((Source!ET149)*Source!AV149*Source!I149),2)),2)+ROUND((ROUND(((Source!AE149-(Source!EU149))*Source!AV149*Source!I149),2)),2))+ROUND((ROUND((Source!AF149*Source!AV149*Source!I149),2)),2)</f>
        <v>183004.88</v>
      </c>
      <c r="J182" s="24">
        <f>IF(Source!BC149&lt;&gt; 0, Source!BC149, 1)</f>
        <v>7.71</v>
      </c>
      <c r="K182" s="25">
        <f>Source!O149</f>
        <v>1410967.62</v>
      </c>
      <c r="Q182" s="12">
        <f>ROUND((Source!DN149/100)*ROUND((ROUND((Source!AF149*Source!AV149*Source!I149),2)),2), 2)</f>
        <v>0</v>
      </c>
      <c r="R182" s="12">
        <f>Source!X149</f>
        <v>0</v>
      </c>
      <c r="S182" s="12">
        <f>ROUND((Source!DO149/100)*ROUND((ROUND((Source!AF149*Source!AV149*Source!I149),2)),2), 2)</f>
        <v>0</v>
      </c>
      <c r="T182" s="12">
        <f>Source!Y149</f>
        <v>0</v>
      </c>
      <c r="U182" s="12">
        <f>ROUND((175/100)*ROUND((ROUND((Source!AE149*Source!AV149*Source!I149),2)),2), 2)</f>
        <v>0</v>
      </c>
      <c r="V182" s="12">
        <f>ROUND((160/100)*ROUND(ROUND((ROUND((Source!AE149*Source!AV149*Source!I149),2)*Source!BS149),2), 2), 2)</f>
        <v>0</v>
      </c>
      <c r="X182" s="12">
        <f>IF(Source!BI149&lt;=1,I182, 0)</f>
        <v>183004.88</v>
      </c>
      <c r="Y182" s="12">
        <f>IF(Source!BI149=2,I182, 0)</f>
        <v>0</v>
      </c>
      <c r="Z182" s="12">
        <f>IF(Source!BI149=3,I182, 0)</f>
        <v>0</v>
      </c>
      <c r="AA182" s="12">
        <f>IF(Source!BI149=4,I182, 0)</f>
        <v>0</v>
      </c>
      <c r="AI182" s="12">
        <v>3</v>
      </c>
    </row>
    <row r="183" spans="1:35" ht="15">
      <c r="A183" s="22"/>
      <c r="B183" s="22"/>
      <c r="C183" s="22" t="s">
        <v>431</v>
      </c>
      <c r="D183" s="23" t="s">
        <v>432</v>
      </c>
      <c r="E183" s="24">
        <f>Source!DN143</f>
        <v>149</v>
      </c>
      <c r="F183" s="25"/>
      <c r="G183" s="26"/>
      <c r="H183" s="24"/>
      <c r="I183" s="25">
        <f>SUM(Q175:Q182)</f>
        <v>13590.98</v>
      </c>
      <c r="J183" s="24">
        <f>Source!BZ143</f>
        <v>119</v>
      </c>
      <c r="K183" s="25">
        <f>SUM(R175:R182)</f>
        <v>506581.26</v>
      </c>
    </row>
    <row r="184" spans="1:35" ht="15">
      <c r="A184" s="22"/>
      <c r="B184" s="22"/>
      <c r="C184" s="22" t="s">
        <v>433</v>
      </c>
      <c r="D184" s="23" t="s">
        <v>432</v>
      </c>
      <c r="E184" s="24">
        <f>Source!DO143</f>
        <v>158</v>
      </c>
      <c r="F184" s="25"/>
      <c r="G184" s="26"/>
      <c r="H184" s="24"/>
      <c r="I184" s="25">
        <f>SUM(S175:S183)</f>
        <v>14411.91</v>
      </c>
      <c r="J184" s="24">
        <f>Source!CA143</f>
        <v>56</v>
      </c>
      <c r="K184" s="25">
        <f>SUM(T175:T183)</f>
        <v>238391.18</v>
      </c>
    </row>
    <row r="185" spans="1:35" ht="15">
      <c r="A185" s="22"/>
      <c r="B185" s="22"/>
      <c r="C185" s="22" t="s">
        <v>434</v>
      </c>
      <c r="D185" s="23" t="s">
        <v>432</v>
      </c>
      <c r="E185" s="24">
        <f>175</f>
        <v>175</v>
      </c>
      <c r="F185" s="25"/>
      <c r="G185" s="26"/>
      <c r="H185" s="24"/>
      <c r="I185" s="25">
        <f>SUM(U175:U184)</f>
        <v>31496.38</v>
      </c>
      <c r="J185" s="24">
        <f>160</f>
        <v>160</v>
      </c>
      <c r="K185" s="25">
        <f>SUM(V175:V184)</f>
        <v>1343941.42</v>
      </c>
    </row>
    <row r="186" spans="1:35" ht="15">
      <c r="A186" s="29"/>
      <c r="B186" s="29"/>
      <c r="C186" s="29" t="s">
        <v>435</v>
      </c>
      <c r="D186" s="30" t="s">
        <v>436</v>
      </c>
      <c r="E186" s="31">
        <f>Source!AQ143</f>
        <v>2.08</v>
      </c>
      <c r="F186" s="32"/>
      <c r="G186" s="33" t="str">
        <f>Source!DI143</f>
        <v/>
      </c>
      <c r="H186" s="31">
        <f>Source!AV143</f>
        <v>1.0469999999999999</v>
      </c>
      <c r="I186" s="32">
        <f>Source!U143</f>
        <v>653.32800000000009</v>
      </c>
      <c r="J186" s="31"/>
      <c r="K186" s="32"/>
      <c r="AB186" s="34">
        <f>I186</f>
        <v>653.32800000000009</v>
      </c>
    </row>
    <row r="187" spans="1:35" ht="14.25">
      <c r="C187" s="16" t="s">
        <v>437</v>
      </c>
      <c r="H187" s="41">
        <f>I176+I177+I179+I183+I184+I185+SUM(I180:I182)-SUMIF(AI180:AI182, 5, I180:I182)-SUMIF(AI180:AI182, 6, I180:I182)</f>
        <v>1016795.99</v>
      </c>
      <c r="I187" s="41"/>
      <c r="J187" s="41">
        <f>K176+K177+K179+K183+K184+K185+SUM(K180:K182)-SUMIF(AI180:AI182, 5, K180:K182)-SUMIF(AI180:AI182, 6, K180:K182)</f>
        <v>11575776.199999999</v>
      </c>
      <c r="K187" s="41"/>
    </row>
    <row r="188" spans="1:35" ht="14.25">
      <c r="C188" s="16" t="s">
        <v>438</v>
      </c>
      <c r="H188" s="38">
        <f>SUMIF(AI180:AI182, 5, I180:I182)+SUMIF(AI180:AI182, 6, I180:I182)</f>
        <v>0</v>
      </c>
      <c r="I188" s="38"/>
      <c r="J188" s="38">
        <f>SUMIF(AI180:AI182, 5, K180:K182)+SUMIF(AI180:AI182, 6, K180:K182)</f>
        <v>0</v>
      </c>
      <c r="K188" s="38"/>
    </row>
    <row r="189" spans="1:35" ht="14.25">
      <c r="H189" s="38"/>
      <c r="I189" s="38"/>
      <c r="J189" s="38"/>
      <c r="K189" s="38"/>
      <c r="O189" s="34">
        <f>I176+I177+I179+I183+I184+I185+SUM(I180:I182)</f>
        <v>1016795.99</v>
      </c>
      <c r="P189" s="34">
        <f>K176+K177+K179+K183+K184+K185+SUM(K180:K182)</f>
        <v>11575776.199999999</v>
      </c>
      <c r="X189" s="12">
        <f>IF(Source!BI143&lt;=1,I176+I177+I179+I183+I184+I185-0, 0)</f>
        <v>669244.68999999994</v>
      </c>
      <c r="Y189" s="12">
        <f>IF(Source!BI143=2,I176+I177+I179+I183+I184+I185-0, 0)</f>
        <v>0</v>
      </c>
      <c r="Z189" s="12">
        <f>IF(Source!BI143=3,I176+I177+I179+I183+I184+I185-0, 0)</f>
        <v>0</v>
      </c>
      <c r="AA189" s="12">
        <f>IF(Source!BI143=4,I176+I177+I179+I183+I184+I185,0)</f>
        <v>0</v>
      </c>
    </row>
    <row r="191" spans="1:35" ht="30">
      <c r="A191" s="29">
        <v>14</v>
      </c>
      <c r="B191" s="29" t="str">
        <f>Source!F151</f>
        <v>1.12-5-723</v>
      </c>
      <c r="C191" s="29" t="s">
        <v>141</v>
      </c>
      <c r="D191" s="30" t="str">
        <f>Source!H151</f>
        <v>шт.</v>
      </c>
      <c r="E191" s="31">
        <f>Source!I151</f>
        <v>2</v>
      </c>
      <c r="F191" s="32">
        <f>Source!AL151</f>
        <v>3.1</v>
      </c>
      <c r="G191" s="33" t="str">
        <f>Source!DD151</f>
        <v/>
      </c>
      <c r="H191" s="31">
        <f>Source!AW151</f>
        <v>1</v>
      </c>
      <c r="I191" s="32">
        <f>ROUND((ROUND((Source!AC151*Source!AW151*Source!I151),2)),2)</f>
        <v>6.2</v>
      </c>
      <c r="J191" s="31">
        <f>IF(Source!BC151&lt;&gt; 0, Source!BC151, 1)</f>
        <v>42.79</v>
      </c>
      <c r="K191" s="32">
        <f>Source!P151</f>
        <v>265.3</v>
      </c>
      <c r="Q191" s="12">
        <f>ROUND((Source!DN151/100)*ROUND((ROUND((Source!AF151*Source!AV151*Source!I151),2)),2), 2)</f>
        <v>0</v>
      </c>
      <c r="R191" s="12">
        <f>Source!X151</f>
        <v>0</v>
      </c>
      <c r="S191" s="12">
        <f>ROUND((Source!DO151/100)*ROUND((ROUND((Source!AF151*Source!AV151*Source!I151),2)),2), 2)</f>
        <v>0</v>
      </c>
      <c r="T191" s="12">
        <f>Source!Y151</f>
        <v>0</v>
      </c>
      <c r="U191" s="12">
        <f>ROUND((175/100)*ROUND((ROUND((Source!AE151*Source!AV151*Source!I151),2)),2), 2)</f>
        <v>0</v>
      </c>
      <c r="V191" s="12">
        <f>ROUND((160/100)*ROUND(ROUND((ROUND((Source!AE151*Source!AV151*Source!I151),2)*Source!BS151),2), 2), 2)</f>
        <v>0</v>
      </c>
      <c r="AI191" s="12">
        <v>3</v>
      </c>
    </row>
    <row r="192" spans="1:35" ht="14.25">
      <c r="C192" s="16" t="s">
        <v>439</v>
      </c>
      <c r="H192" s="41">
        <f>I191+0</f>
        <v>6.2</v>
      </c>
      <c r="I192" s="41"/>
      <c r="J192" s="41">
        <f>K191+0</f>
        <v>265.3</v>
      </c>
      <c r="K192" s="41"/>
      <c r="O192" s="34">
        <f>I191+0</f>
        <v>6.2</v>
      </c>
      <c r="P192" s="34">
        <f>K191+0</f>
        <v>265.3</v>
      </c>
      <c r="X192" s="12">
        <f>IF(Source!BI151&lt;=1,I191-0, 0)</f>
        <v>6.2</v>
      </c>
      <c r="Y192" s="12">
        <f>IF(Source!BI151=2,I191-0, 0)</f>
        <v>0</v>
      </c>
      <c r="Z192" s="12">
        <f>IF(Source!BI151=3,I191-0, 0)</f>
        <v>0</v>
      </c>
      <c r="AA192" s="12">
        <f>IF(Source!BI151=4,I191,0)</f>
        <v>0</v>
      </c>
    </row>
    <row r="194" spans="1:35" ht="45">
      <c r="A194" s="22">
        <v>15</v>
      </c>
      <c r="B194" s="22" t="str">
        <f>Source!F153</f>
        <v>3.22-73-2</v>
      </c>
      <c r="C194" s="22" t="s">
        <v>146</v>
      </c>
      <c r="D194" s="23" t="str">
        <f>Source!H153</f>
        <v>1 стык</v>
      </c>
      <c r="E194" s="24">
        <f>Source!I153</f>
        <v>75</v>
      </c>
      <c r="F194" s="25"/>
      <c r="G194" s="26"/>
      <c r="H194" s="24"/>
      <c r="I194" s="25"/>
      <c r="J194" s="24"/>
      <c r="K194" s="25"/>
      <c r="Q194" s="12">
        <f>ROUND((Source!DN153/100)*ROUND((ROUND((Source!AF153*Source!AV153*Source!I153),2)),2), 2)</f>
        <v>1578.4</v>
      </c>
      <c r="R194" s="12">
        <f>Source!X153</f>
        <v>60371.35</v>
      </c>
      <c r="S194" s="12">
        <f>ROUND((Source!DO153/100)*ROUND((ROUND((Source!AF153*Source!AV153*Source!I153),2)),2), 2)</f>
        <v>1341.05</v>
      </c>
      <c r="T194" s="12">
        <f>Source!Y153</f>
        <v>29908.74</v>
      </c>
      <c r="U194" s="12">
        <f>ROUND((175/100)*ROUND((ROUND((Source!AE153*Source!AV153*Source!I153),2)),2), 2)</f>
        <v>0</v>
      </c>
      <c r="V194" s="12">
        <f>ROUND((160/100)*ROUND(ROUND((ROUND((Source!AE153*Source!AV153*Source!I153),2)*Source!BS153),2), 2), 2)</f>
        <v>0</v>
      </c>
      <c r="AI194" s="12">
        <v>0</v>
      </c>
    </row>
    <row r="195" spans="1:35">
      <c r="C195" s="27" t="str">
        <f>"Объем: "&amp;Source!I153&amp;"="&amp;Source!I147&amp;"/"&amp;"12"</f>
        <v>Объем: 75=900/12</v>
      </c>
    </row>
    <row r="196" spans="1:35" ht="15">
      <c r="A196" s="22"/>
      <c r="B196" s="22"/>
      <c r="C196" s="22" t="s">
        <v>428</v>
      </c>
      <c r="D196" s="23"/>
      <c r="E196" s="24"/>
      <c r="F196" s="25">
        <f>Source!AO153</f>
        <v>14.83</v>
      </c>
      <c r="G196" s="26" t="str">
        <f>Source!DG153</f>
        <v/>
      </c>
      <c r="H196" s="24">
        <f>Source!AV153</f>
        <v>1.0669999999999999</v>
      </c>
      <c r="I196" s="25">
        <f>ROUND((ROUND((Source!AF153*Source!AV153*Source!I153),2)),2)</f>
        <v>1186.77</v>
      </c>
      <c r="J196" s="24">
        <f>IF(Source!BA153&lt;&gt; 0, Source!BA153, 1)</f>
        <v>46.67</v>
      </c>
      <c r="K196" s="25">
        <f>Source!S153</f>
        <v>55386.559999999998</v>
      </c>
      <c r="W196" s="12">
        <f>I196</f>
        <v>1186.77</v>
      </c>
    </row>
    <row r="197" spans="1:35" ht="15">
      <c r="A197" s="22"/>
      <c r="B197" s="22"/>
      <c r="C197" s="22" t="s">
        <v>429</v>
      </c>
      <c r="D197" s="23"/>
      <c r="E197" s="24"/>
      <c r="F197" s="25">
        <f>Source!AM153</f>
        <v>2.25</v>
      </c>
      <c r="G197" s="26" t="str">
        <f>Source!DE153</f>
        <v/>
      </c>
      <c r="H197" s="24">
        <f>Source!AV153</f>
        <v>1.0669999999999999</v>
      </c>
      <c r="I197" s="25">
        <f>(ROUND((ROUND(((Source!ET153)*Source!AV153*Source!I153),2)),2)+ROUND((ROUND(((Source!AE153-(Source!EU153))*Source!AV153*Source!I153),2)),2))</f>
        <v>180.06</v>
      </c>
      <c r="J197" s="24">
        <f>IF(Source!BB153&lt;&gt; 0, Source!BB153, 1)</f>
        <v>9.4</v>
      </c>
      <c r="K197" s="25">
        <f>Source!Q153</f>
        <v>1692.56</v>
      </c>
    </row>
    <row r="198" spans="1:35" ht="15">
      <c r="A198" s="22"/>
      <c r="B198" s="22"/>
      <c r="C198" s="22" t="s">
        <v>442</v>
      </c>
      <c r="D198" s="23"/>
      <c r="E198" s="24"/>
      <c r="F198" s="25">
        <f>Source!AL153</f>
        <v>0.91</v>
      </c>
      <c r="G198" s="26" t="str">
        <f>Source!DD153</f>
        <v/>
      </c>
      <c r="H198" s="24">
        <f>Source!AW153</f>
        <v>1.0029999999999999</v>
      </c>
      <c r="I198" s="25">
        <f>ROUND((ROUND((Source!AC153*Source!AW153*Source!I153),2)),2)</f>
        <v>68.45</v>
      </c>
      <c r="J198" s="24">
        <f>IF(Source!BC153&lt;&gt; 0, Source!BC153, 1)</f>
        <v>104.8</v>
      </c>
      <c r="K198" s="25">
        <f>Source!P153</f>
        <v>7173.56</v>
      </c>
    </row>
    <row r="199" spans="1:35" ht="15">
      <c r="A199" s="22"/>
      <c r="B199" s="22"/>
      <c r="C199" s="22" t="s">
        <v>431</v>
      </c>
      <c r="D199" s="23" t="s">
        <v>432</v>
      </c>
      <c r="E199" s="24">
        <f>Source!DN153</f>
        <v>133</v>
      </c>
      <c r="F199" s="25"/>
      <c r="G199" s="26"/>
      <c r="H199" s="24"/>
      <c r="I199" s="25">
        <f>SUM(Q194:Q198)</f>
        <v>1578.4</v>
      </c>
      <c r="J199" s="24">
        <f>Source!BZ153</f>
        <v>109</v>
      </c>
      <c r="K199" s="25">
        <f>SUM(R194:R198)</f>
        <v>60371.35</v>
      </c>
    </row>
    <row r="200" spans="1:35" ht="15">
      <c r="A200" s="22"/>
      <c r="B200" s="22"/>
      <c r="C200" s="22" t="s">
        <v>433</v>
      </c>
      <c r="D200" s="23" t="s">
        <v>432</v>
      </c>
      <c r="E200" s="24">
        <f>Source!DO153</f>
        <v>113</v>
      </c>
      <c r="F200" s="25"/>
      <c r="G200" s="26"/>
      <c r="H200" s="24"/>
      <c r="I200" s="25">
        <f>SUM(S194:S199)</f>
        <v>1341.05</v>
      </c>
      <c r="J200" s="24">
        <f>Source!CA153</f>
        <v>54</v>
      </c>
      <c r="K200" s="25">
        <f>SUM(T194:T199)</f>
        <v>29908.74</v>
      </c>
    </row>
    <row r="201" spans="1:35" ht="15">
      <c r="A201" s="29"/>
      <c r="B201" s="29"/>
      <c r="C201" s="29" t="s">
        <v>435</v>
      </c>
      <c r="D201" s="30" t="s">
        <v>436</v>
      </c>
      <c r="E201" s="31">
        <f>Source!AQ153</f>
        <v>1.1499999999999999</v>
      </c>
      <c r="F201" s="32"/>
      <c r="G201" s="33" t="str">
        <f>Source!DI153</f>
        <v/>
      </c>
      <c r="H201" s="31">
        <f>Source!AV153</f>
        <v>1.0669999999999999</v>
      </c>
      <c r="I201" s="32">
        <f>Source!U153</f>
        <v>92.028749999999988</v>
      </c>
      <c r="J201" s="31"/>
      <c r="K201" s="32"/>
      <c r="AB201" s="34">
        <f>I201</f>
        <v>92.028749999999988</v>
      </c>
    </row>
    <row r="202" spans="1:35" ht="14.25">
      <c r="C202" s="16" t="s">
        <v>437</v>
      </c>
      <c r="H202" s="41">
        <f>I196+I197+I198+I199+I200+0-0-0</f>
        <v>4354.7300000000005</v>
      </c>
      <c r="I202" s="41"/>
      <c r="J202" s="41">
        <f>K196+K197+K198+K199+K200+0-0-0</f>
        <v>154532.76999999999</v>
      </c>
      <c r="K202" s="41"/>
    </row>
    <row r="203" spans="1:35" ht="14.25">
      <c r="C203" s="16" t="s">
        <v>438</v>
      </c>
      <c r="H203" s="38">
        <f>0+0</f>
        <v>0</v>
      </c>
      <c r="I203" s="38"/>
      <c r="J203" s="38">
        <f>0+0</f>
        <v>0</v>
      </c>
      <c r="K203" s="38"/>
    </row>
    <row r="204" spans="1:35" ht="14.25">
      <c r="H204" s="38"/>
      <c r="I204" s="38"/>
      <c r="J204" s="38"/>
      <c r="K204" s="38"/>
      <c r="O204" s="34">
        <f>I196+I197+I198+I199+I200+0</f>
        <v>4354.7300000000005</v>
      </c>
      <c r="P204" s="34">
        <f>K196+K197+K198+K199+K200+0</f>
        <v>154532.76999999999</v>
      </c>
      <c r="X204" s="12">
        <f>IF(Source!BI153&lt;=1,I196+I197+I198+I199+I200-0, 0)</f>
        <v>4354.7300000000005</v>
      </c>
      <c r="Y204" s="12">
        <f>IF(Source!BI153=2,I196+I197+I198+I199+I200-0, 0)</f>
        <v>0</v>
      </c>
      <c r="Z204" s="12">
        <f>IF(Source!BI153=3,I196+I197+I198+I199+I200-0, 0)</f>
        <v>0</v>
      </c>
      <c r="AA204" s="12">
        <f>IF(Source!BI153=4,I196+I197+I198+I199+I200,0)</f>
        <v>0</v>
      </c>
    </row>
    <row r="206" spans="1:35" ht="45">
      <c r="A206" s="22">
        <v>16</v>
      </c>
      <c r="B206" s="22" t="str">
        <f>Source!F155</f>
        <v>6.68-13-1</v>
      </c>
      <c r="C206" s="22" t="s">
        <v>153</v>
      </c>
      <c r="D206" s="23" t="str">
        <f>Source!H155</f>
        <v>1 Т</v>
      </c>
      <c r="E206" s="24">
        <f>Source!I155</f>
        <v>4.32</v>
      </c>
      <c r="F206" s="25"/>
      <c r="G206" s="26"/>
      <c r="H206" s="24"/>
      <c r="I206" s="25"/>
      <c r="J206" s="24"/>
      <c r="K206" s="25"/>
      <c r="Q206" s="12">
        <f>ROUND((Source!DN155/100)*ROUND((ROUND((Source!AF155*Source!AV155*Source!I155),2)),2), 2)</f>
        <v>0</v>
      </c>
      <c r="R206" s="12">
        <f>Source!X155</f>
        <v>0</v>
      </c>
      <c r="S206" s="12">
        <f>ROUND((Source!DO155/100)*ROUND((ROUND((Source!AF155*Source!AV155*Source!I155),2)),2), 2)</f>
        <v>0</v>
      </c>
      <c r="T206" s="12">
        <f>Source!Y155</f>
        <v>0</v>
      </c>
      <c r="U206" s="12">
        <f>ROUND((175/100)*ROUND((ROUND((Source!AE155*Source!AV155*Source!I155),2)),2), 2)</f>
        <v>11.71</v>
      </c>
      <c r="V206" s="12">
        <f>ROUND((160/100)*ROUND(ROUND((ROUND((Source!AE155*Source!AV155*Source!I155),2)*Source!BS155),2), 2), 2)</f>
        <v>499.55</v>
      </c>
      <c r="AI206" s="12">
        <v>0</v>
      </c>
    </row>
    <row r="207" spans="1:35">
      <c r="C207" s="27" t="str">
        <f>"Объем: "&amp;Source!I155&amp;"="&amp;Source!I147&amp;"*"&amp;"0,0048"</f>
        <v>Объем: 4,32=900*0,0048</v>
      </c>
    </row>
    <row r="208" spans="1:35" ht="15">
      <c r="A208" s="22"/>
      <c r="B208" s="22"/>
      <c r="C208" s="22" t="s">
        <v>429</v>
      </c>
      <c r="D208" s="23"/>
      <c r="E208" s="24"/>
      <c r="F208" s="25">
        <f>Source!AM155</f>
        <v>8.86</v>
      </c>
      <c r="G208" s="26" t="str">
        <f>Source!DE155</f>
        <v/>
      </c>
      <c r="H208" s="24">
        <f>Source!AV155</f>
        <v>1.0469999999999999</v>
      </c>
      <c r="I208" s="25">
        <f>(ROUND((ROUND(((Source!ET155)*Source!AV155*Source!I155),2)),2)+ROUND((ROUND(((Source!AE155-(Source!EU155))*Source!AV155*Source!I155),2)),2))</f>
        <v>40.07</v>
      </c>
      <c r="J208" s="24">
        <f>IF(Source!BB155&lt;&gt; 0, Source!BB155, 1)</f>
        <v>16.14</v>
      </c>
      <c r="K208" s="25">
        <f>Source!Q155</f>
        <v>646.73</v>
      </c>
    </row>
    <row r="209" spans="1:35" ht="15">
      <c r="A209" s="22"/>
      <c r="B209" s="22"/>
      <c r="C209" s="22" t="s">
        <v>430</v>
      </c>
      <c r="D209" s="23"/>
      <c r="E209" s="24"/>
      <c r="F209" s="25">
        <f>Source!AN155</f>
        <v>1.48</v>
      </c>
      <c r="G209" s="26" t="str">
        <f>Source!DF155</f>
        <v/>
      </c>
      <c r="H209" s="24">
        <f>Source!AV155</f>
        <v>1.0469999999999999</v>
      </c>
      <c r="I209" s="28">
        <f>ROUND((ROUND((Source!AE155*Source!AV155*Source!I155),2)),2)</f>
        <v>6.69</v>
      </c>
      <c r="J209" s="24">
        <f>IF(Source!BS155&lt;&gt; 0, Source!BS155, 1)</f>
        <v>46.67</v>
      </c>
      <c r="K209" s="28">
        <f>Source!R155</f>
        <v>312.22000000000003</v>
      </c>
      <c r="W209" s="12">
        <f>I209</f>
        <v>6.69</v>
      </c>
    </row>
    <row r="210" spans="1:35" ht="15">
      <c r="A210" s="29"/>
      <c r="B210" s="29"/>
      <c r="C210" s="29" t="s">
        <v>434</v>
      </c>
      <c r="D210" s="30" t="s">
        <v>432</v>
      </c>
      <c r="E210" s="31">
        <f>175</f>
        <v>175</v>
      </c>
      <c r="F210" s="32"/>
      <c r="G210" s="33"/>
      <c r="H210" s="31"/>
      <c r="I210" s="32">
        <f>SUM(U206:U209)</f>
        <v>11.71</v>
      </c>
      <c r="J210" s="31">
        <f>160</f>
        <v>160</v>
      </c>
      <c r="K210" s="32">
        <f>SUM(V206:V209)</f>
        <v>499.55</v>
      </c>
    </row>
    <row r="211" spans="1:35" ht="14.25">
      <c r="C211" s="16" t="s">
        <v>437</v>
      </c>
      <c r="H211" s="41">
        <f>I208+I210+0-0-0</f>
        <v>51.78</v>
      </c>
      <c r="I211" s="41"/>
      <c r="J211" s="41">
        <f>K208+K210+0-0-0</f>
        <v>1146.28</v>
      </c>
      <c r="K211" s="41"/>
    </row>
    <row r="212" spans="1:35" ht="14.25">
      <c r="C212" s="16" t="s">
        <v>438</v>
      </c>
      <c r="H212" s="38">
        <f>0+0</f>
        <v>0</v>
      </c>
      <c r="I212" s="38"/>
      <c r="J212" s="38">
        <f>0+0</f>
        <v>0</v>
      </c>
      <c r="K212" s="38"/>
    </row>
    <row r="213" spans="1:35" ht="14.25">
      <c r="H213" s="38"/>
      <c r="I213" s="38"/>
      <c r="J213" s="38"/>
      <c r="K213" s="38"/>
      <c r="O213" s="34">
        <f>I208+I210+0</f>
        <v>51.78</v>
      </c>
      <c r="P213" s="34">
        <f>K208+K210+0</f>
        <v>1146.28</v>
      </c>
      <c r="X213" s="12">
        <f>IF(Source!BI155&lt;=1,I208+I210-0, 0)</f>
        <v>51.78</v>
      </c>
      <c r="Y213" s="12">
        <f>IF(Source!BI155=2,I208+I210-0, 0)</f>
        <v>0</v>
      </c>
      <c r="Z213" s="12">
        <f>IF(Source!BI155=3,I208+I210-0, 0)</f>
        <v>0</v>
      </c>
      <c r="AA213" s="12">
        <f>IF(Source!BI155=4,I208+I210,0)</f>
        <v>0</v>
      </c>
    </row>
    <row r="215" spans="1:35" ht="45">
      <c r="A215" s="22">
        <v>17</v>
      </c>
      <c r="B215" s="22" t="str">
        <f>Source!F157</f>
        <v>3.4-21-4</v>
      </c>
      <c r="C215" s="22" t="s">
        <v>185</v>
      </c>
      <c r="D215" s="23" t="str">
        <f>Source!H157</f>
        <v>1  ШТ.</v>
      </c>
      <c r="E215" s="24">
        <f>Source!I157</f>
        <v>1</v>
      </c>
      <c r="F215" s="25"/>
      <c r="G215" s="26"/>
      <c r="H215" s="24"/>
      <c r="I215" s="25"/>
      <c r="J215" s="24"/>
      <c r="K215" s="25"/>
      <c r="Q215" s="12">
        <f>ROUND((Source!DN157/100)*ROUND((ROUND((Source!AF157*Source!AV157*Source!I157),2)),2), 2)</f>
        <v>5.1100000000000003</v>
      </c>
      <c r="R215" s="12">
        <f>Source!X157</f>
        <v>190.5</v>
      </c>
      <c r="S215" s="12">
        <f>ROUND((Source!DO157/100)*ROUND((ROUND((Source!AF157*Source!AV157*Source!I157),2)),2), 2)</f>
        <v>5.42</v>
      </c>
      <c r="T215" s="12">
        <f>Source!Y157</f>
        <v>89.64</v>
      </c>
      <c r="U215" s="12">
        <f>ROUND((175/100)*ROUND((ROUND((Source!AE157*Source!AV157*Source!I157),2)),2), 2)</f>
        <v>18.55</v>
      </c>
      <c r="V215" s="12">
        <f>ROUND((160/100)*ROUND(ROUND((ROUND((Source!AE157*Source!AV157*Source!I157),2)*Source!BS157),2), 2), 2)</f>
        <v>791.52</v>
      </c>
      <c r="AI215" s="12">
        <v>0</v>
      </c>
    </row>
    <row r="216" spans="1:35" ht="15">
      <c r="A216" s="22"/>
      <c r="B216" s="22"/>
      <c r="C216" s="22" t="s">
        <v>428</v>
      </c>
      <c r="D216" s="23"/>
      <c r="E216" s="24"/>
      <c r="F216" s="25">
        <f>Source!AO157</f>
        <v>3.28</v>
      </c>
      <c r="G216" s="26" t="str">
        <f>Source!DG157</f>
        <v/>
      </c>
      <c r="H216" s="24">
        <f>Source!AV157</f>
        <v>1.0469999999999999</v>
      </c>
      <c r="I216" s="25">
        <f>ROUND((ROUND((Source!AF157*Source!AV157*Source!I157),2)),2)</f>
        <v>3.43</v>
      </c>
      <c r="J216" s="24">
        <f>IF(Source!BA157&lt;&gt; 0, Source!BA157, 1)</f>
        <v>46.67</v>
      </c>
      <c r="K216" s="25">
        <f>Source!S157</f>
        <v>160.08000000000001</v>
      </c>
      <c r="W216" s="12">
        <f>I216</f>
        <v>3.43</v>
      </c>
    </row>
    <row r="217" spans="1:35" ht="15">
      <c r="A217" s="22"/>
      <c r="B217" s="22"/>
      <c r="C217" s="22" t="s">
        <v>429</v>
      </c>
      <c r="D217" s="23"/>
      <c r="E217" s="24"/>
      <c r="F217" s="25">
        <f>Source!AM157</f>
        <v>512.80999999999995</v>
      </c>
      <c r="G217" s="26" t="str">
        <f>Source!DE157</f>
        <v/>
      </c>
      <c r="H217" s="24">
        <f>Source!AV157</f>
        <v>1.0469999999999999</v>
      </c>
      <c r="I217" s="25">
        <f>(ROUND((ROUND(((Source!ET157)*Source!AV157*Source!I157),2)),2)+ROUND((ROUND(((Source!AE157-(Source!EU157))*Source!AV157*Source!I157),2)),2))</f>
        <v>536.91</v>
      </c>
      <c r="J217" s="24">
        <f>IF(Source!BB157&lt;&gt; 0, Source!BB157, 1)</f>
        <v>10.02</v>
      </c>
      <c r="K217" s="25">
        <f>Source!Q157</f>
        <v>5379.84</v>
      </c>
    </row>
    <row r="218" spans="1:35" ht="15">
      <c r="A218" s="22"/>
      <c r="B218" s="22"/>
      <c r="C218" s="22" t="s">
        <v>430</v>
      </c>
      <c r="D218" s="23"/>
      <c r="E218" s="24"/>
      <c r="F218" s="25">
        <f>Source!AN157</f>
        <v>10.119999999999999</v>
      </c>
      <c r="G218" s="26" t="str">
        <f>Source!DF157</f>
        <v/>
      </c>
      <c r="H218" s="24">
        <f>Source!AV157</f>
        <v>1.0469999999999999</v>
      </c>
      <c r="I218" s="28">
        <f>ROUND((ROUND((Source!AE157*Source!AV157*Source!I157),2)),2)</f>
        <v>10.6</v>
      </c>
      <c r="J218" s="24">
        <f>IF(Source!BS157&lt;&gt; 0, Source!BS157, 1)</f>
        <v>46.67</v>
      </c>
      <c r="K218" s="28">
        <f>Source!R157</f>
        <v>494.7</v>
      </c>
      <c r="W218" s="12">
        <f>I218</f>
        <v>10.6</v>
      </c>
    </row>
    <row r="219" spans="1:35" ht="15">
      <c r="A219" s="22"/>
      <c r="B219" s="22"/>
      <c r="C219" s="22" t="s">
        <v>431</v>
      </c>
      <c r="D219" s="23" t="s">
        <v>432</v>
      </c>
      <c r="E219" s="24">
        <f>Source!DN157</f>
        <v>149</v>
      </c>
      <c r="F219" s="25"/>
      <c r="G219" s="26"/>
      <c r="H219" s="24"/>
      <c r="I219" s="25">
        <f>SUM(Q215:Q218)</f>
        <v>5.1100000000000003</v>
      </c>
      <c r="J219" s="24">
        <f>Source!BZ157</f>
        <v>119</v>
      </c>
      <c r="K219" s="25">
        <f>SUM(R215:R218)</f>
        <v>190.5</v>
      </c>
    </row>
    <row r="220" spans="1:35" ht="15">
      <c r="A220" s="22"/>
      <c r="B220" s="22"/>
      <c r="C220" s="22" t="s">
        <v>433</v>
      </c>
      <c r="D220" s="23" t="s">
        <v>432</v>
      </c>
      <c r="E220" s="24">
        <f>Source!DO157</f>
        <v>158</v>
      </c>
      <c r="F220" s="25"/>
      <c r="G220" s="26"/>
      <c r="H220" s="24"/>
      <c r="I220" s="25">
        <f>SUM(S215:S219)</f>
        <v>5.42</v>
      </c>
      <c r="J220" s="24">
        <f>Source!CA157</f>
        <v>56</v>
      </c>
      <c r="K220" s="25">
        <f>SUM(T215:T219)</f>
        <v>89.64</v>
      </c>
    </row>
    <row r="221" spans="1:35" ht="15">
      <c r="A221" s="22"/>
      <c r="B221" s="22"/>
      <c r="C221" s="22" t="s">
        <v>434</v>
      </c>
      <c r="D221" s="23" t="s">
        <v>432</v>
      </c>
      <c r="E221" s="24">
        <f>175</f>
        <v>175</v>
      </c>
      <c r="F221" s="25"/>
      <c r="G221" s="26"/>
      <c r="H221" s="24"/>
      <c r="I221" s="25">
        <f>SUM(U215:U220)</f>
        <v>18.55</v>
      </c>
      <c r="J221" s="24">
        <f>160</f>
        <v>160</v>
      </c>
      <c r="K221" s="25">
        <f>SUM(V215:V220)</f>
        <v>791.52</v>
      </c>
    </row>
    <row r="222" spans="1:35" ht="15">
      <c r="A222" s="29"/>
      <c r="B222" s="29"/>
      <c r="C222" s="29" t="s">
        <v>435</v>
      </c>
      <c r="D222" s="30" t="s">
        <v>436</v>
      </c>
      <c r="E222" s="31">
        <f>Source!AQ157</f>
        <v>0.26</v>
      </c>
      <c r="F222" s="32"/>
      <c r="G222" s="33" t="str">
        <f>Source!DI157</f>
        <v/>
      </c>
      <c r="H222" s="31">
        <f>Source!AV157</f>
        <v>1.0469999999999999</v>
      </c>
      <c r="I222" s="32">
        <f>Source!U157</f>
        <v>0.27222000000000002</v>
      </c>
      <c r="J222" s="31"/>
      <c r="K222" s="32"/>
      <c r="AB222" s="34">
        <f>I222</f>
        <v>0.27222000000000002</v>
      </c>
    </row>
    <row r="223" spans="1:35" ht="14.25">
      <c r="C223" s="16" t="s">
        <v>437</v>
      </c>
      <c r="H223" s="41">
        <f>I216+I217+I219+I220+I221+0-0-0</f>
        <v>569.41999999999985</v>
      </c>
      <c r="I223" s="41"/>
      <c r="J223" s="41">
        <f>K216+K217+K219+K220+K221+0-0-0</f>
        <v>6611.58</v>
      </c>
      <c r="K223" s="41"/>
    </row>
    <row r="224" spans="1:35" ht="14.25">
      <c r="C224" s="16" t="s">
        <v>438</v>
      </c>
      <c r="H224" s="38">
        <f>0+0</f>
        <v>0</v>
      </c>
      <c r="I224" s="38"/>
      <c r="J224" s="38">
        <f>0+0</f>
        <v>0</v>
      </c>
      <c r="K224" s="38"/>
    </row>
    <row r="225" spans="1:35" ht="14.25">
      <c r="H225" s="38"/>
      <c r="I225" s="38"/>
      <c r="J225" s="38"/>
      <c r="K225" s="38"/>
      <c r="O225" s="34">
        <f>I216+I217+I219+I220+I221+0</f>
        <v>569.41999999999985</v>
      </c>
      <c r="P225" s="34">
        <f>K216+K217+K219+K220+K221+0</f>
        <v>6611.58</v>
      </c>
      <c r="X225" s="12">
        <f>IF(Source!BI157&lt;=1,I216+I217+I219+I220+I221-0, 0)</f>
        <v>569.41999999999985</v>
      </c>
      <c r="Y225" s="12">
        <f>IF(Source!BI157=2,I216+I217+I219+I220+I221-0, 0)</f>
        <v>0</v>
      </c>
      <c r="Z225" s="12">
        <f>IF(Source!BI157=3,I216+I217+I219+I220+I221-0, 0)</f>
        <v>0</v>
      </c>
      <c r="AA225" s="12">
        <f>IF(Source!BI157=4,I216+I217+I219+I220+I221,0)</f>
        <v>0</v>
      </c>
    </row>
    <row r="228" spans="1:35" ht="14.25">
      <c r="A228" s="40" t="str">
        <f>CONCATENATE("Итого по подразделу: ",IF(Source!G159&lt;&gt;"Новый подраздел", Source!G159, ""))</f>
        <v>Итого по подразделу: Закрытый переход № 2 (L=300 м )</v>
      </c>
      <c r="B228" s="40"/>
      <c r="C228" s="40"/>
      <c r="D228" s="40"/>
      <c r="E228" s="40"/>
      <c r="F228" s="40"/>
      <c r="G228" s="40"/>
      <c r="H228" s="38">
        <f>SUM(O146:O227)</f>
        <v>2040004.8699999999</v>
      </c>
      <c r="I228" s="39"/>
      <c r="J228" s="38">
        <f>SUM(P146:P227)</f>
        <v>23331389.359999999</v>
      </c>
      <c r="K228" s="39"/>
    </row>
    <row r="229" spans="1:35" hidden="1">
      <c r="A229" s="12" t="s">
        <v>440</v>
      </c>
      <c r="H229" s="12">
        <f>SUM(AC146:AC228)</f>
        <v>0</v>
      </c>
      <c r="J229" s="12">
        <f>SUM(AD146:AD228)</f>
        <v>0</v>
      </c>
    </row>
    <row r="230" spans="1:35" hidden="1">
      <c r="A230" s="12" t="s">
        <v>441</v>
      </c>
      <c r="H230" s="12">
        <f>SUM(AE146:AE229)</f>
        <v>0</v>
      </c>
      <c r="J230" s="12">
        <f>SUM(AF146:AF229)</f>
        <v>0</v>
      </c>
    </row>
    <row r="232" spans="1:35" ht="16.5">
      <c r="A232" s="42" t="str">
        <f>CONCATENATE("Подраздел: ",IF(Source!G189&lt;&gt;"Новый подраздел", Source!G189, ""))</f>
        <v>Подраздел: Закрытый переход № 3 (L=60 м )</v>
      </c>
      <c r="B232" s="42"/>
      <c r="C232" s="42"/>
      <c r="D232" s="42"/>
      <c r="E232" s="42"/>
      <c r="F232" s="42"/>
      <c r="G232" s="42"/>
      <c r="H232" s="42"/>
      <c r="I232" s="42"/>
      <c r="J232" s="42"/>
      <c r="K232" s="42"/>
    </row>
    <row r="233" spans="1:35" ht="45">
      <c r="A233" s="22">
        <v>18</v>
      </c>
      <c r="B233" s="22" t="str">
        <f>Source!F194</f>
        <v>3.4-21-1</v>
      </c>
      <c r="C233" s="22" t="s">
        <v>108</v>
      </c>
      <c r="D233" s="23" t="str">
        <f>Source!H194</f>
        <v>1  ШТ.</v>
      </c>
      <c r="E233" s="24">
        <f>Source!I194</f>
        <v>1</v>
      </c>
      <c r="F233" s="25"/>
      <c r="G233" s="26"/>
      <c r="H233" s="24"/>
      <c r="I233" s="25"/>
      <c r="J233" s="24"/>
      <c r="K233" s="25"/>
      <c r="Q233" s="12">
        <f>ROUND((Source!DN194/100)*ROUND((ROUND((Source!AF194*Source!AV194*Source!I194),2)),2), 2)</f>
        <v>5.32</v>
      </c>
      <c r="R233" s="12">
        <f>Source!X194</f>
        <v>198.27</v>
      </c>
      <c r="S233" s="12">
        <f>ROUND((Source!DO194/100)*ROUND((ROUND((Source!AF194*Source!AV194*Source!I194),2)),2), 2)</f>
        <v>5.64</v>
      </c>
      <c r="T233" s="12">
        <f>Source!Y194</f>
        <v>93.3</v>
      </c>
      <c r="U233" s="12">
        <f>ROUND((175/100)*ROUND((ROUND((Source!AE194*Source!AV194*Source!I194),2)),2), 2)</f>
        <v>18.239999999999998</v>
      </c>
      <c r="V233" s="12">
        <f>ROUND((160/100)*ROUND(ROUND((ROUND((Source!AE194*Source!AV194*Source!I194),2)*Source!BS194),2), 2), 2)</f>
        <v>778.08</v>
      </c>
      <c r="AI233" s="12">
        <v>0</v>
      </c>
    </row>
    <row r="234" spans="1:35" ht="15">
      <c r="A234" s="22"/>
      <c r="B234" s="22"/>
      <c r="C234" s="22" t="s">
        <v>428</v>
      </c>
      <c r="D234" s="23"/>
      <c r="E234" s="24"/>
      <c r="F234" s="25">
        <f>Source!AO194</f>
        <v>3.41</v>
      </c>
      <c r="G234" s="26" t="str">
        <f>Source!DG194</f>
        <v/>
      </c>
      <c r="H234" s="24">
        <f>Source!AV194</f>
        <v>1.0469999999999999</v>
      </c>
      <c r="I234" s="25">
        <f>ROUND((ROUND((Source!AF194*Source!AV194*Source!I194),2)),2)</f>
        <v>3.57</v>
      </c>
      <c r="J234" s="24">
        <f>IF(Source!BA194&lt;&gt; 0, Source!BA194, 1)</f>
        <v>46.67</v>
      </c>
      <c r="K234" s="25">
        <f>Source!S194</f>
        <v>166.61</v>
      </c>
      <c r="W234" s="12">
        <f>I234</f>
        <v>3.57</v>
      </c>
    </row>
    <row r="235" spans="1:35" ht="15">
      <c r="A235" s="22"/>
      <c r="B235" s="22"/>
      <c r="C235" s="22" t="s">
        <v>429</v>
      </c>
      <c r="D235" s="23"/>
      <c r="E235" s="24"/>
      <c r="F235" s="25">
        <f>Source!AM194</f>
        <v>254.99</v>
      </c>
      <c r="G235" s="26" t="str">
        <f>Source!DE194</f>
        <v/>
      </c>
      <c r="H235" s="24">
        <f>Source!AV194</f>
        <v>1.0469999999999999</v>
      </c>
      <c r="I235" s="25">
        <f>(ROUND((ROUND(((Source!ET194)*Source!AV194*Source!I194),2)),2)+ROUND((ROUND(((Source!AE194-(Source!EU194))*Source!AV194*Source!I194),2)),2))</f>
        <v>266.97000000000003</v>
      </c>
      <c r="J235" s="24">
        <f>IF(Source!BB194&lt;&gt; 0, Source!BB194, 1)</f>
        <v>10.43</v>
      </c>
      <c r="K235" s="25">
        <f>Source!Q194</f>
        <v>2784.5</v>
      </c>
    </row>
    <row r="236" spans="1:35" ht="15">
      <c r="A236" s="22"/>
      <c r="B236" s="22"/>
      <c r="C236" s="22" t="s">
        <v>430</v>
      </c>
      <c r="D236" s="23"/>
      <c r="E236" s="24"/>
      <c r="F236" s="25">
        <f>Source!AN194</f>
        <v>9.9499999999999993</v>
      </c>
      <c r="G236" s="26" t="str">
        <f>Source!DF194</f>
        <v/>
      </c>
      <c r="H236" s="24">
        <f>Source!AV194</f>
        <v>1.0469999999999999</v>
      </c>
      <c r="I236" s="28">
        <f>ROUND((ROUND((Source!AE194*Source!AV194*Source!I194),2)),2)</f>
        <v>10.42</v>
      </c>
      <c r="J236" s="24">
        <f>IF(Source!BS194&lt;&gt; 0, Source!BS194, 1)</f>
        <v>46.67</v>
      </c>
      <c r="K236" s="28">
        <f>Source!R194</f>
        <v>486.3</v>
      </c>
      <c r="W236" s="12">
        <f>I236</f>
        <v>10.42</v>
      </c>
    </row>
    <row r="237" spans="1:35" ht="15">
      <c r="A237" s="22"/>
      <c r="B237" s="22"/>
      <c r="C237" s="22" t="s">
        <v>431</v>
      </c>
      <c r="D237" s="23" t="s">
        <v>432</v>
      </c>
      <c r="E237" s="24">
        <f>Source!DN194</f>
        <v>149</v>
      </c>
      <c r="F237" s="25"/>
      <c r="G237" s="26"/>
      <c r="H237" s="24"/>
      <c r="I237" s="25">
        <f>SUM(Q233:Q236)</f>
        <v>5.32</v>
      </c>
      <c r="J237" s="24">
        <f>Source!BZ194</f>
        <v>119</v>
      </c>
      <c r="K237" s="25">
        <f>SUM(R233:R236)</f>
        <v>198.27</v>
      </c>
    </row>
    <row r="238" spans="1:35" ht="15">
      <c r="A238" s="22"/>
      <c r="B238" s="22"/>
      <c r="C238" s="22" t="s">
        <v>433</v>
      </c>
      <c r="D238" s="23" t="s">
        <v>432</v>
      </c>
      <c r="E238" s="24">
        <f>Source!DO194</f>
        <v>158</v>
      </c>
      <c r="F238" s="25"/>
      <c r="G238" s="26"/>
      <c r="H238" s="24"/>
      <c r="I238" s="25">
        <f>SUM(S233:S237)</f>
        <v>5.64</v>
      </c>
      <c r="J238" s="24">
        <f>Source!CA194</f>
        <v>56</v>
      </c>
      <c r="K238" s="25">
        <f>SUM(T233:T237)</f>
        <v>93.3</v>
      </c>
    </row>
    <row r="239" spans="1:35" ht="15">
      <c r="A239" s="22"/>
      <c r="B239" s="22"/>
      <c r="C239" s="22" t="s">
        <v>434</v>
      </c>
      <c r="D239" s="23" t="s">
        <v>432</v>
      </c>
      <c r="E239" s="24">
        <f>175</f>
        <v>175</v>
      </c>
      <c r="F239" s="25"/>
      <c r="G239" s="26"/>
      <c r="H239" s="24"/>
      <c r="I239" s="25">
        <f>SUM(U233:U238)</f>
        <v>18.239999999999998</v>
      </c>
      <c r="J239" s="24">
        <f>160</f>
        <v>160</v>
      </c>
      <c r="K239" s="25">
        <f>SUM(V233:V238)</f>
        <v>778.08</v>
      </c>
    </row>
    <row r="240" spans="1:35" ht="15">
      <c r="A240" s="29"/>
      <c r="B240" s="29"/>
      <c r="C240" s="29" t="s">
        <v>435</v>
      </c>
      <c r="D240" s="30" t="s">
        <v>436</v>
      </c>
      <c r="E240" s="31">
        <f>Source!AQ194</f>
        <v>0.27</v>
      </c>
      <c r="F240" s="32"/>
      <c r="G240" s="33" t="str">
        <f>Source!DI194</f>
        <v/>
      </c>
      <c r="H240" s="31">
        <f>Source!AV194</f>
        <v>1.0469999999999999</v>
      </c>
      <c r="I240" s="32">
        <f>Source!U194</f>
        <v>0.28269</v>
      </c>
      <c r="J240" s="31"/>
      <c r="K240" s="32"/>
      <c r="AB240" s="34">
        <f>I240</f>
        <v>0.28269</v>
      </c>
    </row>
    <row r="241" spans="1:35" ht="14.25">
      <c r="C241" s="16" t="s">
        <v>437</v>
      </c>
      <c r="H241" s="41">
        <f>I234+I235+I237+I238+I239+0-0-0</f>
        <v>299.74</v>
      </c>
      <c r="I241" s="41"/>
      <c r="J241" s="41">
        <f>K234+K235+K237+K238+K239+0-0-0</f>
        <v>4020.76</v>
      </c>
      <c r="K241" s="41"/>
    </row>
    <row r="242" spans="1:35" ht="14.25">
      <c r="C242" s="16" t="s">
        <v>438</v>
      </c>
      <c r="H242" s="38">
        <f>0+0</f>
        <v>0</v>
      </c>
      <c r="I242" s="38"/>
      <c r="J242" s="38">
        <f>0+0</f>
        <v>0</v>
      </c>
      <c r="K242" s="38"/>
    </row>
    <row r="243" spans="1:35" ht="14.25">
      <c r="H243" s="38"/>
      <c r="I243" s="38"/>
      <c r="J243" s="38"/>
      <c r="K243" s="38"/>
      <c r="O243" s="34">
        <f>I234+I235+I237+I238+I239+0</f>
        <v>299.74</v>
      </c>
      <c r="P243" s="34">
        <f>K234+K235+K237+K238+K239+0</f>
        <v>4020.76</v>
      </c>
      <c r="X243" s="12">
        <f>IF(Source!BI194&lt;=1,I234+I235+I237+I238+I239-0, 0)</f>
        <v>299.74</v>
      </c>
      <c r="Y243" s="12">
        <f>IF(Source!BI194=2,I234+I235+I237+I238+I239-0, 0)</f>
        <v>0</v>
      </c>
      <c r="Z243" s="12">
        <f>IF(Source!BI194=3,I234+I235+I237+I238+I239-0, 0)</f>
        <v>0</v>
      </c>
      <c r="AA243" s="12">
        <f>IF(Source!BI194=4,I234+I235+I237+I238+I239,0)</f>
        <v>0</v>
      </c>
    </row>
    <row r="245" spans="1:35" ht="120">
      <c r="A245" s="22">
        <v>19</v>
      </c>
      <c r="B245" s="22" t="str">
        <f>Source!F196</f>
        <v>3.4-22-2</v>
      </c>
      <c r="C245" s="22" t="s">
        <v>115</v>
      </c>
      <c r="D245" s="23" t="str">
        <f>Source!H196</f>
        <v>1 М</v>
      </c>
      <c r="E245" s="24">
        <f>Source!I196</f>
        <v>60</v>
      </c>
      <c r="F245" s="25"/>
      <c r="G245" s="26"/>
      <c r="H245" s="24"/>
      <c r="I245" s="25"/>
      <c r="J245" s="24"/>
      <c r="K245" s="25"/>
      <c r="Q245" s="12">
        <f>ROUND((Source!DN196/100)*ROUND((ROUND((Source!AF196*Source!AV196*Source!I196),2)),2), 2)</f>
        <v>1725.08</v>
      </c>
      <c r="R245" s="12">
        <f>Source!X196</f>
        <v>64299.42</v>
      </c>
      <c r="S245" s="12">
        <f>ROUND((Source!DO196/100)*ROUND((ROUND((Source!AF196*Source!AV196*Source!I196),2)),2), 2)</f>
        <v>1829.28</v>
      </c>
      <c r="T245" s="12">
        <f>Source!Y196</f>
        <v>30258.55</v>
      </c>
      <c r="U245" s="12">
        <f>ROUND((175/100)*ROUND((ROUND((Source!AE196*Source!AV196*Source!I196),2)),2), 2)</f>
        <v>4024.72</v>
      </c>
      <c r="V245" s="12">
        <f>ROUND((160/100)*ROUND(ROUND((ROUND((Source!AE196*Source!AV196*Source!I196),2)*Source!BS196),2), 2), 2)</f>
        <v>171733.65</v>
      </c>
      <c r="AI245" s="12">
        <v>0</v>
      </c>
    </row>
    <row r="246" spans="1:35" ht="15">
      <c r="A246" s="22"/>
      <c r="B246" s="22"/>
      <c r="C246" s="22" t="s">
        <v>428</v>
      </c>
      <c r="D246" s="23"/>
      <c r="E246" s="24"/>
      <c r="F246" s="25">
        <f>Source!AO196</f>
        <v>18.43</v>
      </c>
      <c r="G246" s="26" t="str">
        <f>Source!DG196</f>
        <v/>
      </c>
      <c r="H246" s="24">
        <f>Source!AV196</f>
        <v>1.0469999999999999</v>
      </c>
      <c r="I246" s="25">
        <f>ROUND((ROUND((Source!AF196*Source!AV196*Source!I196),2)),2)</f>
        <v>1157.77</v>
      </c>
      <c r="J246" s="24">
        <f>IF(Source!BA196&lt;&gt; 0, Source!BA196, 1)</f>
        <v>46.67</v>
      </c>
      <c r="K246" s="25">
        <f>Source!S196</f>
        <v>54033.13</v>
      </c>
      <c r="W246" s="12">
        <f>I246</f>
        <v>1157.77</v>
      </c>
    </row>
    <row r="247" spans="1:35" ht="15">
      <c r="A247" s="22"/>
      <c r="B247" s="22"/>
      <c r="C247" s="22" t="s">
        <v>429</v>
      </c>
      <c r="D247" s="23"/>
      <c r="E247" s="24"/>
      <c r="F247" s="25">
        <f>Source!AM196</f>
        <v>640.61</v>
      </c>
      <c r="G247" s="26" t="str">
        <f>Source!DE196</f>
        <v/>
      </c>
      <c r="H247" s="24">
        <f>Source!AV196</f>
        <v>1.0469999999999999</v>
      </c>
      <c r="I247" s="25">
        <f>(ROUND((ROUND(((Source!ET196)*Source!AV196*Source!I196),2)),2)+ROUND((ROUND(((Source!AE196-(Source!EU196))*Source!AV196*Source!I196),2)),2))</f>
        <v>40243.120000000003</v>
      </c>
      <c r="J247" s="24">
        <f>IF(Source!BB196&lt;&gt; 0, Source!BB196, 1)</f>
        <v>11.31</v>
      </c>
      <c r="K247" s="25">
        <f>Source!Q196</f>
        <v>455149.69</v>
      </c>
    </row>
    <row r="248" spans="1:35" ht="15">
      <c r="A248" s="22"/>
      <c r="B248" s="22"/>
      <c r="C248" s="22" t="s">
        <v>430</v>
      </c>
      <c r="D248" s="23"/>
      <c r="E248" s="24"/>
      <c r="F248" s="25">
        <f>Source!AN196</f>
        <v>36.61</v>
      </c>
      <c r="G248" s="26" t="str">
        <f>Source!DF196</f>
        <v/>
      </c>
      <c r="H248" s="24">
        <f>Source!AV196</f>
        <v>1.0469999999999999</v>
      </c>
      <c r="I248" s="28">
        <f>ROUND((ROUND((Source!AE196*Source!AV196*Source!I196),2)),2)</f>
        <v>2299.84</v>
      </c>
      <c r="J248" s="24">
        <f>IF(Source!BS196&lt;&gt; 0, Source!BS196, 1)</f>
        <v>46.67</v>
      </c>
      <c r="K248" s="28">
        <f>Source!R196</f>
        <v>107333.53</v>
      </c>
      <c r="W248" s="12">
        <f>I248</f>
        <v>2299.84</v>
      </c>
    </row>
    <row r="249" spans="1:35" ht="15">
      <c r="A249" s="22"/>
      <c r="B249" s="22"/>
      <c r="C249" s="22" t="s">
        <v>442</v>
      </c>
      <c r="D249" s="23"/>
      <c r="E249" s="24"/>
      <c r="F249" s="25">
        <f>Source!AL196</f>
        <v>8.2799999999999994</v>
      </c>
      <c r="G249" s="26" t="str">
        <f>Source!DD196</f>
        <v/>
      </c>
      <c r="H249" s="24">
        <f>Source!AW196</f>
        <v>1.079</v>
      </c>
      <c r="I249" s="25">
        <f>ROUND((ROUND((Source!AC196*Source!AW196*Source!I196),2)),2)</f>
        <v>536.04999999999995</v>
      </c>
      <c r="J249" s="24">
        <f>IF(Source!BC196&lt;&gt; 0, Source!BC196, 1)</f>
        <v>6.04</v>
      </c>
      <c r="K249" s="25">
        <f>Source!P196</f>
        <v>3237.74</v>
      </c>
    </row>
    <row r="250" spans="1:35" ht="30">
      <c r="A250" s="22" t="s">
        <v>190</v>
      </c>
      <c r="B250" s="22" t="str">
        <f>Source!F198</f>
        <v>1.1-1-2157</v>
      </c>
      <c r="C250" s="22" t="s">
        <v>122</v>
      </c>
      <c r="D250" s="23" t="str">
        <f>Source!H198</f>
        <v>кг</v>
      </c>
      <c r="E250" s="24">
        <f>Source!I198</f>
        <v>2436</v>
      </c>
      <c r="F250" s="25">
        <f>Source!AK198</f>
        <v>1.75</v>
      </c>
      <c r="G250" s="37" t="s">
        <v>4</v>
      </c>
      <c r="H250" s="24">
        <f>Source!AW198</f>
        <v>1.079</v>
      </c>
      <c r="I250" s="25">
        <f>ROUND((ROUND((Source!AC198*Source!AW198*Source!I198),2)),2)+(ROUND((ROUND(((Source!ET198)*Source!AV198*Source!I198),2)),2)+ROUND((ROUND(((Source!AE198-(Source!EU198))*Source!AV198*Source!I198),2)),2))+ROUND((ROUND((Source!AF198*Source!AV198*Source!I198),2)),2)</f>
        <v>4599.78</v>
      </c>
      <c r="J250" s="24">
        <f>IF(Source!BC198&lt;&gt; 0, Source!BC198, 1)</f>
        <v>8.8699999999999992</v>
      </c>
      <c r="K250" s="25">
        <f>Source!O198</f>
        <v>40800.050000000003</v>
      </c>
      <c r="Q250" s="12">
        <f>ROUND((Source!DN198/100)*ROUND((ROUND((Source!AF198*Source!AV198*Source!I198),2)),2), 2)</f>
        <v>0</v>
      </c>
      <c r="R250" s="12">
        <f>Source!X198</f>
        <v>0</v>
      </c>
      <c r="S250" s="12">
        <f>ROUND((Source!DO198/100)*ROUND((ROUND((Source!AF198*Source!AV198*Source!I198),2)),2), 2)</f>
        <v>0</v>
      </c>
      <c r="T250" s="12">
        <f>Source!Y198</f>
        <v>0</v>
      </c>
      <c r="U250" s="12">
        <f>ROUND((175/100)*ROUND((ROUND((Source!AE198*Source!AV198*Source!I198),2)),2), 2)</f>
        <v>0</v>
      </c>
      <c r="V250" s="12">
        <f>ROUND((160/100)*ROUND(ROUND((ROUND((Source!AE198*Source!AV198*Source!I198),2)*Source!BS198),2), 2), 2)</f>
        <v>0</v>
      </c>
      <c r="X250" s="12">
        <f>IF(Source!BI198&lt;=1,I250, 0)</f>
        <v>4599.78</v>
      </c>
      <c r="Y250" s="12">
        <f>IF(Source!BI198=2,I250, 0)</f>
        <v>0</v>
      </c>
      <c r="Z250" s="12">
        <f>IF(Source!BI198=3,I250, 0)</f>
        <v>0</v>
      </c>
      <c r="AA250" s="12">
        <f>IF(Source!BI198=4,I250, 0)</f>
        <v>0</v>
      </c>
      <c r="AI250" s="12">
        <v>3</v>
      </c>
    </row>
    <row r="251" spans="1:35" ht="225">
      <c r="A251" s="22" t="s">
        <v>191</v>
      </c>
      <c r="B251" s="22" t="str">
        <f>Source!F200</f>
        <v>1.12-5-1011</v>
      </c>
      <c r="C251" s="22" t="s">
        <v>402</v>
      </c>
      <c r="D251" s="23" t="str">
        <f>Source!H200</f>
        <v>м</v>
      </c>
      <c r="E251" s="24">
        <f>Source!I200</f>
        <v>180</v>
      </c>
      <c r="F251" s="25">
        <f>Source!AK200</f>
        <v>278.31</v>
      </c>
      <c r="G251" s="37" t="s">
        <v>4</v>
      </c>
      <c r="H251" s="24">
        <f>Source!AW200</f>
        <v>1.079</v>
      </c>
      <c r="I251" s="25">
        <f>ROUND((ROUND((Source!AC200*Source!AW200*Source!I200),2)),2)+(ROUND((ROUND(((Source!ET200)*Source!AV200*Source!I200),2)),2)+ROUND((ROUND(((Source!AE200-(Source!EU200))*Source!AV200*Source!I200),2)),2))+ROUND((ROUND((Source!AF200*Source!AV200*Source!I200),2)),2)</f>
        <v>54053.37</v>
      </c>
      <c r="J251" s="24">
        <f>IF(Source!BC200&lt;&gt; 0, Source!BC200, 1)</f>
        <v>6.42</v>
      </c>
      <c r="K251" s="25">
        <f>Source!O200</f>
        <v>347022.64</v>
      </c>
      <c r="Q251" s="12">
        <f>ROUND((Source!DN200/100)*ROUND((ROUND((Source!AF200*Source!AV200*Source!I200),2)),2), 2)</f>
        <v>0</v>
      </c>
      <c r="R251" s="12">
        <f>Source!X200</f>
        <v>0</v>
      </c>
      <c r="S251" s="12">
        <f>ROUND((Source!DO200/100)*ROUND((ROUND((Source!AF200*Source!AV200*Source!I200),2)),2), 2)</f>
        <v>0</v>
      </c>
      <c r="T251" s="12">
        <f>Source!Y200</f>
        <v>0</v>
      </c>
      <c r="U251" s="12">
        <f>ROUND((175/100)*ROUND((ROUND((Source!AE200*Source!AV200*Source!I200),2)),2), 2)</f>
        <v>0</v>
      </c>
      <c r="V251" s="12">
        <f>ROUND((160/100)*ROUND(ROUND((ROUND((Source!AE200*Source!AV200*Source!I200),2)*Source!BS200),2), 2), 2)</f>
        <v>0</v>
      </c>
      <c r="X251" s="12">
        <f>IF(Source!BI200&lt;=1,I251, 0)</f>
        <v>54053.37</v>
      </c>
      <c r="Y251" s="12">
        <f>IF(Source!BI200=2,I251, 0)</f>
        <v>0</v>
      </c>
      <c r="Z251" s="12">
        <f>IF(Source!BI200=3,I251, 0)</f>
        <v>0</v>
      </c>
      <c r="AA251" s="12">
        <f>IF(Source!BI200=4,I251, 0)</f>
        <v>0</v>
      </c>
      <c r="AI251" s="12">
        <v>3</v>
      </c>
    </row>
    <row r="252" spans="1:35" ht="135">
      <c r="A252" s="22" t="s">
        <v>192</v>
      </c>
      <c r="B252" s="22" t="str">
        <f>Source!F202</f>
        <v>1.1-1-3290</v>
      </c>
      <c r="C252" s="22" t="s">
        <v>401</v>
      </c>
      <c r="D252" s="23" t="str">
        <f>Source!H202</f>
        <v>л</v>
      </c>
      <c r="E252" s="24">
        <f>Source!I202</f>
        <v>128.54400000000001</v>
      </c>
      <c r="F252" s="25">
        <f>Source!AK202</f>
        <v>95.37</v>
      </c>
      <c r="G252" s="37" t="s">
        <v>4</v>
      </c>
      <c r="H252" s="24">
        <f>Source!AW202</f>
        <v>1.079</v>
      </c>
      <c r="I252" s="25">
        <f>ROUND((ROUND((Source!AC202*Source!AW202*Source!I202),2)),2)+(ROUND((ROUND(((Source!ET202)*Source!AV202*Source!I202),2)),2)+ROUND((ROUND(((Source!AE202-(Source!EU202))*Source!AV202*Source!I202),2)),2))+ROUND((ROUND((Source!AF202*Source!AV202*Source!I202),2)),2)</f>
        <v>13227.72</v>
      </c>
      <c r="J252" s="24">
        <f>IF(Source!BC202&lt;&gt; 0, Source!BC202, 1)</f>
        <v>7.71</v>
      </c>
      <c r="K252" s="25">
        <f>Source!O202</f>
        <v>101985.72</v>
      </c>
      <c r="Q252" s="12">
        <f>ROUND((Source!DN202/100)*ROUND((ROUND((Source!AF202*Source!AV202*Source!I202),2)),2), 2)</f>
        <v>0</v>
      </c>
      <c r="R252" s="12">
        <f>Source!X202</f>
        <v>0</v>
      </c>
      <c r="S252" s="12">
        <f>ROUND((Source!DO202/100)*ROUND((ROUND((Source!AF202*Source!AV202*Source!I202),2)),2), 2)</f>
        <v>0</v>
      </c>
      <c r="T252" s="12">
        <f>Source!Y202</f>
        <v>0</v>
      </c>
      <c r="U252" s="12">
        <f>ROUND((175/100)*ROUND((ROUND((Source!AE202*Source!AV202*Source!I202),2)),2), 2)</f>
        <v>0</v>
      </c>
      <c r="V252" s="12">
        <f>ROUND((160/100)*ROUND(ROUND((ROUND((Source!AE202*Source!AV202*Source!I202),2)*Source!BS202),2), 2), 2)</f>
        <v>0</v>
      </c>
      <c r="X252" s="12">
        <f>IF(Source!BI202&lt;=1,I252, 0)</f>
        <v>13227.72</v>
      </c>
      <c r="Y252" s="12">
        <f>IF(Source!BI202=2,I252, 0)</f>
        <v>0</v>
      </c>
      <c r="Z252" s="12">
        <f>IF(Source!BI202=3,I252, 0)</f>
        <v>0</v>
      </c>
      <c r="AA252" s="12">
        <f>IF(Source!BI202=4,I252, 0)</f>
        <v>0</v>
      </c>
      <c r="AI252" s="12">
        <v>3</v>
      </c>
    </row>
    <row r="253" spans="1:35" ht="15">
      <c r="A253" s="22"/>
      <c r="B253" s="22"/>
      <c r="C253" s="22" t="s">
        <v>431</v>
      </c>
      <c r="D253" s="23" t="s">
        <v>432</v>
      </c>
      <c r="E253" s="24">
        <f>Source!DN196</f>
        <v>149</v>
      </c>
      <c r="F253" s="25"/>
      <c r="G253" s="26"/>
      <c r="H253" s="24"/>
      <c r="I253" s="25">
        <f>SUM(Q245:Q252)</f>
        <v>1725.08</v>
      </c>
      <c r="J253" s="24">
        <f>Source!BZ196</f>
        <v>119</v>
      </c>
      <c r="K253" s="25">
        <f>SUM(R245:R252)</f>
        <v>64299.42</v>
      </c>
    </row>
    <row r="254" spans="1:35" ht="15">
      <c r="A254" s="22"/>
      <c r="B254" s="22"/>
      <c r="C254" s="22" t="s">
        <v>433</v>
      </c>
      <c r="D254" s="23" t="s">
        <v>432</v>
      </c>
      <c r="E254" s="24">
        <f>Source!DO196</f>
        <v>158</v>
      </c>
      <c r="F254" s="25"/>
      <c r="G254" s="26"/>
      <c r="H254" s="24"/>
      <c r="I254" s="25">
        <f>SUM(S245:S253)</f>
        <v>1829.28</v>
      </c>
      <c r="J254" s="24">
        <f>Source!CA196</f>
        <v>56</v>
      </c>
      <c r="K254" s="25">
        <f>SUM(T245:T253)</f>
        <v>30258.55</v>
      </c>
    </row>
    <row r="255" spans="1:35" ht="15">
      <c r="A255" s="22"/>
      <c r="B255" s="22"/>
      <c r="C255" s="22" t="s">
        <v>434</v>
      </c>
      <c r="D255" s="23" t="s">
        <v>432</v>
      </c>
      <c r="E255" s="24">
        <f>175</f>
        <v>175</v>
      </c>
      <c r="F255" s="25"/>
      <c r="G255" s="26"/>
      <c r="H255" s="24"/>
      <c r="I255" s="25">
        <f>SUM(U245:U254)</f>
        <v>4024.72</v>
      </c>
      <c r="J255" s="24">
        <f>160</f>
        <v>160</v>
      </c>
      <c r="K255" s="25">
        <f>SUM(V245:V254)</f>
        <v>171733.65</v>
      </c>
    </row>
    <row r="256" spans="1:35" ht="15">
      <c r="A256" s="29"/>
      <c r="B256" s="29"/>
      <c r="C256" s="29" t="s">
        <v>435</v>
      </c>
      <c r="D256" s="30" t="s">
        <v>436</v>
      </c>
      <c r="E256" s="31">
        <f>Source!AQ196</f>
        <v>1.32</v>
      </c>
      <c r="F256" s="32"/>
      <c r="G256" s="33" t="str">
        <f>Source!DI196</f>
        <v/>
      </c>
      <c r="H256" s="31">
        <f>Source!AV196</f>
        <v>1.0469999999999999</v>
      </c>
      <c r="I256" s="32">
        <f>Source!U196</f>
        <v>82.922399999999996</v>
      </c>
      <c r="J256" s="31"/>
      <c r="K256" s="32"/>
      <c r="AB256" s="34">
        <f>I256</f>
        <v>82.922399999999996</v>
      </c>
    </row>
    <row r="257" spans="1:35" ht="14.25">
      <c r="C257" s="16" t="s">
        <v>437</v>
      </c>
      <c r="H257" s="41">
        <f>I246+I247+I249+I253+I254+I255+SUM(I250:I252)-SUMIF(AI250:AI252, 5, I250:I252)-SUMIF(AI250:AI252, 6, I250:I252)</f>
        <v>121396.89</v>
      </c>
      <c r="I257" s="41"/>
      <c r="J257" s="41">
        <f>K246+K247+K249+K253+K254+K255+SUM(K250:K252)-SUMIF(AI250:AI252, 5, K250:K252)-SUMIF(AI250:AI252, 6, K250:K252)</f>
        <v>1268520.5900000001</v>
      </c>
      <c r="K257" s="41"/>
    </row>
    <row r="258" spans="1:35" ht="14.25">
      <c r="C258" s="16" t="s">
        <v>438</v>
      </c>
      <c r="H258" s="38">
        <f>SUMIF(AI250:AI252, 5, I250:I252)+SUMIF(AI250:AI252, 6, I250:I252)</f>
        <v>0</v>
      </c>
      <c r="I258" s="38"/>
      <c r="J258" s="38">
        <f>SUMIF(AI250:AI252, 5, K250:K252)+SUMIF(AI250:AI252, 6, K250:K252)</f>
        <v>0</v>
      </c>
      <c r="K258" s="38"/>
    </row>
    <row r="259" spans="1:35" ht="14.25">
      <c r="H259" s="38"/>
      <c r="I259" s="38"/>
      <c r="J259" s="38"/>
      <c r="K259" s="38"/>
      <c r="O259" s="34">
        <f>I246+I247+I249+I253+I254+I255+SUM(I250:I252)</f>
        <v>121396.89</v>
      </c>
      <c r="P259" s="34">
        <f>K246+K247+K249+K253+K254+K255+SUM(K250:K252)</f>
        <v>1268520.5900000001</v>
      </c>
      <c r="X259" s="12">
        <f>IF(Source!BI196&lt;=1,I246+I247+I249+I253+I254+I255-0, 0)</f>
        <v>49516.020000000004</v>
      </c>
      <c r="Y259" s="12">
        <f>IF(Source!BI196=2,I246+I247+I249+I253+I254+I255-0, 0)</f>
        <v>0</v>
      </c>
      <c r="Z259" s="12">
        <f>IF(Source!BI196=3,I246+I247+I249+I253+I254+I255-0, 0)</f>
        <v>0</v>
      </c>
      <c r="AA259" s="12">
        <f>IF(Source!BI196=4,I246+I247+I249+I253+I254+I255,0)</f>
        <v>0</v>
      </c>
    </row>
    <row r="261" spans="1:35" ht="30">
      <c r="A261" s="29">
        <v>20</v>
      </c>
      <c r="B261" s="29" t="str">
        <f>Source!F204</f>
        <v>1.12-5-723</v>
      </c>
      <c r="C261" s="29" t="s">
        <v>141</v>
      </c>
      <c r="D261" s="30" t="str">
        <f>Source!H204</f>
        <v>шт.</v>
      </c>
      <c r="E261" s="31">
        <f>Source!I204</f>
        <v>2</v>
      </c>
      <c r="F261" s="32">
        <f>Source!AL204</f>
        <v>3.1</v>
      </c>
      <c r="G261" s="33" t="str">
        <f>Source!DD204</f>
        <v/>
      </c>
      <c r="H261" s="31">
        <f>Source!AW204</f>
        <v>1</v>
      </c>
      <c r="I261" s="32">
        <f>ROUND((ROUND((Source!AC204*Source!AW204*Source!I204),2)),2)</f>
        <v>6.2</v>
      </c>
      <c r="J261" s="31">
        <f>IF(Source!BC204&lt;&gt; 0, Source!BC204, 1)</f>
        <v>42.79</v>
      </c>
      <c r="K261" s="32">
        <f>Source!P204</f>
        <v>265.3</v>
      </c>
      <c r="Q261" s="12">
        <f>ROUND((Source!DN204/100)*ROUND((ROUND((Source!AF204*Source!AV204*Source!I204),2)),2), 2)</f>
        <v>0</v>
      </c>
      <c r="R261" s="12">
        <f>Source!X204</f>
        <v>0</v>
      </c>
      <c r="S261" s="12">
        <f>ROUND((Source!DO204/100)*ROUND((ROUND((Source!AF204*Source!AV204*Source!I204),2)),2), 2)</f>
        <v>0</v>
      </c>
      <c r="T261" s="12">
        <f>Source!Y204</f>
        <v>0</v>
      </c>
      <c r="U261" s="12">
        <f>ROUND((175/100)*ROUND((ROUND((Source!AE204*Source!AV204*Source!I204),2)),2), 2)</f>
        <v>0</v>
      </c>
      <c r="V261" s="12">
        <f>ROUND((160/100)*ROUND(ROUND((ROUND((Source!AE204*Source!AV204*Source!I204),2)*Source!BS204),2), 2), 2)</f>
        <v>0</v>
      </c>
      <c r="AI261" s="12">
        <v>3</v>
      </c>
    </row>
    <row r="262" spans="1:35" ht="14.25">
      <c r="C262" s="16" t="s">
        <v>439</v>
      </c>
      <c r="H262" s="41">
        <f>I261+0</f>
        <v>6.2</v>
      </c>
      <c r="I262" s="41"/>
      <c r="J262" s="41">
        <f>K261+0</f>
        <v>265.3</v>
      </c>
      <c r="K262" s="41"/>
      <c r="O262" s="34">
        <f>I261+0</f>
        <v>6.2</v>
      </c>
      <c r="P262" s="34">
        <f>K261+0</f>
        <v>265.3</v>
      </c>
      <c r="X262" s="12">
        <f>IF(Source!BI204&lt;=1,I261-0, 0)</f>
        <v>6.2</v>
      </c>
      <c r="Y262" s="12">
        <f>IF(Source!BI204=2,I261-0, 0)</f>
        <v>0</v>
      </c>
      <c r="Z262" s="12">
        <f>IF(Source!BI204=3,I261-0, 0)</f>
        <v>0</v>
      </c>
      <c r="AA262" s="12">
        <f>IF(Source!BI204=4,I261,0)</f>
        <v>0</v>
      </c>
    </row>
    <row r="264" spans="1:35" ht="45">
      <c r="A264" s="22">
        <v>21</v>
      </c>
      <c r="B264" s="22" t="str">
        <f>Source!F206</f>
        <v>3.22-73-2</v>
      </c>
      <c r="C264" s="22" t="s">
        <v>146</v>
      </c>
      <c r="D264" s="23" t="str">
        <f>Source!H206</f>
        <v>1 стык</v>
      </c>
      <c r="E264" s="24">
        <f>Source!I206</f>
        <v>15</v>
      </c>
      <c r="F264" s="25"/>
      <c r="G264" s="26"/>
      <c r="H264" s="24"/>
      <c r="I264" s="25"/>
      <c r="J264" s="24"/>
      <c r="K264" s="25"/>
      <c r="Q264" s="12">
        <f>ROUND((Source!DN206/100)*ROUND((ROUND((Source!AF206*Source!AV206*Source!I206),2)),2), 2)</f>
        <v>315.68</v>
      </c>
      <c r="R264" s="12">
        <f>Source!X206</f>
        <v>12074.06</v>
      </c>
      <c r="S264" s="12">
        <f>ROUND((Source!DO206/100)*ROUND((ROUND((Source!AF206*Source!AV206*Source!I206),2)),2), 2)</f>
        <v>268.20999999999998</v>
      </c>
      <c r="T264" s="12">
        <f>Source!Y206</f>
        <v>5981.64</v>
      </c>
      <c r="U264" s="12">
        <f>ROUND((175/100)*ROUND((ROUND((Source!AE206*Source!AV206*Source!I206),2)),2), 2)</f>
        <v>0</v>
      </c>
      <c r="V264" s="12">
        <f>ROUND((160/100)*ROUND(ROUND((ROUND((Source!AE206*Source!AV206*Source!I206),2)*Source!BS206),2), 2), 2)</f>
        <v>0</v>
      </c>
      <c r="AI264" s="12">
        <v>0</v>
      </c>
    </row>
    <row r="265" spans="1:35">
      <c r="C265" s="27" t="str">
        <f>"Объем: "&amp;Source!I206&amp;"="&amp;Source!I200&amp;"/"&amp;"12"</f>
        <v>Объем: 15=180/12</v>
      </c>
    </row>
    <row r="266" spans="1:35" ht="15">
      <c r="A266" s="22"/>
      <c r="B266" s="22"/>
      <c r="C266" s="22" t="s">
        <v>428</v>
      </c>
      <c r="D266" s="23"/>
      <c r="E266" s="24"/>
      <c r="F266" s="25">
        <f>Source!AO206</f>
        <v>14.83</v>
      </c>
      <c r="G266" s="26" t="str">
        <f>Source!DG206</f>
        <v/>
      </c>
      <c r="H266" s="24">
        <f>Source!AV206</f>
        <v>1.0669999999999999</v>
      </c>
      <c r="I266" s="25">
        <f>ROUND((ROUND((Source!AF206*Source!AV206*Source!I206),2)),2)</f>
        <v>237.35</v>
      </c>
      <c r="J266" s="24">
        <f>IF(Source!BA206&lt;&gt; 0, Source!BA206, 1)</f>
        <v>46.67</v>
      </c>
      <c r="K266" s="25">
        <f>Source!S206</f>
        <v>11077.12</v>
      </c>
      <c r="W266" s="12">
        <f>I266</f>
        <v>237.35</v>
      </c>
    </row>
    <row r="267" spans="1:35" ht="15">
      <c r="A267" s="22"/>
      <c r="B267" s="22"/>
      <c r="C267" s="22" t="s">
        <v>429</v>
      </c>
      <c r="D267" s="23"/>
      <c r="E267" s="24"/>
      <c r="F267" s="25">
        <f>Source!AM206</f>
        <v>2.25</v>
      </c>
      <c r="G267" s="26" t="str">
        <f>Source!DE206</f>
        <v/>
      </c>
      <c r="H267" s="24">
        <f>Source!AV206</f>
        <v>1.0669999999999999</v>
      </c>
      <c r="I267" s="25">
        <f>(ROUND((ROUND(((Source!ET206)*Source!AV206*Source!I206),2)),2)+ROUND((ROUND(((Source!AE206-(Source!EU206))*Source!AV206*Source!I206),2)),2))</f>
        <v>36.01</v>
      </c>
      <c r="J267" s="24">
        <f>IF(Source!BB206&lt;&gt; 0, Source!BB206, 1)</f>
        <v>9.4</v>
      </c>
      <c r="K267" s="25">
        <f>Source!Q206</f>
        <v>338.49</v>
      </c>
    </row>
    <row r="268" spans="1:35" ht="15">
      <c r="A268" s="22"/>
      <c r="B268" s="22"/>
      <c r="C268" s="22" t="s">
        <v>442</v>
      </c>
      <c r="D268" s="23"/>
      <c r="E268" s="24"/>
      <c r="F268" s="25">
        <f>Source!AL206</f>
        <v>0.91</v>
      </c>
      <c r="G268" s="26" t="str">
        <f>Source!DD206</f>
        <v/>
      </c>
      <c r="H268" s="24">
        <f>Source!AW206</f>
        <v>1.0029999999999999</v>
      </c>
      <c r="I268" s="25">
        <f>ROUND((ROUND((Source!AC206*Source!AW206*Source!I206),2)),2)</f>
        <v>13.69</v>
      </c>
      <c r="J268" s="24">
        <f>IF(Source!BC206&lt;&gt; 0, Source!BC206, 1)</f>
        <v>104.8</v>
      </c>
      <c r="K268" s="25">
        <f>Source!P206</f>
        <v>1434.71</v>
      </c>
    </row>
    <row r="269" spans="1:35" ht="15">
      <c r="A269" s="22"/>
      <c r="B269" s="22"/>
      <c r="C269" s="22" t="s">
        <v>431</v>
      </c>
      <c r="D269" s="23" t="s">
        <v>432</v>
      </c>
      <c r="E269" s="24">
        <f>Source!DN206</f>
        <v>133</v>
      </c>
      <c r="F269" s="25"/>
      <c r="G269" s="26"/>
      <c r="H269" s="24"/>
      <c r="I269" s="25">
        <f>SUM(Q264:Q268)</f>
        <v>315.68</v>
      </c>
      <c r="J269" s="24">
        <f>Source!BZ206</f>
        <v>109</v>
      </c>
      <c r="K269" s="25">
        <f>SUM(R264:R268)</f>
        <v>12074.06</v>
      </c>
    </row>
    <row r="270" spans="1:35" ht="15">
      <c r="A270" s="22"/>
      <c r="B270" s="22"/>
      <c r="C270" s="22" t="s">
        <v>433</v>
      </c>
      <c r="D270" s="23" t="s">
        <v>432</v>
      </c>
      <c r="E270" s="24">
        <f>Source!DO206</f>
        <v>113</v>
      </c>
      <c r="F270" s="25"/>
      <c r="G270" s="26"/>
      <c r="H270" s="24"/>
      <c r="I270" s="25">
        <f>SUM(S264:S269)</f>
        <v>268.20999999999998</v>
      </c>
      <c r="J270" s="24">
        <f>Source!CA206</f>
        <v>54</v>
      </c>
      <c r="K270" s="25">
        <f>SUM(T264:T269)</f>
        <v>5981.64</v>
      </c>
    </row>
    <row r="271" spans="1:35" ht="15">
      <c r="A271" s="29"/>
      <c r="B271" s="29"/>
      <c r="C271" s="29" t="s">
        <v>435</v>
      </c>
      <c r="D271" s="30" t="s">
        <v>436</v>
      </c>
      <c r="E271" s="31">
        <f>Source!AQ206</f>
        <v>1.1499999999999999</v>
      </c>
      <c r="F271" s="32"/>
      <c r="G271" s="33" t="str">
        <f>Source!DI206</f>
        <v/>
      </c>
      <c r="H271" s="31">
        <f>Source!AV206</f>
        <v>1.0669999999999999</v>
      </c>
      <c r="I271" s="32">
        <f>Source!U206</f>
        <v>18.405749999999998</v>
      </c>
      <c r="J271" s="31"/>
      <c r="K271" s="32"/>
      <c r="AB271" s="34">
        <f>I271</f>
        <v>18.405749999999998</v>
      </c>
    </row>
    <row r="272" spans="1:35" ht="14.25">
      <c r="C272" s="16" t="s">
        <v>437</v>
      </c>
      <c r="H272" s="41">
        <f>I266+I267+I268+I269+I270+0-0-0</f>
        <v>870.94</v>
      </c>
      <c r="I272" s="41"/>
      <c r="J272" s="41">
        <f>K266+K267+K268+K269+K270+0-0-0</f>
        <v>30906.019999999997</v>
      </c>
      <c r="K272" s="41"/>
    </row>
    <row r="273" spans="1:35" ht="14.25">
      <c r="C273" s="16" t="s">
        <v>438</v>
      </c>
      <c r="H273" s="38">
        <f>0+0</f>
        <v>0</v>
      </c>
      <c r="I273" s="38"/>
      <c r="J273" s="38">
        <f>0+0</f>
        <v>0</v>
      </c>
      <c r="K273" s="38"/>
    </row>
    <row r="274" spans="1:35" ht="14.25">
      <c r="H274" s="38"/>
      <c r="I274" s="38"/>
      <c r="J274" s="38"/>
      <c r="K274" s="38"/>
      <c r="O274" s="34">
        <f>I266+I267+I268+I269+I270+0</f>
        <v>870.94</v>
      </c>
      <c r="P274" s="34">
        <f>K266+K267+K268+K269+K270+0</f>
        <v>30906.019999999997</v>
      </c>
      <c r="X274" s="12">
        <f>IF(Source!BI206&lt;=1,I266+I267+I268+I269+I270-0, 0)</f>
        <v>870.94</v>
      </c>
      <c r="Y274" s="12">
        <f>IF(Source!BI206=2,I266+I267+I268+I269+I270-0, 0)</f>
        <v>0</v>
      </c>
      <c r="Z274" s="12">
        <f>IF(Source!BI206=3,I266+I267+I268+I269+I270-0, 0)</f>
        <v>0</v>
      </c>
      <c r="AA274" s="12">
        <f>IF(Source!BI206=4,I266+I267+I268+I269+I270,0)</f>
        <v>0</v>
      </c>
    </row>
    <row r="276" spans="1:35" ht="45">
      <c r="A276" s="22">
        <v>22</v>
      </c>
      <c r="B276" s="22" t="str">
        <f>Source!F208</f>
        <v>6.68-13-1</v>
      </c>
      <c r="C276" s="22" t="s">
        <v>153</v>
      </c>
      <c r="D276" s="23" t="str">
        <f>Source!H208</f>
        <v>1 Т</v>
      </c>
      <c r="E276" s="24">
        <f>Source!I208</f>
        <v>0.86399999999999999</v>
      </c>
      <c r="F276" s="25"/>
      <c r="G276" s="26"/>
      <c r="H276" s="24"/>
      <c r="I276" s="25"/>
      <c r="J276" s="24"/>
      <c r="K276" s="25"/>
      <c r="Q276" s="12">
        <f>ROUND((Source!DN208/100)*ROUND((ROUND((Source!AF208*Source!AV208*Source!I208),2)),2), 2)</f>
        <v>0</v>
      </c>
      <c r="R276" s="12">
        <f>Source!X208</f>
        <v>0</v>
      </c>
      <c r="S276" s="12">
        <f>ROUND((Source!DO208/100)*ROUND((ROUND((Source!AF208*Source!AV208*Source!I208),2)),2), 2)</f>
        <v>0</v>
      </c>
      <c r="T276" s="12">
        <f>Source!Y208</f>
        <v>0</v>
      </c>
      <c r="U276" s="12">
        <f>ROUND((175/100)*ROUND((ROUND((Source!AE208*Source!AV208*Source!I208),2)),2), 2)</f>
        <v>2.35</v>
      </c>
      <c r="V276" s="12">
        <f>ROUND((160/100)*ROUND(ROUND((ROUND((Source!AE208*Source!AV208*Source!I208),2)*Source!BS208),2), 2), 2)</f>
        <v>100.06</v>
      </c>
      <c r="AI276" s="12">
        <v>0</v>
      </c>
    </row>
    <row r="277" spans="1:35">
      <c r="C277" s="27" t="str">
        <f>"Объем: "&amp;Source!I208&amp;"="&amp;Source!I200&amp;"*"&amp;"0,0048"</f>
        <v>Объем: 0,864=180*0,0048</v>
      </c>
    </row>
    <row r="278" spans="1:35" ht="15">
      <c r="A278" s="22"/>
      <c r="B278" s="22"/>
      <c r="C278" s="22" t="s">
        <v>429</v>
      </c>
      <c r="D278" s="23"/>
      <c r="E278" s="24"/>
      <c r="F278" s="25">
        <f>Source!AM208</f>
        <v>8.86</v>
      </c>
      <c r="G278" s="26" t="str">
        <f>Source!DE208</f>
        <v/>
      </c>
      <c r="H278" s="24">
        <f>Source!AV208</f>
        <v>1.0469999999999999</v>
      </c>
      <c r="I278" s="25">
        <f>(ROUND((ROUND(((Source!ET208)*Source!AV208*Source!I208),2)),2)+ROUND((ROUND(((Source!AE208-(Source!EU208))*Source!AV208*Source!I208),2)),2))</f>
        <v>8.01</v>
      </c>
      <c r="J278" s="24">
        <f>IF(Source!BB208&lt;&gt; 0, Source!BB208, 1)</f>
        <v>16.14</v>
      </c>
      <c r="K278" s="25">
        <f>Source!Q208</f>
        <v>129.28</v>
      </c>
    </row>
    <row r="279" spans="1:35" ht="15">
      <c r="A279" s="22"/>
      <c r="B279" s="22"/>
      <c r="C279" s="22" t="s">
        <v>430</v>
      </c>
      <c r="D279" s="23"/>
      <c r="E279" s="24"/>
      <c r="F279" s="25">
        <f>Source!AN208</f>
        <v>1.48</v>
      </c>
      <c r="G279" s="26" t="str">
        <f>Source!DF208</f>
        <v/>
      </c>
      <c r="H279" s="24">
        <f>Source!AV208</f>
        <v>1.0469999999999999</v>
      </c>
      <c r="I279" s="28">
        <f>ROUND((ROUND((Source!AE208*Source!AV208*Source!I208),2)),2)</f>
        <v>1.34</v>
      </c>
      <c r="J279" s="24">
        <f>IF(Source!BS208&lt;&gt; 0, Source!BS208, 1)</f>
        <v>46.67</v>
      </c>
      <c r="K279" s="28">
        <f>Source!R208</f>
        <v>62.54</v>
      </c>
      <c r="W279" s="12">
        <f>I279</f>
        <v>1.34</v>
      </c>
    </row>
    <row r="280" spans="1:35" ht="15">
      <c r="A280" s="29"/>
      <c r="B280" s="29"/>
      <c r="C280" s="29" t="s">
        <v>434</v>
      </c>
      <c r="D280" s="30" t="s">
        <v>432</v>
      </c>
      <c r="E280" s="31">
        <f>175</f>
        <v>175</v>
      </c>
      <c r="F280" s="32"/>
      <c r="G280" s="33"/>
      <c r="H280" s="31"/>
      <c r="I280" s="32">
        <f>SUM(U276:U279)</f>
        <v>2.35</v>
      </c>
      <c r="J280" s="31">
        <f>160</f>
        <v>160</v>
      </c>
      <c r="K280" s="32">
        <f>SUM(V276:V279)</f>
        <v>100.06</v>
      </c>
    </row>
    <row r="281" spans="1:35" ht="14.25">
      <c r="C281" s="16" t="s">
        <v>437</v>
      </c>
      <c r="H281" s="41">
        <f>I278+I280+0-0-0</f>
        <v>10.36</v>
      </c>
      <c r="I281" s="41"/>
      <c r="J281" s="41">
        <f>K278+K280+0-0-0</f>
        <v>229.34</v>
      </c>
      <c r="K281" s="41"/>
    </row>
    <row r="282" spans="1:35" ht="14.25">
      <c r="C282" s="16" t="s">
        <v>438</v>
      </c>
      <c r="H282" s="38">
        <f>0+0</f>
        <v>0</v>
      </c>
      <c r="I282" s="38"/>
      <c r="J282" s="38">
        <f>0+0</f>
        <v>0</v>
      </c>
      <c r="K282" s="38"/>
    </row>
    <row r="283" spans="1:35" ht="14.25">
      <c r="H283" s="38"/>
      <c r="I283" s="38"/>
      <c r="J283" s="38"/>
      <c r="K283" s="38"/>
      <c r="O283" s="34">
        <f>I278+I280+0</f>
        <v>10.36</v>
      </c>
      <c r="P283" s="34">
        <f>K278+K280+0</f>
        <v>229.34</v>
      </c>
      <c r="X283" s="12">
        <f>IF(Source!BI208&lt;=1,I278+I280-0, 0)</f>
        <v>10.36</v>
      </c>
      <c r="Y283" s="12">
        <f>IF(Source!BI208=2,I278+I280-0, 0)</f>
        <v>0</v>
      </c>
      <c r="Z283" s="12">
        <f>IF(Source!BI208=3,I278+I280-0, 0)</f>
        <v>0</v>
      </c>
      <c r="AA283" s="12">
        <f>IF(Source!BI208=4,I278+I280,0)</f>
        <v>0</v>
      </c>
    </row>
    <row r="285" spans="1:35" ht="45">
      <c r="A285" s="22">
        <v>23</v>
      </c>
      <c r="B285" s="22" t="str">
        <f>Source!F210</f>
        <v>3.4-21-3</v>
      </c>
      <c r="C285" s="22" t="s">
        <v>160</v>
      </c>
      <c r="D285" s="23" t="str">
        <f>Source!H210</f>
        <v>1  ШТ.</v>
      </c>
      <c r="E285" s="24">
        <f>Source!I210</f>
        <v>1</v>
      </c>
      <c r="F285" s="25"/>
      <c r="G285" s="26"/>
      <c r="H285" s="24"/>
      <c r="I285" s="25"/>
      <c r="J285" s="24"/>
      <c r="K285" s="25"/>
      <c r="Q285" s="12">
        <f>ROUND((Source!DN210/100)*ROUND((ROUND((Source!AF210*Source!AV210*Source!I210),2)),2), 2)</f>
        <v>5.1100000000000003</v>
      </c>
      <c r="R285" s="12">
        <f>Source!X210</f>
        <v>190.5</v>
      </c>
      <c r="S285" s="12">
        <f>ROUND((Source!DO210/100)*ROUND((ROUND((Source!AF210*Source!AV210*Source!I210),2)),2), 2)</f>
        <v>5.42</v>
      </c>
      <c r="T285" s="12">
        <f>Source!Y210</f>
        <v>89.64</v>
      </c>
      <c r="U285" s="12">
        <f>ROUND((175/100)*ROUND((ROUND((Source!AE210*Source!AV210*Source!I210),2)),2), 2)</f>
        <v>16.920000000000002</v>
      </c>
      <c r="V285" s="12">
        <f>ROUND((160/100)*ROUND(ROUND((ROUND((Source!AE210*Source!AV210*Source!I210),2)*Source!BS210),2), 2), 2)</f>
        <v>722.08</v>
      </c>
      <c r="AI285" s="12">
        <v>0</v>
      </c>
    </row>
    <row r="286" spans="1:35" ht="15">
      <c r="A286" s="22"/>
      <c r="B286" s="22"/>
      <c r="C286" s="22" t="s">
        <v>428</v>
      </c>
      <c r="D286" s="23"/>
      <c r="E286" s="24"/>
      <c r="F286" s="25">
        <f>Source!AO210</f>
        <v>3.28</v>
      </c>
      <c r="G286" s="26" t="str">
        <f>Source!DG210</f>
        <v/>
      </c>
      <c r="H286" s="24">
        <f>Source!AV210</f>
        <v>1.0469999999999999</v>
      </c>
      <c r="I286" s="25">
        <f>ROUND((ROUND((Source!AF210*Source!AV210*Source!I210),2)),2)</f>
        <v>3.43</v>
      </c>
      <c r="J286" s="24">
        <f>IF(Source!BA210&lt;&gt; 0, Source!BA210, 1)</f>
        <v>46.67</v>
      </c>
      <c r="K286" s="25">
        <f>Source!S210</f>
        <v>160.08000000000001</v>
      </c>
      <c r="W286" s="12">
        <f>I286</f>
        <v>3.43</v>
      </c>
    </row>
    <row r="287" spans="1:35" ht="15">
      <c r="A287" s="22"/>
      <c r="B287" s="22"/>
      <c r="C287" s="22" t="s">
        <v>429</v>
      </c>
      <c r="D287" s="23"/>
      <c r="E287" s="24"/>
      <c r="F287" s="25">
        <f>Source!AM210</f>
        <v>236.78</v>
      </c>
      <c r="G287" s="26" t="str">
        <f>Source!DE210</f>
        <v/>
      </c>
      <c r="H287" s="24">
        <f>Source!AV210</f>
        <v>1.0469999999999999</v>
      </c>
      <c r="I287" s="25">
        <f>(ROUND((ROUND(((Source!ET210)*Source!AV210*Source!I210),2)),2)+ROUND((ROUND(((Source!AE210-(Source!EU210))*Source!AV210*Source!I210),2)),2))</f>
        <v>247.91</v>
      </c>
      <c r="J287" s="24">
        <f>IF(Source!BB210&lt;&gt; 0, Source!BB210, 1)</f>
        <v>10.43</v>
      </c>
      <c r="K287" s="25">
        <f>Source!Q210</f>
        <v>2585.6999999999998</v>
      </c>
    </row>
    <row r="288" spans="1:35" ht="15">
      <c r="A288" s="22"/>
      <c r="B288" s="22"/>
      <c r="C288" s="22" t="s">
        <v>430</v>
      </c>
      <c r="D288" s="23"/>
      <c r="E288" s="24"/>
      <c r="F288" s="25">
        <f>Source!AN210</f>
        <v>9.24</v>
      </c>
      <c r="G288" s="26" t="str">
        <f>Source!DF210</f>
        <v/>
      </c>
      <c r="H288" s="24">
        <f>Source!AV210</f>
        <v>1.0469999999999999</v>
      </c>
      <c r="I288" s="28">
        <f>ROUND((ROUND((Source!AE210*Source!AV210*Source!I210),2)),2)</f>
        <v>9.67</v>
      </c>
      <c r="J288" s="24">
        <f>IF(Source!BS210&lt;&gt; 0, Source!BS210, 1)</f>
        <v>46.67</v>
      </c>
      <c r="K288" s="28">
        <f>Source!R210</f>
        <v>451.3</v>
      </c>
      <c r="W288" s="12">
        <f>I288</f>
        <v>9.67</v>
      </c>
    </row>
    <row r="289" spans="1:35" ht="15">
      <c r="A289" s="22"/>
      <c r="B289" s="22"/>
      <c r="C289" s="22" t="s">
        <v>431</v>
      </c>
      <c r="D289" s="23" t="s">
        <v>432</v>
      </c>
      <c r="E289" s="24">
        <f>Source!DN210</f>
        <v>149</v>
      </c>
      <c r="F289" s="25"/>
      <c r="G289" s="26"/>
      <c r="H289" s="24"/>
      <c r="I289" s="25">
        <f>SUM(Q285:Q288)</f>
        <v>5.1100000000000003</v>
      </c>
      <c r="J289" s="24">
        <f>Source!BZ210</f>
        <v>119</v>
      </c>
      <c r="K289" s="25">
        <f>SUM(R285:R288)</f>
        <v>190.5</v>
      </c>
    </row>
    <row r="290" spans="1:35" ht="15">
      <c r="A290" s="22"/>
      <c r="B290" s="22"/>
      <c r="C290" s="22" t="s">
        <v>433</v>
      </c>
      <c r="D290" s="23" t="s">
        <v>432</v>
      </c>
      <c r="E290" s="24">
        <f>Source!DO210</f>
        <v>158</v>
      </c>
      <c r="F290" s="25"/>
      <c r="G290" s="26"/>
      <c r="H290" s="24"/>
      <c r="I290" s="25">
        <f>SUM(S285:S289)</f>
        <v>5.42</v>
      </c>
      <c r="J290" s="24">
        <f>Source!CA210</f>
        <v>56</v>
      </c>
      <c r="K290" s="25">
        <f>SUM(T285:T289)</f>
        <v>89.64</v>
      </c>
    </row>
    <row r="291" spans="1:35" ht="15">
      <c r="A291" s="22"/>
      <c r="B291" s="22"/>
      <c r="C291" s="22" t="s">
        <v>434</v>
      </c>
      <c r="D291" s="23" t="s">
        <v>432</v>
      </c>
      <c r="E291" s="24">
        <f>175</f>
        <v>175</v>
      </c>
      <c r="F291" s="25"/>
      <c r="G291" s="26"/>
      <c r="H291" s="24"/>
      <c r="I291" s="25">
        <f>SUM(U285:U290)</f>
        <v>16.920000000000002</v>
      </c>
      <c r="J291" s="24">
        <f>160</f>
        <v>160</v>
      </c>
      <c r="K291" s="25">
        <f>SUM(V285:V290)</f>
        <v>722.08</v>
      </c>
    </row>
    <row r="292" spans="1:35" ht="15">
      <c r="A292" s="29"/>
      <c r="B292" s="29"/>
      <c r="C292" s="29" t="s">
        <v>435</v>
      </c>
      <c r="D292" s="30" t="s">
        <v>436</v>
      </c>
      <c r="E292" s="31">
        <f>Source!AQ210</f>
        <v>0.26</v>
      </c>
      <c r="F292" s="32"/>
      <c r="G292" s="33" t="str">
        <f>Source!DI210</f>
        <v/>
      </c>
      <c r="H292" s="31">
        <f>Source!AV210</f>
        <v>1.0469999999999999</v>
      </c>
      <c r="I292" s="32">
        <f>Source!U210</f>
        <v>0.27222000000000002</v>
      </c>
      <c r="J292" s="31"/>
      <c r="K292" s="32"/>
      <c r="AB292" s="34">
        <f>I292</f>
        <v>0.27222000000000002</v>
      </c>
    </row>
    <row r="293" spans="1:35" ht="14.25">
      <c r="C293" s="16" t="s">
        <v>437</v>
      </c>
      <c r="H293" s="41">
        <f>I286+I287+I289+I290+I291+0-0-0</f>
        <v>278.79000000000002</v>
      </c>
      <c r="I293" s="41"/>
      <c r="J293" s="41">
        <f>K286+K287+K289+K290+K291+0-0-0</f>
        <v>3747.9999999999995</v>
      </c>
      <c r="K293" s="41"/>
    </row>
    <row r="294" spans="1:35" ht="14.25">
      <c r="C294" s="16" t="s">
        <v>438</v>
      </c>
      <c r="H294" s="38">
        <f>0+0</f>
        <v>0</v>
      </c>
      <c r="I294" s="38"/>
      <c r="J294" s="38">
        <f>0+0</f>
        <v>0</v>
      </c>
      <c r="K294" s="38"/>
    </row>
    <row r="295" spans="1:35" ht="14.25">
      <c r="H295" s="38"/>
      <c r="I295" s="38"/>
      <c r="J295" s="38"/>
      <c r="K295" s="38"/>
      <c r="O295" s="34">
        <f>I286+I287+I289+I290+I291+0</f>
        <v>278.79000000000002</v>
      </c>
      <c r="P295" s="34">
        <f>K286+K287+K289+K290+K291+0</f>
        <v>3747.9999999999995</v>
      </c>
      <c r="X295" s="12">
        <f>IF(Source!BI210&lt;=1,I286+I287+I289+I290+I291-0, 0)</f>
        <v>278.79000000000002</v>
      </c>
      <c r="Y295" s="12">
        <f>IF(Source!BI210=2,I286+I287+I289+I290+I291-0, 0)</f>
        <v>0</v>
      </c>
      <c r="Z295" s="12">
        <f>IF(Source!BI210=3,I286+I287+I289+I290+I291-0, 0)</f>
        <v>0</v>
      </c>
      <c r="AA295" s="12">
        <f>IF(Source!BI210=4,I286+I287+I289+I290+I291,0)</f>
        <v>0</v>
      </c>
    </row>
    <row r="298" spans="1:35" ht="14.25">
      <c r="A298" s="40" t="str">
        <f>CONCATENATE("Итого по подразделу: ",IF(Source!G212&lt;&gt;"Новый подраздел", Source!G212, ""))</f>
        <v>Итого по подразделу: Закрытый переход № 3 (L=60 м )</v>
      </c>
      <c r="B298" s="40"/>
      <c r="C298" s="40"/>
      <c r="D298" s="40"/>
      <c r="E298" s="40"/>
      <c r="F298" s="40"/>
      <c r="G298" s="40"/>
      <c r="H298" s="38">
        <f>SUM(O232:O297)</f>
        <v>122862.92</v>
      </c>
      <c r="I298" s="39"/>
      <c r="J298" s="38">
        <f>SUM(P232:P297)</f>
        <v>1307690.0100000002</v>
      </c>
      <c r="K298" s="39"/>
    </row>
    <row r="299" spans="1:35" hidden="1">
      <c r="A299" s="12" t="s">
        <v>440</v>
      </c>
      <c r="H299" s="12">
        <f>SUM(AC232:AC298)</f>
        <v>0</v>
      </c>
      <c r="J299" s="12">
        <f>SUM(AD232:AD298)</f>
        <v>0</v>
      </c>
    </row>
    <row r="300" spans="1:35" hidden="1">
      <c r="A300" s="12" t="s">
        <v>441</v>
      </c>
      <c r="H300" s="12">
        <f>SUM(AE232:AE299)</f>
        <v>0</v>
      </c>
      <c r="J300" s="12">
        <f>SUM(AF232:AF299)</f>
        <v>0</v>
      </c>
    </row>
    <row r="302" spans="1:35" ht="16.5">
      <c r="A302" s="42" t="str">
        <f>CONCATENATE("Подраздел: ",IF(Source!G242&lt;&gt;"Новый подраздел", Source!G242, ""))</f>
        <v>Подраздел: Закрытый переход № 4 (L=80м )</v>
      </c>
      <c r="B302" s="42"/>
      <c r="C302" s="42"/>
      <c r="D302" s="42"/>
      <c r="E302" s="42"/>
      <c r="F302" s="42"/>
      <c r="G302" s="42"/>
      <c r="H302" s="42"/>
      <c r="I302" s="42"/>
      <c r="J302" s="42"/>
      <c r="K302" s="42"/>
    </row>
    <row r="303" spans="1:35" ht="45">
      <c r="A303" s="22">
        <v>24</v>
      </c>
      <c r="B303" s="22" t="str">
        <f>Source!F247</f>
        <v>3.4-21-1</v>
      </c>
      <c r="C303" s="22" t="s">
        <v>108</v>
      </c>
      <c r="D303" s="23" t="str">
        <f>Source!H247</f>
        <v>1  ШТ.</v>
      </c>
      <c r="E303" s="24">
        <f>Source!I247</f>
        <v>1</v>
      </c>
      <c r="F303" s="25"/>
      <c r="G303" s="26"/>
      <c r="H303" s="24"/>
      <c r="I303" s="25"/>
      <c r="J303" s="24"/>
      <c r="K303" s="25"/>
      <c r="Q303" s="12">
        <f>ROUND((Source!DN247/100)*ROUND((ROUND((Source!AF247*Source!AV247*Source!I247),2)),2), 2)</f>
        <v>5.32</v>
      </c>
      <c r="R303" s="12">
        <f>Source!X247</f>
        <v>198.27</v>
      </c>
      <c r="S303" s="12">
        <f>ROUND((Source!DO247/100)*ROUND((ROUND((Source!AF247*Source!AV247*Source!I247),2)),2), 2)</f>
        <v>5.64</v>
      </c>
      <c r="T303" s="12">
        <f>Source!Y247</f>
        <v>93.3</v>
      </c>
      <c r="U303" s="12">
        <f>ROUND((175/100)*ROUND((ROUND((Source!AE247*Source!AV247*Source!I247),2)),2), 2)</f>
        <v>18.239999999999998</v>
      </c>
      <c r="V303" s="12">
        <f>ROUND((160/100)*ROUND(ROUND((ROUND((Source!AE247*Source!AV247*Source!I247),2)*Source!BS247),2), 2), 2)</f>
        <v>778.08</v>
      </c>
      <c r="AI303" s="12">
        <v>0</v>
      </c>
    </row>
    <row r="304" spans="1:35" ht="15">
      <c r="A304" s="22"/>
      <c r="B304" s="22"/>
      <c r="C304" s="22" t="s">
        <v>428</v>
      </c>
      <c r="D304" s="23"/>
      <c r="E304" s="24"/>
      <c r="F304" s="25">
        <f>Source!AO247</f>
        <v>3.41</v>
      </c>
      <c r="G304" s="26" t="str">
        <f>Source!DG247</f>
        <v/>
      </c>
      <c r="H304" s="24">
        <f>Source!AV247</f>
        <v>1.0469999999999999</v>
      </c>
      <c r="I304" s="25">
        <f>ROUND((ROUND((Source!AF247*Source!AV247*Source!I247),2)),2)</f>
        <v>3.57</v>
      </c>
      <c r="J304" s="24">
        <f>IF(Source!BA247&lt;&gt; 0, Source!BA247, 1)</f>
        <v>46.67</v>
      </c>
      <c r="K304" s="25">
        <f>Source!S247</f>
        <v>166.61</v>
      </c>
      <c r="W304" s="12">
        <f>I304</f>
        <v>3.57</v>
      </c>
    </row>
    <row r="305" spans="1:35" ht="15">
      <c r="A305" s="22"/>
      <c r="B305" s="22"/>
      <c r="C305" s="22" t="s">
        <v>429</v>
      </c>
      <c r="D305" s="23"/>
      <c r="E305" s="24"/>
      <c r="F305" s="25">
        <f>Source!AM247</f>
        <v>254.99</v>
      </c>
      <c r="G305" s="26" t="str">
        <f>Source!DE247</f>
        <v/>
      </c>
      <c r="H305" s="24">
        <f>Source!AV247</f>
        <v>1.0469999999999999</v>
      </c>
      <c r="I305" s="25">
        <f>(ROUND((ROUND(((Source!ET247)*Source!AV247*Source!I247),2)),2)+ROUND((ROUND(((Source!AE247-(Source!EU247))*Source!AV247*Source!I247),2)),2))</f>
        <v>266.97000000000003</v>
      </c>
      <c r="J305" s="24">
        <f>IF(Source!BB247&lt;&gt; 0, Source!BB247, 1)</f>
        <v>10.43</v>
      </c>
      <c r="K305" s="25">
        <f>Source!Q247</f>
        <v>2784.5</v>
      </c>
    </row>
    <row r="306" spans="1:35" ht="15">
      <c r="A306" s="22"/>
      <c r="B306" s="22"/>
      <c r="C306" s="22" t="s">
        <v>430</v>
      </c>
      <c r="D306" s="23"/>
      <c r="E306" s="24"/>
      <c r="F306" s="25">
        <f>Source!AN247</f>
        <v>9.9499999999999993</v>
      </c>
      <c r="G306" s="26" t="str">
        <f>Source!DF247</f>
        <v/>
      </c>
      <c r="H306" s="24">
        <f>Source!AV247</f>
        <v>1.0469999999999999</v>
      </c>
      <c r="I306" s="28">
        <f>ROUND((ROUND((Source!AE247*Source!AV247*Source!I247),2)),2)</f>
        <v>10.42</v>
      </c>
      <c r="J306" s="24">
        <f>IF(Source!BS247&lt;&gt; 0, Source!BS247, 1)</f>
        <v>46.67</v>
      </c>
      <c r="K306" s="28">
        <f>Source!R247</f>
        <v>486.3</v>
      </c>
      <c r="W306" s="12">
        <f>I306</f>
        <v>10.42</v>
      </c>
    </row>
    <row r="307" spans="1:35" ht="15">
      <c r="A307" s="22"/>
      <c r="B307" s="22"/>
      <c r="C307" s="22" t="s">
        <v>431</v>
      </c>
      <c r="D307" s="23" t="s">
        <v>432</v>
      </c>
      <c r="E307" s="24">
        <f>Source!DN247</f>
        <v>149</v>
      </c>
      <c r="F307" s="25"/>
      <c r="G307" s="26"/>
      <c r="H307" s="24"/>
      <c r="I307" s="25">
        <f>SUM(Q303:Q306)</f>
        <v>5.32</v>
      </c>
      <c r="J307" s="24">
        <f>Source!BZ247</f>
        <v>119</v>
      </c>
      <c r="K307" s="25">
        <f>SUM(R303:R306)</f>
        <v>198.27</v>
      </c>
    </row>
    <row r="308" spans="1:35" ht="15">
      <c r="A308" s="22"/>
      <c r="B308" s="22"/>
      <c r="C308" s="22" t="s">
        <v>433</v>
      </c>
      <c r="D308" s="23" t="s">
        <v>432</v>
      </c>
      <c r="E308" s="24">
        <f>Source!DO247</f>
        <v>158</v>
      </c>
      <c r="F308" s="25"/>
      <c r="G308" s="26"/>
      <c r="H308" s="24"/>
      <c r="I308" s="25">
        <f>SUM(S303:S307)</f>
        <v>5.64</v>
      </c>
      <c r="J308" s="24">
        <f>Source!CA247</f>
        <v>56</v>
      </c>
      <c r="K308" s="25">
        <f>SUM(T303:T307)</f>
        <v>93.3</v>
      </c>
    </row>
    <row r="309" spans="1:35" ht="15">
      <c r="A309" s="22"/>
      <c r="B309" s="22"/>
      <c r="C309" s="22" t="s">
        <v>434</v>
      </c>
      <c r="D309" s="23" t="s">
        <v>432</v>
      </c>
      <c r="E309" s="24">
        <f>175</f>
        <v>175</v>
      </c>
      <c r="F309" s="25"/>
      <c r="G309" s="26"/>
      <c r="H309" s="24"/>
      <c r="I309" s="25">
        <f>SUM(U303:U308)</f>
        <v>18.239999999999998</v>
      </c>
      <c r="J309" s="24">
        <f>160</f>
        <v>160</v>
      </c>
      <c r="K309" s="25">
        <f>SUM(V303:V308)</f>
        <v>778.08</v>
      </c>
    </row>
    <row r="310" spans="1:35" ht="15">
      <c r="A310" s="29"/>
      <c r="B310" s="29"/>
      <c r="C310" s="29" t="s">
        <v>435</v>
      </c>
      <c r="D310" s="30" t="s">
        <v>436</v>
      </c>
      <c r="E310" s="31">
        <f>Source!AQ247</f>
        <v>0.27</v>
      </c>
      <c r="F310" s="32"/>
      <c r="G310" s="33" t="str">
        <f>Source!DI247</f>
        <v/>
      </c>
      <c r="H310" s="31">
        <f>Source!AV247</f>
        <v>1.0469999999999999</v>
      </c>
      <c r="I310" s="32">
        <f>Source!U247</f>
        <v>0.28269</v>
      </c>
      <c r="J310" s="31"/>
      <c r="K310" s="32"/>
      <c r="AB310" s="34">
        <f>I310</f>
        <v>0.28269</v>
      </c>
    </row>
    <row r="311" spans="1:35" ht="14.25">
      <c r="C311" s="16" t="s">
        <v>437</v>
      </c>
      <c r="H311" s="41">
        <f>I304+I305+I307+I308+I309+0-0-0</f>
        <v>299.74</v>
      </c>
      <c r="I311" s="41"/>
      <c r="J311" s="41">
        <f>K304+K305+K307+K308+K309+0-0-0</f>
        <v>4020.76</v>
      </c>
      <c r="K311" s="41"/>
    </row>
    <row r="312" spans="1:35" ht="14.25">
      <c r="C312" s="16" t="s">
        <v>438</v>
      </c>
      <c r="H312" s="38">
        <f>0+0</f>
        <v>0</v>
      </c>
      <c r="I312" s="38"/>
      <c r="J312" s="38">
        <f>0+0</f>
        <v>0</v>
      </c>
      <c r="K312" s="38"/>
    </row>
    <row r="313" spans="1:35" ht="14.25">
      <c r="H313" s="38"/>
      <c r="I313" s="38"/>
      <c r="J313" s="38"/>
      <c r="K313" s="38"/>
      <c r="O313" s="34">
        <f>I304+I305+I307+I308+I309+0</f>
        <v>299.74</v>
      </c>
      <c r="P313" s="34">
        <f>K304+K305+K307+K308+K309+0</f>
        <v>4020.76</v>
      </c>
      <c r="X313" s="12">
        <f>IF(Source!BI247&lt;=1,I304+I305+I307+I308+I309-0, 0)</f>
        <v>299.74</v>
      </c>
      <c r="Y313" s="12">
        <f>IF(Source!BI247=2,I304+I305+I307+I308+I309-0, 0)</f>
        <v>0</v>
      </c>
      <c r="Z313" s="12">
        <f>IF(Source!BI247=3,I304+I305+I307+I308+I309-0, 0)</f>
        <v>0</v>
      </c>
      <c r="AA313" s="12">
        <f>IF(Source!BI247=4,I304+I305+I307+I308+I309,0)</f>
        <v>0</v>
      </c>
    </row>
    <row r="315" spans="1:35" ht="120">
      <c r="A315" s="22">
        <v>25</v>
      </c>
      <c r="B315" s="22" t="str">
        <f>Source!F249</f>
        <v>3.4-22-2</v>
      </c>
      <c r="C315" s="22" t="s">
        <v>115</v>
      </c>
      <c r="D315" s="23" t="str">
        <f>Source!H249</f>
        <v>1 М</v>
      </c>
      <c r="E315" s="24">
        <f>Source!I249</f>
        <v>80</v>
      </c>
      <c r="F315" s="25"/>
      <c r="G315" s="26"/>
      <c r="H315" s="24"/>
      <c r="I315" s="25"/>
      <c r="J315" s="24"/>
      <c r="K315" s="25"/>
      <c r="Q315" s="12">
        <f>ROUND((Source!DN249/100)*ROUND((ROUND((Source!AF249*Source!AV249*Source!I249),2)),2), 2)</f>
        <v>2300.11</v>
      </c>
      <c r="R315" s="12">
        <f>Source!X249</f>
        <v>85732.93</v>
      </c>
      <c r="S315" s="12">
        <f>ROUND((Source!DO249/100)*ROUND((ROUND((Source!AF249*Source!AV249*Source!I249),2)),2), 2)</f>
        <v>2439.0500000000002</v>
      </c>
      <c r="T315" s="12">
        <f>Source!Y249</f>
        <v>40344.910000000003</v>
      </c>
      <c r="U315" s="12">
        <f>ROUND((175/100)*ROUND((ROUND((Source!AE249*Source!AV249*Source!I249),2)),2), 2)</f>
        <v>5366.29</v>
      </c>
      <c r="V315" s="12">
        <f>ROUND((160/100)*ROUND(ROUND((ROUND((Source!AE249*Source!AV249*Source!I249),2)*Source!BS249),2), 2), 2)</f>
        <v>228977.95</v>
      </c>
      <c r="AI315" s="12">
        <v>0</v>
      </c>
    </row>
    <row r="316" spans="1:35" ht="15">
      <c r="A316" s="22"/>
      <c r="B316" s="22"/>
      <c r="C316" s="22" t="s">
        <v>428</v>
      </c>
      <c r="D316" s="23"/>
      <c r="E316" s="24"/>
      <c r="F316" s="25">
        <f>Source!AO249</f>
        <v>18.43</v>
      </c>
      <c r="G316" s="26" t="str">
        <f>Source!DG249</f>
        <v/>
      </c>
      <c r="H316" s="24">
        <f>Source!AV249</f>
        <v>1.0469999999999999</v>
      </c>
      <c r="I316" s="25">
        <f>ROUND((ROUND((Source!AF249*Source!AV249*Source!I249),2)),2)</f>
        <v>1543.7</v>
      </c>
      <c r="J316" s="24">
        <f>IF(Source!BA249&lt;&gt; 0, Source!BA249, 1)</f>
        <v>46.67</v>
      </c>
      <c r="K316" s="25">
        <f>Source!S249</f>
        <v>72044.479999999996</v>
      </c>
      <c r="W316" s="12">
        <f>I316</f>
        <v>1543.7</v>
      </c>
    </row>
    <row r="317" spans="1:35" ht="15">
      <c r="A317" s="22"/>
      <c r="B317" s="22"/>
      <c r="C317" s="22" t="s">
        <v>429</v>
      </c>
      <c r="D317" s="23"/>
      <c r="E317" s="24"/>
      <c r="F317" s="25">
        <f>Source!AM249</f>
        <v>640.61</v>
      </c>
      <c r="G317" s="26" t="str">
        <f>Source!DE249</f>
        <v/>
      </c>
      <c r="H317" s="24">
        <f>Source!AV249</f>
        <v>1.0469999999999999</v>
      </c>
      <c r="I317" s="25">
        <f>(ROUND((ROUND(((Source!ET249)*Source!AV249*Source!I249),2)),2)+ROUND((ROUND(((Source!AE249-(Source!EU249))*Source!AV249*Source!I249),2)),2))</f>
        <v>53657.49</v>
      </c>
      <c r="J317" s="24">
        <f>IF(Source!BB249&lt;&gt; 0, Source!BB249, 1)</f>
        <v>11.31</v>
      </c>
      <c r="K317" s="25">
        <f>Source!Q249</f>
        <v>606866.21</v>
      </c>
    </row>
    <row r="318" spans="1:35" ht="15">
      <c r="A318" s="22"/>
      <c r="B318" s="22"/>
      <c r="C318" s="22" t="s">
        <v>430</v>
      </c>
      <c r="D318" s="23"/>
      <c r="E318" s="24"/>
      <c r="F318" s="25">
        <f>Source!AN249</f>
        <v>36.61</v>
      </c>
      <c r="G318" s="26" t="str">
        <f>Source!DF249</f>
        <v/>
      </c>
      <c r="H318" s="24">
        <f>Source!AV249</f>
        <v>1.0469999999999999</v>
      </c>
      <c r="I318" s="28">
        <f>ROUND((ROUND((Source!AE249*Source!AV249*Source!I249),2)),2)</f>
        <v>3066.45</v>
      </c>
      <c r="J318" s="24">
        <f>IF(Source!BS249&lt;&gt; 0, Source!BS249, 1)</f>
        <v>46.67</v>
      </c>
      <c r="K318" s="28">
        <f>Source!R249</f>
        <v>143111.22</v>
      </c>
      <c r="W318" s="12">
        <f>I318</f>
        <v>3066.45</v>
      </c>
    </row>
    <row r="319" spans="1:35" ht="15">
      <c r="A319" s="22"/>
      <c r="B319" s="22"/>
      <c r="C319" s="22" t="s">
        <v>442</v>
      </c>
      <c r="D319" s="23"/>
      <c r="E319" s="24"/>
      <c r="F319" s="25">
        <f>Source!AL249</f>
        <v>8.2799999999999994</v>
      </c>
      <c r="G319" s="26" t="str">
        <f>Source!DD249</f>
        <v/>
      </c>
      <c r="H319" s="24">
        <f>Source!AW249</f>
        <v>1.079</v>
      </c>
      <c r="I319" s="25">
        <f>ROUND((ROUND((Source!AC249*Source!AW249*Source!I249),2)),2)</f>
        <v>714.73</v>
      </c>
      <c r="J319" s="24">
        <f>IF(Source!BC249&lt;&gt; 0, Source!BC249, 1)</f>
        <v>6.04</v>
      </c>
      <c r="K319" s="25">
        <f>Source!P249</f>
        <v>4316.97</v>
      </c>
    </row>
    <row r="320" spans="1:35" ht="30">
      <c r="A320" s="22" t="s">
        <v>200</v>
      </c>
      <c r="B320" s="22" t="str">
        <f>Source!F251</f>
        <v>1.1-1-2157</v>
      </c>
      <c r="C320" s="22" t="s">
        <v>122</v>
      </c>
      <c r="D320" s="23" t="str">
        <f>Source!H251</f>
        <v>кг</v>
      </c>
      <c r="E320" s="24">
        <f>Source!I251</f>
        <v>3248</v>
      </c>
      <c r="F320" s="25">
        <f>Source!AK251</f>
        <v>1.75</v>
      </c>
      <c r="G320" s="37" t="s">
        <v>4</v>
      </c>
      <c r="H320" s="24">
        <f>Source!AW251</f>
        <v>1.079</v>
      </c>
      <c r="I320" s="25">
        <f>ROUND((ROUND((Source!AC251*Source!AW251*Source!I251),2)),2)+(ROUND((ROUND(((Source!ET251)*Source!AV251*Source!I251),2)),2)+ROUND((ROUND(((Source!AE251-(Source!EU251))*Source!AV251*Source!I251),2)),2))+ROUND((ROUND((Source!AF251*Source!AV251*Source!I251),2)),2)</f>
        <v>6133.04</v>
      </c>
      <c r="J320" s="24">
        <f>IF(Source!BC251&lt;&gt; 0, Source!BC251, 1)</f>
        <v>8.8699999999999992</v>
      </c>
      <c r="K320" s="25">
        <f>Source!O251</f>
        <v>54400.06</v>
      </c>
      <c r="Q320" s="12">
        <f>ROUND((Source!DN251/100)*ROUND((ROUND((Source!AF251*Source!AV251*Source!I251),2)),2), 2)</f>
        <v>0</v>
      </c>
      <c r="R320" s="12">
        <f>Source!X251</f>
        <v>0</v>
      </c>
      <c r="S320" s="12">
        <f>ROUND((Source!DO251/100)*ROUND((ROUND((Source!AF251*Source!AV251*Source!I251),2)),2), 2)</f>
        <v>0</v>
      </c>
      <c r="T320" s="12">
        <f>Source!Y251</f>
        <v>0</v>
      </c>
      <c r="U320" s="12">
        <f>ROUND((175/100)*ROUND((ROUND((Source!AE251*Source!AV251*Source!I251),2)),2), 2)</f>
        <v>0</v>
      </c>
      <c r="V320" s="12">
        <f>ROUND((160/100)*ROUND(ROUND((ROUND((Source!AE251*Source!AV251*Source!I251),2)*Source!BS251),2), 2), 2)</f>
        <v>0</v>
      </c>
      <c r="X320" s="12">
        <f>IF(Source!BI251&lt;=1,I320, 0)</f>
        <v>6133.04</v>
      </c>
      <c r="Y320" s="12">
        <f>IF(Source!BI251=2,I320, 0)</f>
        <v>0</v>
      </c>
      <c r="Z320" s="12">
        <f>IF(Source!BI251=3,I320, 0)</f>
        <v>0</v>
      </c>
      <c r="AA320" s="12">
        <f>IF(Source!BI251=4,I320, 0)</f>
        <v>0</v>
      </c>
      <c r="AI320" s="12">
        <v>3</v>
      </c>
    </row>
    <row r="321" spans="1:35" ht="225">
      <c r="A321" s="22" t="s">
        <v>201</v>
      </c>
      <c r="B321" s="22" t="str">
        <f>Source!F253</f>
        <v>1.12-5-1011</v>
      </c>
      <c r="C321" s="22" t="s">
        <v>402</v>
      </c>
      <c r="D321" s="23" t="str">
        <f>Source!H253</f>
        <v>м</v>
      </c>
      <c r="E321" s="24">
        <f>Source!I253</f>
        <v>240</v>
      </c>
      <c r="F321" s="25">
        <f>Source!AK253</f>
        <v>278.31</v>
      </c>
      <c r="G321" s="37" t="s">
        <v>4</v>
      </c>
      <c r="H321" s="24">
        <f>Source!AW253</f>
        <v>1.079</v>
      </c>
      <c r="I321" s="25">
        <f>ROUND((ROUND((Source!AC253*Source!AW253*Source!I253),2)),2)+(ROUND((ROUND(((Source!ET253)*Source!AV253*Source!I253),2)),2)+ROUND((ROUND(((Source!AE253-(Source!EU253))*Source!AV253*Source!I253),2)),2))+ROUND((ROUND((Source!AF253*Source!AV253*Source!I253),2)),2)</f>
        <v>72071.16</v>
      </c>
      <c r="J321" s="24">
        <f>IF(Source!BC253&lt;&gt; 0, Source!BC253, 1)</f>
        <v>6.42</v>
      </c>
      <c r="K321" s="25">
        <f>Source!O253</f>
        <v>462696.85</v>
      </c>
      <c r="Q321" s="12">
        <f>ROUND((Source!DN253/100)*ROUND((ROUND((Source!AF253*Source!AV253*Source!I253),2)),2), 2)</f>
        <v>0</v>
      </c>
      <c r="R321" s="12">
        <f>Source!X253</f>
        <v>0</v>
      </c>
      <c r="S321" s="12">
        <f>ROUND((Source!DO253/100)*ROUND((ROUND((Source!AF253*Source!AV253*Source!I253),2)),2), 2)</f>
        <v>0</v>
      </c>
      <c r="T321" s="12">
        <f>Source!Y253</f>
        <v>0</v>
      </c>
      <c r="U321" s="12">
        <f>ROUND((175/100)*ROUND((ROUND((Source!AE253*Source!AV253*Source!I253),2)),2), 2)</f>
        <v>0</v>
      </c>
      <c r="V321" s="12">
        <f>ROUND((160/100)*ROUND(ROUND((ROUND((Source!AE253*Source!AV253*Source!I253),2)*Source!BS253),2), 2), 2)</f>
        <v>0</v>
      </c>
      <c r="X321" s="12">
        <f>IF(Source!BI253&lt;=1,I321, 0)</f>
        <v>72071.16</v>
      </c>
      <c r="Y321" s="12">
        <f>IF(Source!BI253=2,I321, 0)</f>
        <v>0</v>
      </c>
      <c r="Z321" s="12">
        <f>IF(Source!BI253=3,I321, 0)</f>
        <v>0</v>
      </c>
      <c r="AA321" s="12">
        <f>IF(Source!BI253=4,I321, 0)</f>
        <v>0</v>
      </c>
      <c r="AI321" s="12">
        <v>3</v>
      </c>
    </row>
    <row r="322" spans="1:35" ht="135">
      <c r="A322" s="22" t="s">
        <v>202</v>
      </c>
      <c r="B322" s="22" t="str">
        <f>Source!F255</f>
        <v>1.1-1-3290</v>
      </c>
      <c r="C322" s="22" t="s">
        <v>401</v>
      </c>
      <c r="D322" s="23" t="str">
        <f>Source!H255</f>
        <v>л</v>
      </c>
      <c r="E322" s="24">
        <f>Source!I255</f>
        <v>171.392</v>
      </c>
      <c r="F322" s="25">
        <f>Source!AK255</f>
        <v>95.37</v>
      </c>
      <c r="G322" s="37" t="s">
        <v>4</v>
      </c>
      <c r="H322" s="24">
        <f>Source!AW255</f>
        <v>1.079</v>
      </c>
      <c r="I322" s="25">
        <f>ROUND((ROUND((Source!AC255*Source!AW255*Source!I255),2)),2)+(ROUND((ROUND(((Source!ET255)*Source!AV255*Source!I255),2)),2)+ROUND((ROUND(((Source!AE255-(Source!EU255))*Source!AV255*Source!I255),2)),2))+ROUND((ROUND((Source!AF255*Source!AV255*Source!I255),2)),2)</f>
        <v>17636.96</v>
      </c>
      <c r="J322" s="24">
        <f>IF(Source!BC255&lt;&gt; 0, Source!BC255, 1)</f>
        <v>7.71</v>
      </c>
      <c r="K322" s="25">
        <f>Source!O255</f>
        <v>135980.96</v>
      </c>
      <c r="Q322" s="12">
        <f>ROUND((Source!DN255/100)*ROUND((ROUND((Source!AF255*Source!AV255*Source!I255),2)),2), 2)</f>
        <v>0</v>
      </c>
      <c r="R322" s="12">
        <f>Source!X255</f>
        <v>0</v>
      </c>
      <c r="S322" s="12">
        <f>ROUND((Source!DO255/100)*ROUND((ROUND((Source!AF255*Source!AV255*Source!I255),2)),2), 2)</f>
        <v>0</v>
      </c>
      <c r="T322" s="12">
        <f>Source!Y255</f>
        <v>0</v>
      </c>
      <c r="U322" s="12">
        <f>ROUND((175/100)*ROUND((ROUND((Source!AE255*Source!AV255*Source!I255),2)),2), 2)</f>
        <v>0</v>
      </c>
      <c r="V322" s="12">
        <f>ROUND((160/100)*ROUND(ROUND((ROUND((Source!AE255*Source!AV255*Source!I255),2)*Source!BS255),2), 2), 2)</f>
        <v>0</v>
      </c>
      <c r="X322" s="12">
        <f>IF(Source!BI255&lt;=1,I322, 0)</f>
        <v>17636.96</v>
      </c>
      <c r="Y322" s="12">
        <f>IF(Source!BI255=2,I322, 0)</f>
        <v>0</v>
      </c>
      <c r="Z322" s="12">
        <f>IF(Source!BI255=3,I322, 0)</f>
        <v>0</v>
      </c>
      <c r="AA322" s="12">
        <f>IF(Source!BI255=4,I322, 0)</f>
        <v>0</v>
      </c>
      <c r="AI322" s="12">
        <v>3</v>
      </c>
    </row>
    <row r="323" spans="1:35" ht="15">
      <c r="A323" s="22"/>
      <c r="B323" s="22"/>
      <c r="C323" s="22" t="s">
        <v>431</v>
      </c>
      <c r="D323" s="23" t="s">
        <v>432</v>
      </c>
      <c r="E323" s="24">
        <f>Source!DN249</f>
        <v>149</v>
      </c>
      <c r="F323" s="25"/>
      <c r="G323" s="26"/>
      <c r="H323" s="24"/>
      <c r="I323" s="25">
        <f>SUM(Q315:Q322)</f>
        <v>2300.11</v>
      </c>
      <c r="J323" s="24">
        <f>Source!BZ249</f>
        <v>119</v>
      </c>
      <c r="K323" s="25">
        <f>SUM(R315:R322)</f>
        <v>85732.93</v>
      </c>
    </row>
    <row r="324" spans="1:35" ht="15">
      <c r="A324" s="22"/>
      <c r="B324" s="22"/>
      <c r="C324" s="22" t="s">
        <v>433</v>
      </c>
      <c r="D324" s="23" t="s">
        <v>432</v>
      </c>
      <c r="E324" s="24">
        <f>Source!DO249</f>
        <v>158</v>
      </c>
      <c r="F324" s="25"/>
      <c r="G324" s="26"/>
      <c r="H324" s="24"/>
      <c r="I324" s="25">
        <f>SUM(S315:S323)</f>
        <v>2439.0500000000002</v>
      </c>
      <c r="J324" s="24">
        <f>Source!CA249</f>
        <v>56</v>
      </c>
      <c r="K324" s="25">
        <f>SUM(T315:T323)</f>
        <v>40344.910000000003</v>
      </c>
    </row>
    <row r="325" spans="1:35" ht="15">
      <c r="A325" s="22"/>
      <c r="B325" s="22"/>
      <c r="C325" s="22" t="s">
        <v>434</v>
      </c>
      <c r="D325" s="23" t="s">
        <v>432</v>
      </c>
      <c r="E325" s="24">
        <f>175</f>
        <v>175</v>
      </c>
      <c r="F325" s="25"/>
      <c r="G325" s="26"/>
      <c r="H325" s="24"/>
      <c r="I325" s="25">
        <f>SUM(U315:U324)</f>
        <v>5366.29</v>
      </c>
      <c r="J325" s="24">
        <f>160</f>
        <v>160</v>
      </c>
      <c r="K325" s="25">
        <f>SUM(V315:V324)</f>
        <v>228977.95</v>
      </c>
    </row>
    <row r="326" spans="1:35" ht="15">
      <c r="A326" s="29"/>
      <c r="B326" s="29"/>
      <c r="C326" s="29" t="s">
        <v>435</v>
      </c>
      <c r="D326" s="30" t="s">
        <v>436</v>
      </c>
      <c r="E326" s="31">
        <f>Source!AQ249</f>
        <v>1.32</v>
      </c>
      <c r="F326" s="32"/>
      <c r="G326" s="33" t="str">
        <f>Source!DI249</f>
        <v/>
      </c>
      <c r="H326" s="31">
        <f>Source!AV249</f>
        <v>1.0469999999999999</v>
      </c>
      <c r="I326" s="32">
        <f>Source!U249</f>
        <v>110.56319999999999</v>
      </c>
      <c r="J326" s="31"/>
      <c r="K326" s="32"/>
      <c r="AB326" s="34">
        <f>I326</f>
        <v>110.56319999999999</v>
      </c>
    </row>
    <row r="327" spans="1:35" ht="14.25">
      <c r="C327" s="16" t="s">
        <v>437</v>
      </c>
      <c r="H327" s="41">
        <f>I316+I317+I319+I323+I324+I325+SUM(I320:I322)-SUMIF(AI320:AI322, 5, I320:I322)-SUMIF(AI320:AI322, 6, I320:I322)</f>
        <v>161862.53</v>
      </c>
      <c r="I327" s="41"/>
      <c r="J327" s="41">
        <f>K316+K317+K319+K323+K324+K325+SUM(K320:K322)-SUMIF(AI320:AI322, 5, K320:K322)-SUMIF(AI320:AI322, 6, K320:K322)</f>
        <v>1691361.3199999998</v>
      </c>
      <c r="K327" s="41"/>
    </row>
    <row r="328" spans="1:35" ht="14.25">
      <c r="C328" s="16" t="s">
        <v>438</v>
      </c>
      <c r="H328" s="38">
        <f>SUMIF(AI320:AI322, 5, I320:I322)+SUMIF(AI320:AI322, 6, I320:I322)</f>
        <v>0</v>
      </c>
      <c r="I328" s="38"/>
      <c r="J328" s="38">
        <f>SUMIF(AI320:AI322, 5, K320:K322)+SUMIF(AI320:AI322, 6, K320:K322)</f>
        <v>0</v>
      </c>
      <c r="K328" s="38"/>
    </row>
    <row r="329" spans="1:35" ht="14.25">
      <c r="H329" s="38"/>
      <c r="I329" s="38"/>
      <c r="J329" s="38"/>
      <c r="K329" s="38"/>
      <c r="O329" s="34">
        <f>I316+I317+I319+I323+I324+I325+SUM(I320:I322)</f>
        <v>161862.53</v>
      </c>
      <c r="P329" s="34">
        <f>K316+K317+K319+K323+K324+K325+SUM(K320:K322)</f>
        <v>1691361.3199999998</v>
      </c>
      <c r="X329" s="12">
        <f>IF(Source!BI249&lt;=1,I316+I317+I319+I323+I324+I325-0, 0)</f>
        <v>66021.37</v>
      </c>
      <c r="Y329" s="12">
        <f>IF(Source!BI249=2,I316+I317+I319+I323+I324+I325-0, 0)</f>
        <v>0</v>
      </c>
      <c r="Z329" s="12">
        <f>IF(Source!BI249=3,I316+I317+I319+I323+I324+I325-0, 0)</f>
        <v>0</v>
      </c>
      <c r="AA329" s="12">
        <f>IF(Source!BI249=4,I316+I317+I319+I323+I324+I325,0)</f>
        <v>0</v>
      </c>
    </row>
    <row r="331" spans="1:35" ht="30">
      <c r="A331" s="29">
        <v>26</v>
      </c>
      <c r="B331" s="29" t="str">
        <f>Source!F257</f>
        <v>1.12-5-723</v>
      </c>
      <c r="C331" s="29" t="s">
        <v>141</v>
      </c>
      <c r="D331" s="30" t="str">
        <f>Source!H257</f>
        <v>шт.</v>
      </c>
      <c r="E331" s="31">
        <f>Source!I257</f>
        <v>2</v>
      </c>
      <c r="F331" s="32">
        <f>Source!AL257</f>
        <v>3.1</v>
      </c>
      <c r="G331" s="33" t="str">
        <f>Source!DD257</f>
        <v/>
      </c>
      <c r="H331" s="31">
        <f>Source!AW257</f>
        <v>1</v>
      </c>
      <c r="I331" s="32">
        <f>ROUND((ROUND((Source!AC257*Source!AW257*Source!I257),2)),2)</f>
        <v>6.2</v>
      </c>
      <c r="J331" s="31">
        <f>IF(Source!BC257&lt;&gt; 0, Source!BC257, 1)</f>
        <v>42.79</v>
      </c>
      <c r="K331" s="32">
        <f>Source!P257</f>
        <v>265.3</v>
      </c>
      <c r="Q331" s="12">
        <f>ROUND((Source!DN257/100)*ROUND((ROUND((Source!AF257*Source!AV257*Source!I257),2)),2), 2)</f>
        <v>0</v>
      </c>
      <c r="R331" s="12">
        <f>Source!X257</f>
        <v>0</v>
      </c>
      <c r="S331" s="12">
        <f>ROUND((Source!DO257/100)*ROUND((ROUND((Source!AF257*Source!AV257*Source!I257),2)),2), 2)</f>
        <v>0</v>
      </c>
      <c r="T331" s="12">
        <f>Source!Y257</f>
        <v>0</v>
      </c>
      <c r="U331" s="12">
        <f>ROUND((175/100)*ROUND((ROUND((Source!AE257*Source!AV257*Source!I257),2)),2), 2)</f>
        <v>0</v>
      </c>
      <c r="V331" s="12">
        <f>ROUND((160/100)*ROUND(ROUND((ROUND((Source!AE257*Source!AV257*Source!I257),2)*Source!BS257),2), 2), 2)</f>
        <v>0</v>
      </c>
      <c r="AI331" s="12">
        <v>3</v>
      </c>
    </row>
    <row r="332" spans="1:35" ht="14.25">
      <c r="C332" s="16" t="s">
        <v>439</v>
      </c>
      <c r="H332" s="41">
        <f>I331+0</f>
        <v>6.2</v>
      </c>
      <c r="I332" s="41"/>
      <c r="J332" s="41">
        <f>K331+0</f>
        <v>265.3</v>
      </c>
      <c r="K332" s="41"/>
      <c r="O332" s="34">
        <f>I331+0</f>
        <v>6.2</v>
      </c>
      <c r="P332" s="34">
        <f>K331+0</f>
        <v>265.3</v>
      </c>
      <c r="X332" s="12">
        <f>IF(Source!BI257&lt;=1,I331-0, 0)</f>
        <v>6.2</v>
      </c>
      <c r="Y332" s="12">
        <f>IF(Source!BI257=2,I331-0, 0)</f>
        <v>0</v>
      </c>
      <c r="Z332" s="12">
        <f>IF(Source!BI257=3,I331-0, 0)</f>
        <v>0</v>
      </c>
      <c r="AA332" s="12">
        <f>IF(Source!BI257=4,I331,0)</f>
        <v>0</v>
      </c>
    </row>
    <row r="334" spans="1:35" ht="45">
      <c r="A334" s="22">
        <v>27</v>
      </c>
      <c r="B334" s="22" t="str">
        <f>Source!F259</f>
        <v>3.22-73-2</v>
      </c>
      <c r="C334" s="22" t="s">
        <v>146</v>
      </c>
      <c r="D334" s="23" t="str">
        <f>Source!H259</f>
        <v>1 стык</v>
      </c>
      <c r="E334" s="24">
        <f>Source!I259</f>
        <v>20</v>
      </c>
      <c r="F334" s="25"/>
      <c r="G334" s="26"/>
      <c r="H334" s="24"/>
      <c r="I334" s="25"/>
      <c r="J334" s="24"/>
      <c r="K334" s="25"/>
      <c r="Q334" s="12">
        <f>ROUND((Source!DN259/100)*ROUND((ROUND((Source!AF259*Source!AV259*Source!I259),2)),2), 2)</f>
        <v>420.91</v>
      </c>
      <c r="R334" s="12">
        <f>Source!X259</f>
        <v>16098.92</v>
      </c>
      <c r="S334" s="12">
        <f>ROUND((Source!DO259/100)*ROUND((ROUND((Source!AF259*Source!AV259*Source!I259),2)),2), 2)</f>
        <v>357.61</v>
      </c>
      <c r="T334" s="12">
        <f>Source!Y259</f>
        <v>7975.61</v>
      </c>
      <c r="U334" s="12">
        <f>ROUND((175/100)*ROUND((ROUND((Source!AE259*Source!AV259*Source!I259),2)),2), 2)</f>
        <v>0</v>
      </c>
      <c r="V334" s="12">
        <f>ROUND((160/100)*ROUND(ROUND((ROUND((Source!AE259*Source!AV259*Source!I259),2)*Source!BS259),2), 2), 2)</f>
        <v>0</v>
      </c>
      <c r="AI334" s="12">
        <v>0</v>
      </c>
    </row>
    <row r="335" spans="1:35">
      <c r="C335" s="27" t="str">
        <f>"Объем: "&amp;Source!I259&amp;"="&amp;Source!I253&amp;"/"&amp;"12"</f>
        <v>Объем: 20=240/12</v>
      </c>
    </row>
    <row r="336" spans="1:35" ht="15">
      <c r="A336" s="22"/>
      <c r="B336" s="22"/>
      <c r="C336" s="22" t="s">
        <v>428</v>
      </c>
      <c r="D336" s="23"/>
      <c r="E336" s="24"/>
      <c r="F336" s="25">
        <f>Source!AO259</f>
        <v>14.83</v>
      </c>
      <c r="G336" s="26" t="str">
        <f>Source!DG259</f>
        <v/>
      </c>
      <c r="H336" s="24">
        <f>Source!AV259</f>
        <v>1.0669999999999999</v>
      </c>
      <c r="I336" s="25">
        <f>ROUND((ROUND((Source!AF259*Source!AV259*Source!I259),2)),2)</f>
        <v>316.47000000000003</v>
      </c>
      <c r="J336" s="24">
        <f>IF(Source!BA259&lt;&gt; 0, Source!BA259, 1)</f>
        <v>46.67</v>
      </c>
      <c r="K336" s="25">
        <f>Source!S259</f>
        <v>14769.65</v>
      </c>
      <c r="W336" s="12">
        <f>I336</f>
        <v>316.47000000000003</v>
      </c>
    </row>
    <row r="337" spans="1:35" ht="15">
      <c r="A337" s="22"/>
      <c r="B337" s="22"/>
      <c r="C337" s="22" t="s">
        <v>429</v>
      </c>
      <c r="D337" s="23"/>
      <c r="E337" s="24"/>
      <c r="F337" s="25">
        <f>Source!AM259</f>
        <v>2.25</v>
      </c>
      <c r="G337" s="26" t="str">
        <f>Source!DE259</f>
        <v/>
      </c>
      <c r="H337" s="24">
        <f>Source!AV259</f>
        <v>1.0669999999999999</v>
      </c>
      <c r="I337" s="25">
        <f>(ROUND((ROUND(((Source!ET259)*Source!AV259*Source!I259),2)),2)+ROUND((ROUND(((Source!AE259-(Source!EU259))*Source!AV259*Source!I259),2)),2))</f>
        <v>48.02</v>
      </c>
      <c r="J337" s="24">
        <f>IF(Source!BB259&lt;&gt; 0, Source!BB259, 1)</f>
        <v>9.4</v>
      </c>
      <c r="K337" s="25">
        <f>Source!Q259</f>
        <v>451.39</v>
      </c>
    </row>
    <row r="338" spans="1:35" ht="15">
      <c r="A338" s="22"/>
      <c r="B338" s="22"/>
      <c r="C338" s="22" t="s">
        <v>442</v>
      </c>
      <c r="D338" s="23"/>
      <c r="E338" s="24"/>
      <c r="F338" s="25">
        <f>Source!AL259</f>
        <v>0.91</v>
      </c>
      <c r="G338" s="26" t="str">
        <f>Source!DD259</f>
        <v/>
      </c>
      <c r="H338" s="24">
        <f>Source!AW259</f>
        <v>1.0029999999999999</v>
      </c>
      <c r="I338" s="25">
        <f>ROUND((ROUND((Source!AC259*Source!AW259*Source!I259),2)),2)</f>
        <v>18.25</v>
      </c>
      <c r="J338" s="24">
        <f>IF(Source!BC259&lt;&gt; 0, Source!BC259, 1)</f>
        <v>104.8</v>
      </c>
      <c r="K338" s="25">
        <f>Source!P259</f>
        <v>1912.6</v>
      </c>
    </row>
    <row r="339" spans="1:35" ht="15">
      <c r="A339" s="22"/>
      <c r="B339" s="22"/>
      <c r="C339" s="22" t="s">
        <v>431</v>
      </c>
      <c r="D339" s="23" t="s">
        <v>432</v>
      </c>
      <c r="E339" s="24">
        <f>Source!DN259</f>
        <v>133</v>
      </c>
      <c r="F339" s="25"/>
      <c r="G339" s="26"/>
      <c r="H339" s="24"/>
      <c r="I339" s="25">
        <f>SUM(Q334:Q338)</f>
        <v>420.91</v>
      </c>
      <c r="J339" s="24">
        <f>Source!BZ259</f>
        <v>109</v>
      </c>
      <c r="K339" s="25">
        <f>SUM(R334:R338)</f>
        <v>16098.92</v>
      </c>
    </row>
    <row r="340" spans="1:35" ht="15">
      <c r="A340" s="22"/>
      <c r="B340" s="22"/>
      <c r="C340" s="22" t="s">
        <v>433</v>
      </c>
      <c r="D340" s="23" t="s">
        <v>432</v>
      </c>
      <c r="E340" s="24">
        <f>Source!DO259</f>
        <v>113</v>
      </c>
      <c r="F340" s="25"/>
      <c r="G340" s="26"/>
      <c r="H340" s="24"/>
      <c r="I340" s="25">
        <f>SUM(S334:S339)</f>
        <v>357.61</v>
      </c>
      <c r="J340" s="24">
        <f>Source!CA259</f>
        <v>54</v>
      </c>
      <c r="K340" s="25">
        <f>SUM(T334:T339)</f>
        <v>7975.61</v>
      </c>
    </row>
    <row r="341" spans="1:35" ht="15">
      <c r="A341" s="29"/>
      <c r="B341" s="29"/>
      <c r="C341" s="29" t="s">
        <v>435</v>
      </c>
      <c r="D341" s="30" t="s">
        <v>436</v>
      </c>
      <c r="E341" s="31">
        <f>Source!AQ259</f>
        <v>1.1499999999999999</v>
      </c>
      <c r="F341" s="32"/>
      <c r="G341" s="33" t="str">
        <f>Source!DI259</f>
        <v/>
      </c>
      <c r="H341" s="31">
        <f>Source!AV259</f>
        <v>1.0669999999999999</v>
      </c>
      <c r="I341" s="32">
        <f>Source!U259</f>
        <v>24.540999999999997</v>
      </c>
      <c r="J341" s="31"/>
      <c r="K341" s="32"/>
      <c r="AB341" s="34">
        <f>I341</f>
        <v>24.540999999999997</v>
      </c>
    </row>
    <row r="342" spans="1:35" ht="14.25">
      <c r="C342" s="16" t="s">
        <v>437</v>
      </c>
      <c r="H342" s="41">
        <f>I336+I337+I338+I339+I340+0-0-0</f>
        <v>1161.2600000000002</v>
      </c>
      <c r="I342" s="41"/>
      <c r="J342" s="41">
        <f>K336+K337+K338+K339+K340+0-0-0</f>
        <v>41208.17</v>
      </c>
      <c r="K342" s="41"/>
    </row>
    <row r="343" spans="1:35" ht="14.25">
      <c r="C343" s="16" t="s">
        <v>438</v>
      </c>
      <c r="H343" s="38">
        <f>0+0</f>
        <v>0</v>
      </c>
      <c r="I343" s="38"/>
      <c r="J343" s="38">
        <f>0+0</f>
        <v>0</v>
      </c>
      <c r="K343" s="38"/>
    </row>
    <row r="344" spans="1:35" ht="14.25">
      <c r="H344" s="38"/>
      <c r="I344" s="38"/>
      <c r="J344" s="38"/>
      <c r="K344" s="38"/>
      <c r="O344" s="34">
        <f>I336+I337+I338+I339+I340+0</f>
        <v>1161.2600000000002</v>
      </c>
      <c r="P344" s="34">
        <f>K336+K337+K338+K339+K340+0</f>
        <v>41208.17</v>
      </c>
      <c r="X344" s="12">
        <f>IF(Source!BI259&lt;=1,I336+I337+I338+I339+I340-0, 0)</f>
        <v>1161.2600000000002</v>
      </c>
      <c r="Y344" s="12">
        <f>IF(Source!BI259=2,I336+I337+I338+I339+I340-0, 0)</f>
        <v>0</v>
      </c>
      <c r="Z344" s="12">
        <f>IF(Source!BI259=3,I336+I337+I338+I339+I340-0, 0)</f>
        <v>0</v>
      </c>
      <c r="AA344" s="12">
        <f>IF(Source!BI259=4,I336+I337+I338+I339+I340,0)</f>
        <v>0</v>
      </c>
    </row>
    <row r="346" spans="1:35" ht="45">
      <c r="A346" s="22">
        <v>28</v>
      </c>
      <c r="B346" s="22" t="str">
        <f>Source!F261</f>
        <v>6.68-13-1</v>
      </c>
      <c r="C346" s="22" t="s">
        <v>153</v>
      </c>
      <c r="D346" s="23" t="str">
        <f>Source!H261</f>
        <v>1 Т</v>
      </c>
      <c r="E346" s="24">
        <f>Source!I261</f>
        <v>1.1519999999999999</v>
      </c>
      <c r="F346" s="25"/>
      <c r="G346" s="26"/>
      <c r="H346" s="24"/>
      <c r="I346" s="25"/>
      <c r="J346" s="24"/>
      <c r="K346" s="25"/>
      <c r="Q346" s="12">
        <f>ROUND((Source!DN261/100)*ROUND((ROUND((Source!AF261*Source!AV261*Source!I261),2)),2), 2)</f>
        <v>0</v>
      </c>
      <c r="R346" s="12">
        <f>Source!X261</f>
        <v>0</v>
      </c>
      <c r="S346" s="12">
        <f>ROUND((Source!DO261/100)*ROUND((ROUND((Source!AF261*Source!AV261*Source!I261),2)),2), 2)</f>
        <v>0</v>
      </c>
      <c r="T346" s="12">
        <f>Source!Y261</f>
        <v>0</v>
      </c>
      <c r="U346" s="12">
        <f>ROUND((175/100)*ROUND((ROUND((Source!AE261*Source!AV261*Source!I261),2)),2), 2)</f>
        <v>3.13</v>
      </c>
      <c r="V346" s="12">
        <f>ROUND((160/100)*ROUND(ROUND((ROUND((Source!AE261*Source!AV261*Source!I261),2)*Source!BS261),2), 2), 2)</f>
        <v>133.66</v>
      </c>
      <c r="AI346" s="12">
        <v>0</v>
      </c>
    </row>
    <row r="347" spans="1:35">
      <c r="C347" s="27" t="str">
        <f>"Объем: "&amp;Source!I261&amp;"="&amp;Source!I253&amp;"*"&amp;"0,0048"</f>
        <v>Объем: 1,152=240*0,0048</v>
      </c>
    </row>
    <row r="348" spans="1:35" ht="15">
      <c r="A348" s="22"/>
      <c r="B348" s="22"/>
      <c r="C348" s="22" t="s">
        <v>429</v>
      </c>
      <c r="D348" s="23"/>
      <c r="E348" s="24"/>
      <c r="F348" s="25">
        <f>Source!AM261</f>
        <v>8.86</v>
      </c>
      <c r="G348" s="26" t="str">
        <f>Source!DE261</f>
        <v/>
      </c>
      <c r="H348" s="24">
        <f>Source!AV261</f>
        <v>1.0469999999999999</v>
      </c>
      <c r="I348" s="25">
        <f>(ROUND((ROUND(((Source!ET261)*Source!AV261*Source!I261),2)),2)+ROUND((ROUND(((Source!AE261-(Source!EU261))*Source!AV261*Source!I261),2)),2))</f>
        <v>10.69</v>
      </c>
      <c r="J348" s="24">
        <f>IF(Source!BB261&lt;&gt; 0, Source!BB261, 1)</f>
        <v>16.14</v>
      </c>
      <c r="K348" s="25">
        <f>Source!Q261</f>
        <v>172.54</v>
      </c>
    </row>
    <row r="349" spans="1:35" ht="15">
      <c r="A349" s="22"/>
      <c r="B349" s="22"/>
      <c r="C349" s="22" t="s">
        <v>430</v>
      </c>
      <c r="D349" s="23"/>
      <c r="E349" s="24"/>
      <c r="F349" s="25">
        <f>Source!AN261</f>
        <v>1.48</v>
      </c>
      <c r="G349" s="26" t="str">
        <f>Source!DF261</f>
        <v/>
      </c>
      <c r="H349" s="24">
        <f>Source!AV261</f>
        <v>1.0469999999999999</v>
      </c>
      <c r="I349" s="28">
        <f>ROUND((ROUND((Source!AE261*Source!AV261*Source!I261),2)),2)</f>
        <v>1.79</v>
      </c>
      <c r="J349" s="24">
        <f>IF(Source!BS261&lt;&gt; 0, Source!BS261, 1)</f>
        <v>46.67</v>
      </c>
      <c r="K349" s="28">
        <f>Source!R261</f>
        <v>83.54</v>
      </c>
      <c r="W349" s="12">
        <f>I349</f>
        <v>1.79</v>
      </c>
    </row>
    <row r="350" spans="1:35" ht="15">
      <c r="A350" s="29"/>
      <c r="B350" s="29"/>
      <c r="C350" s="29" t="s">
        <v>434</v>
      </c>
      <c r="D350" s="30" t="s">
        <v>432</v>
      </c>
      <c r="E350" s="31">
        <f>175</f>
        <v>175</v>
      </c>
      <c r="F350" s="32"/>
      <c r="G350" s="33"/>
      <c r="H350" s="31"/>
      <c r="I350" s="32">
        <f>SUM(U346:U349)</f>
        <v>3.13</v>
      </c>
      <c r="J350" s="31">
        <f>160</f>
        <v>160</v>
      </c>
      <c r="K350" s="32">
        <f>SUM(V346:V349)</f>
        <v>133.66</v>
      </c>
    </row>
    <row r="351" spans="1:35" ht="14.25">
      <c r="C351" s="16" t="s">
        <v>437</v>
      </c>
      <c r="H351" s="41">
        <f>I348+I350+0-0-0</f>
        <v>13.82</v>
      </c>
      <c r="I351" s="41"/>
      <c r="J351" s="41">
        <f>K348+K350+0-0-0</f>
        <v>306.2</v>
      </c>
      <c r="K351" s="41"/>
    </row>
    <row r="352" spans="1:35" ht="14.25">
      <c r="C352" s="16" t="s">
        <v>438</v>
      </c>
      <c r="H352" s="38">
        <f>0+0</f>
        <v>0</v>
      </c>
      <c r="I352" s="38"/>
      <c r="J352" s="38">
        <f>0+0</f>
        <v>0</v>
      </c>
      <c r="K352" s="38"/>
    </row>
    <row r="353" spans="1:35" ht="14.25">
      <c r="H353" s="38"/>
      <c r="I353" s="38"/>
      <c r="J353" s="38"/>
      <c r="K353" s="38"/>
      <c r="O353" s="34">
        <f>I348+I350+0</f>
        <v>13.82</v>
      </c>
      <c r="P353" s="34">
        <f>K348+K350+0</f>
        <v>306.2</v>
      </c>
      <c r="X353" s="12">
        <f>IF(Source!BI261&lt;=1,I348+I350-0, 0)</f>
        <v>13.82</v>
      </c>
      <c r="Y353" s="12">
        <f>IF(Source!BI261=2,I348+I350-0, 0)</f>
        <v>0</v>
      </c>
      <c r="Z353" s="12">
        <f>IF(Source!BI261=3,I348+I350-0, 0)</f>
        <v>0</v>
      </c>
      <c r="AA353" s="12">
        <f>IF(Source!BI261=4,I348+I350,0)</f>
        <v>0</v>
      </c>
    </row>
    <row r="355" spans="1:35" ht="45">
      <c r="A355" s="22">
        <v>29</v>
      </c>
      <c r="B355" s="22" t="str">
        <f>Source!F263</f>
        <v>3.4-21-3</v>
      </c>
      <c r="C355" s="22" t="s">
        <v>160</v>
      </c>
      <c r="D355" s="23" t="str">
        <f>Source!H263</f>
        <v>1  ШТ.</v>
      </c>
      <c r="E355" s="24">
        <f>Source!I263</f>
        <v>1</v>
      </c>
      <c r="F355" s="25"/>
      <c r="G355" s="26"/>
      <c r="H355" s="24"/>
      <c r="I355" s="25"/>
      <c r="J355" s="24"/>
      <c r="K355" s="25"/>
      <c r="Q355" s="12">
        <f>ROUND((Source!DN263/100)*ROUND((ROUND((Source!AF263*Source!AV263*Source!I263),2)),2), 2)</f>
        <v>5.1100000000000003</v>
      </c>
      <c r="R355" s="12">
        <f>Source!X263</f>
        <v>190.5</v>
      </c>
      <c r="S355" s="12">
        <f>ROUND((Source!DO263/100)*ROUND((ROUND((Source!AF263*Source!AV263*Source!I263),2)),2), 2)</f>
        <v>5.42</v>
      </c>
      <c r="T355" s="12">
        <f>Source!Y263</f>
        <v>89.64</v>
      </c>
      <c r="U355" s="12">
        <f>ROUND((175/100)*ROUND((ROUND((Source!AE263*Source!AV263*Source!I263),2)),2), 2)</f>
        <v>16.920000000000002</v>
      </c>
      <c r="V355" s="12">
        <f>ROUND((160/100)*ROUND(ROUND((ROUND((Source!AE263*Source!AV263*Source!I263),2)*Source!BS263),2), 2), 2)</f>
        <v>722.08</v>
      </c>
      <c r="AI355" s="12">
        <v>0</v>
      </c>
    </row>
    <row r="356" spans="1:35" ht="15">
      <c r="A356" s="22"/>
      <c r="B356" s="22"/>
      <c r="C356" s="22" t="s">
        <v>428</v>
      </c>
      <c r="D356" s="23"/>
      <c r="E356" s="24"/>
      <c r="F356" s="25">
        <f>Source!AO263</f>
        <v>3.28</v>
      </c>
      <c r="G356" s="26" t="str">
        <f>Source!DG263</f>
        <v/>
      </c>
      <c r="H356" s="24">
        <f>Source!AV263</f>
        <v>1.0469999999999999</v>
      </c>
      <c r="I356" s="25">
        <f>ROUND((ROUND((Source!AF263*Source!AV263*Source!I263),2)),2)</f>
        <v>3.43</v>
      </c>
      <c r="J356" s="24">
        <f>IF(Source!BA263&lt;&gt; 0, Source!BA263, 1)</f>
        <v>46.67</v>
      </c>
      <c r="K356" s="25">
        <f>Source!S263</f>
        <v>160.08000000000001</v>
      </c>
      <c r="W356" s="12">
        <f>I356</f>
        <v>3.43</v>
      </c>
    </row>
    <row r="357" spans="1:35" ht="15">
      <c r="A357" s="22"/>
      <c r="B357" s="22"/>
      <c r="C357" s="22" t="s">
        <v>429</v>
      </c>
      <c r="D357" s="23"/>
      <c r="E357" s="24"/>
      <c r="F357" s="25">
        <f>Source!AM263</f>
        <v>236.78</v>
      </c>
      <c r="G357" s="26" t="str">
        <f>Source!DE263</f>
        <v/>
      </c>
      <c r="H357" s="24">
        <f>Source!AV263</f>
        <v>1.0469999999999999</v>
      </c>
      <c r="I357" s="25">
        <f>(ROUND((ROUND(((Source!ET263)*Source!AV263*Source!I263),2)),2)+ROUND((ROUND(((Source!AE263-(Source!EU263))*Source!AV263*Source!I263),2)),2))</f>
        <v>247.91</v>
      </c>
      <c r="J357" s="24">
        <f>IF(Source!BB263&lt;&gt; 0, Source!BB263, 1)</f>
        <v>10.43</v>
      </c>
      <c r="K357" s="25">
        <f>Source!Q263</f>
        <v>2585.6999999999998</v>
      </c>
    </row>
    <row r="358" spans="1:35" ht="15">
      <c r="A358" s="22"/>
      <c r="B358" s="22"/>
      <c r="C358" s="22" t="s">
        <v>430</v>
      </c>
      <c r="D358" s="23"/>
      <c r="E358" s="24"/>
      <c r="F358" s="25">
        <f>Source!AN263</f>
        <v>9.24</v>
      </c>
      <c r="G358" s="26" t="str">
        <f>Source!DF263</f>
        <v/>
      </c>
      <c r="H358" s="24">
        <f>Source!AV263</f>
        <v>1.0469999999999999</v>
      </c>
      <c r="I358" s="28">
        <f>ROUND((ROUND((Source!AE263*Source!AV263*Source!I263),2)),2)</f>
        <v>9.67</v>
      </c>
      <c r="J358" s="24">
        <f>IF(Source!BS263&lt;&gt; 0, Source!BS263, 1)</f>
        <v>46.67</v>
      </c>
      <c r="K358" s="28">
        <f>Source!R263</f>
        <v>451.3</v>
      </c>
      <c r="W358" s="12">
        <f>I358</f>
        <v>9.67</v>
      </c>
    </row>
    <row r="359" spans="1:35" ht="15">
      <c r="A359" s="22"/>
      <c r="B359" s="22"/>
      <c r="C359" s="22" t="s">
        <v>431</v>
      </c>
      <c r="D359" s="23" t="s">
        <v>432</v>
      </c>
      <c r="E359" s="24">
        <f>Source!DN263</f>
        <v>149</v>
      </c>
      <c r="F359" s="25"/>
      <c r="G359" s="26"/>
      <c r="H359" s="24"/>
      <c r="I359" s="25">
        <f>SUM(Q355:Q358)</f>
        <v>5.1100000000000003</v>
      </c>
      <c r="J359" s="24">
        <f>Source!BZ263</f>
        <v>119</v>
      </c>
      <c r="K359" s="25">
        <f>SUM(R355:R358)</f>
        <v>190.5</v>
      </c>
    </row>
    <row r="360" spans="1:35" ht="15">
      <c r="A360" s="22"/>
      <c r="B360" s="22"/>
      <c r="C360" s="22" t="s">
        <v>433</v>
      </c>
      <c r="D360" s="23" t="s">
        <v>432</v>
      </c>
      <c r="E360" s="24">
        <f>Source!DO263</f>
        <v>158</v>
      </c>
      <c r="F360" s="25"/>
      <c r="G360" s="26"/>
      <c r="H360" s="24"/>
      <c r="I360" s="25">
        <f>SUM(S355:S359)</f>
        <v>5.42</v>
      </c>
      <c r="J360" s="24">
        <f>Source!CA263</f>
        <v>56</v>
      </c>
      <c r="K360" s="25">
        <f>SUM(T355:T359)</f>
        <v>89.64</v>
      </c>
    </row>
    <row r="361" spans="1:35" ht="15">
      <c r="A361" s="22"/>
      <c r="B361" s="22"/>
      <c r="C361" s="22" t="s">
        <v>434</v>
      </c>
      <c r="D361" s="23" t="s">
        <v>432</v>
      </c>
      <c r="E361" s="24">
        <f>175</f>
        <v>175</v>
      </c>
      <c r="F361" s="25"/>
      <c r="G361" s="26"/>
      <c r="H361" s="24"/>
      <c r="I361" s="25">
        <f>SUM(U355:U360)</f>
        <v>16.920000000000002</v>
      </c>
      <c r="J361" s="24">
        <f>160</f>
        <v>160</v>
      </c>
      <c r="K361" s="25">
        <f>SUM(V355:V360)</f>
        <v>722.08</v>
      </c>
    </row>
    <row r="362" spans="1:35" ht="15">
      <c r="A362" s="29"/>
      <c r="B362" s="29"/>
      <c r="C362" s="29" t="s">
        <v>435</v>
      </c>
      <c r="D362" s="30" t="s">
        <v>436</v>
      </c>
      <c r="E362" s="31">
        <f>Source!AQ263</f>
        <v>0.26</v>
      </c>
      <c r="F362" s="32"/>
      <c r="G362" s="33" t="str">
        <f>Source!DI263</f>
        <v/>
      </c>
      <c r="H362" s="31">
        <f>Source!AV263</f>
        <v>1.0469999999999999</v>
      </c>
      <c r="I362" s="32">
        <f>Source!U263</f>
        <v>0.27222000000000002</v>
      </c>
      <c r="J362" s="31"/>
      <c r="K362" s="32"/>
      <c r="AB362" s="34">
        <f>I362</f>
        <v>0.27222000000000002</v>
      </c>
    </row>
    <row r="363" spans="1:35" ht="14.25">
      <c r="C363" s="16" t="s">
        <v>437</v>
      </c>
      <c r="H363" s="41">
        <f>I356+I357+I359+I360+I361+0-0-0</f>
        <v>278.79000000000002</v>
      </c>
      <c r="I363" s="41"/>
      <c r="J363" s="41">
        <f>K356+K357+K359+K360+K361+0-0-0</f>
        <v>3747.9999999999995</v>
      </c>
      <c r="K363" s="41"/>
    </row>
    <row r="364" spans="1:35" ht="14.25">
      <c r="C364" s="16" t="s">
        <v>438</v>
      </c>
      <c r="H364" s="38">
        <f>0+0</f>
        <v>0</v>
      </c>
      <c r="I364" s="38"/>
      <c r="J364" s="38">
        <f>0+0</f>
        <v>0</v>
      </c>
      <c r="K364" s="38"/>
    </row>
    <row r="365" spans="1:35" ht="14.25">
      <c r="H365" s="38"/>
      <c r="I365" s="38"/>
      <c r="J365" s="38"/>
      <c r="K365" s="38"/>
      <c r="O365" s="34">
        <f>I356+I357+I359+I360+I361+0</f>
        <v>278.79000000000002</v>
      </c>
      <c r="P365" s="34">
        <f>K356+K357+K359+K360+K361+0</f>
        <v>3747.9999999999995</v>
      </c>
      <c r="X365" s="12">
        <f>IF(Source!BI263&lt;=1,I356+I357+I359+I360+I361-0, 0)</f>
        <v>278.79000000000002</v>
      </c>
      <c r="Y365" s="12">
        <f>IF(Source!BI263=2,I356+I357+I359+I360+I361-0, 0)</f>
        <v>0</v>
      </c>
      <c r="Z365" s="12">
        <f>IF(Source!BI263=3,I356+I357+I359+I360+I361-0, 0)</f>
        <v>0</v>
      </c>
      <c r="AA365" s="12">
        <f>IF(Source!BI263=4,I356+I357+I359+I360+I361,0)</f>
        <v>0</v>
      </c>
    </row>
    <row r="368" spans="1:35" ht="14.25">
      <c r="A368" s="40" t="str">
        <f>CONCATENATE("Итого по подразделу: ",IF(Source!G265&lt;&gt;"Новый подраздел", Source!G265, ""))</f>
        <v>Итого по подразделу: Закрытый переход № 4 (L=80м )</v>
      </c>
      <c r="B368" s="40"/>
      <c r="C368" s="40"/>
      <c r="D368" s="40"/>
      <c r="E368" s="40"/>
      <c r="F368" s="40"/>
      <c r="G368" s="40"/>
      <c r="H368" s="38">
        <f>SUM(O302:O367)</f>
        <v>163622.34000000003</v>
      </c>
      <c r="I368" s="39"/>
      <c r="J368" s="38">
        <f>SUM(P302:P367)</f>
        <v>1740909.7499999998</v>
      </c>
      <c r="K368" s="39"/>
    </row>
    <row r="369" spans="1:35" hidden="1">
      <c r="A369" s="12" t="s">
        <v>440</v>
      </c>
      <c r="H369" s="12">
        <f>SUM(AC302:AC368)</f>
        <v>0</v>
      </c>
      <c r="J369" s="12">
        <f>SUM(AD302:AD368)</f>
        <v>0</v>
      </c>
    </row>
    <row r="370" spans="1:35" hidden="1">
      <c r="A370" s="12" t="s">
        <v>441</v>
      </c>
      <c r="H370" s="12">
        <f>SUM(AE302:AE369)</f>
        <v>0</v>
      </c>
      <c r="J370" s="12">
        <f>SUM(AF302:AF369)</f>
        <v>0</v>
      </c>
    </row>
    <row r="372" spans="1:35" ht="16.5">
      <c r="A372" s="42" t="str">
        <f>CONCATENATE("Подраздел: ",IF(Source!G295&lt;&gt;"Новый подраздел", Source!G295, ""))</f>
        <v>Подраздел: Закрытый переход № 5 (L=195 м )</v>
      </c>
      <c r="B372" s="42"/>
      <c r="C372" s="42"/>
      <c r="D372" s="42"/>
      <c r="E372" s="42"/>
      <c r="F372" s="42"/>
      <c r="G372" s="42"/>
      <c r="H372" s="42"/>
      <c r="I372" s="42"/>
      <c r="J372" s="42"/>
      <c r="K372" s="42"/>
    </row>
    <row r="373" spans="1:35" ht="45">
      <c r="A373" s="22">
        <v>30</v>
      </c>
      <c r="B373" s="22" t="str">
        <f>Source!F300</f>
        <v>3.4-21-1</v>
      </c>
      <c r="C373" s="22" t="s">
        <v>108</v>
      </c>
      <c r="D373" s="23" t="str">
        <f>Source!H300</f>
        <v>1  ШТ.</v>
      </c>
      <c r="E373" s="24">
        <f>Source!I300</f>
        <v>1</v>
      </c>
      <c r="F373" s="25"/>
      <c r="G373" s="26"/>
      <c r="H373" s="24"/>
      <c r="I373" s="25"/>
      <c r="J373" s="24"/>
      <c r="K373" s="25"/>
      <c r="Q373" s="12">
        <f>ROUND((Source!DN300/100)*ROUND((ROUND((Source!AF300*Source!AV300*Source!I300),2)),2), 2)</f>
        <v>5.32</v>
      </c>
      <c r="R373" s="12">
        <f>Source!X300</f>
        <v>198.27</v>
      </c>
      <c r="S373" s="12">
        <f>ROUND((Source!DO300/100)*ROUND((ROUND((Source!AF300*Source!AV300*Source!I300),2)),2), 2)</f>
        <v>5.64</v>
      </c>
      <c r="T373" s="12">
        <f>Source!Y300</f>
        <v>93.3</v>
      </c>
      <c r="U373" s="12">
        <f>ROUND((175/100)*ROUND((ROUND((Source!AE300*Source!AV300*Source!I300),2)),2), 2)</f>
        <v>18.239999999999998</v>
      </c>
      <c r="V373" s="12">
        <f>ROUND((160/100)*ROUND(ROUND((ROUND((Source!AE300*Source!AV300*Source!I300),2)*Source!BS300),2), 2), 2)</f>
        <v>778.08</v>
      </c>
      <c r="AI373" s="12">
        <v>0</v>
      </c>
    </row>
    <row r="374" spans="1:35" ht="15">
      <c r="A374" s="22"/>
      <c r="B374" s="22"/>
      <c r="C374" s="22" t="s">
        <v>428</v>
      </c>
      <c r="D374" s="23"/>
      <c r="E374" s="24"/>
      <c r="F374" s="25">
        <f>Source!AO300</f>
        <v>3.41</v>
      </c>
      <c r="G374" s="26" t="str">
        <f>Source!DG300</f>
        <v/>
      </c>
      <c r="H374" s="24">
        <f>Source!AV300</f>
        <v>1.0469999999999999</v>
      </c>
      <c r="I374" s="25">
        <f>ROUND((ROUND((Source!AF300*Source!AV300*Source!I300),2)),2)</f>
        <v>3.57</v>
      </c>
      <c r="J374" s="24">
        <f>IF(Source!BA300&lt;&gt; 0, Source!BA300, 1)</f>
        <v>46.67</v>
      </c>
      <c r="K374" s="25">
        <f>Source!S300</f>
        <v>166.61</v>
      </c>
      <c r="W374" s="12">
        <f>I374</f>
        <v>3.57</v>
      </c>
    </row>
    <row r="375" spans="1:35" ht="15">
      <c r="A375" s="22"/>
      <c r="B375" s="22"/>
      <c r="C375" s="22" t="s">
        <v>429</v>
      </c>
      <c r="D375" s="23"/>
      <c r="E375" s="24"/>
      <c r="F375" s="25">
        <f>Source!AM300</f>
        <v>254.99</v>
      </c>
      <c r="G375" s="26" t="str">
        <f>Source!DE300</f>
        <v/>
      </c>
      <c r="H375" s="24">
        <f>Source!AV300</f>
        <v>1.0469999999999999</v>
      </c>
      <c r="I375" s="25">
        <f>(ROUND((ROUND(((Source!ET300)*Source!AV300*Source!I300),2)),2)+ROUND((ROUND(((Source!AE300-(Source!EU300))*Source!AV300*Source!I300),2)),2))</f>
        <v>266.97000000000003</v>
      </c>
      <c r="J375" s="24">
        <f>IF(Source!BB300&lt;&gt; 0, Source!BB300, 1)</f>
        <v>10.43</v>
      </c>
      <c r="K375" s="25">
        <f>Source!Q300</f>
        <v>2784.5</v>
      </c>
    </row>
    <row r="376" spans="1:35" ht="15">
      <c r="A376" s="22"/>
      <c r="B376" s="22"/>
      <c r="C376" s="22" t="s">
        <v>430</v>
      </c>
      <c r="D376" s="23"/>
      <c r="E376" s="24"/>
      <c r="F376" s="25">
        <f>Source!AN300</f>
        <v>9.9499999999999993</v>
      </c>
      <c r="G376" s="26" t="str">
        <f>Source!DF300</f>
        <v/>
      </c>
      <c r="H376" s="24">
        <f>Source!AV300</f>
        <v>1.0469999999999999</v>
      </c>
      <c r="I376" s="28">
        <f>ROUND((ROUND((Source!AE300*Source!AV300*Source!I300),2)),2)</f>
        <v>10.42</v>
      </c>
      <c r="J376" s="24">
        <f>IF(Source!BS300&lt;&gt; 0, Source!BS300, 1)</f>
        <v>46.67</v>
      </c>
      <c r="K376" s="28">
        <f>Source!R300</f>
        <v>486.3</v>
      </c>
      <c r="W376" s="12">
        <f>I376</f>
        <v>10.42</v>
      </c>
    </row>
    <row r="377" spans="1:35" ht="15">
      <c r="A377" s="22"/>
      <c r="B377" s="22"/>
      <c r="C377" s="22" t="s">
        <v>431</v>
      </c>
      <c r="D377" s="23" t="s">
        <v>432</v>
      </c>
      <c r="E377" s="24">
        <f>Source!DN300</f>
        <v>149</v>
      </c>
      <c r="F377" s="25"/>
      <c r="G377" s="26"/>
      <c r="H377" s="24"/>
      <c r="I377" s="25">
        <f>SUM(Q373:Q376)</f>
        <v>5.32</v>
      </c>
      <c r="J377" s="24">
        <f>Source!BZ300</f>
        <v>119</v>
      </c>
      <c r="K377" s="25">
        <f>SUM(R373:R376)</f>
        <v>198.27</v>
      </c>
    </row>
    <row r="378" spans="1:35" ht="15">
      <c r="A378" s="22"/>
      <c r="B378" s="22"/>
      <c r="C378" s="22" t="s">
        <v>433</v>
      </c>
      <c r="D378" s="23" t="s">
        <v>432</v>
      </c>
      <c r="E378" s="24">
        <f>Source!DO300</f>
        <v>158</v>
      </c>
      <c r="F378" s="25"/>
      <c r="G378" s="26"/>
      <c r="H378" s="24"/>
      <c r="I378" s="25">
        <f>SUM(S373:S377)</f>
        <v>5.64</v>
      </c>
      <c r="J378" s="24">
        <f>Source!CA300</f>
        <v>56</v>
      </c>
      <c r="K378" s="25">
        <f>SUM(T373:T377)</f>
        <v>93.3</v>
      </c>
    </row>
    <row r="379" spans="1:35" ht="15">
      <c r="A379" s="22"/>
      <c r="B379" s="22"/>
      <c r="C379" s="22" t="s">
        <v>434</v>
      </c>
      <c r="D379" s="23" t="s">
        <v>432</v>
      </c>
      <c r="E379" s="24">
        <f>175</f>
        <v>175</v>
      </c>
      <c r="F379" s="25"/>
      <c r="G379" s="26"/>
      <c r="H379" s="24"/>
      <c r="I379" s="25">
        <f>SUM(U373:U378)</f>
        <v>18.239999999999998</v>
      </c>
      <c r="J379" s="24">
        <f>160</f>
        <v>160</v>
      </c>
      <c r="K379" s="25">
        <f>SUM(V373:V378)</f>
        <v>778.08</v>
      </c>
    </row>
    <row r="380" spans="1:35" ht="15">
      <c r="A380" s="29"/>
      <c r="B380" s="29"/>
      <c r="C380" s="29" t="s">
        <v>435</v>
      </c>
      <c r="D380" s="30" t="s">
        <v>436</v>
      </c>
      <c r="E380" s="31">
        <f>Source!AQ300</f>
        <v>0.27</v>
      </c>
      <c r="F380" s="32"/>
      <c r="G380" s="33" t="str">
        <f>Source!DI300</f>
        <v/>
      </c>
      <c r="H380" s="31">
        <f>Source!AV300</f>
        <v>1.0469999999999999</v>
      </c>
      <c r="I380" s="32">
        <f>Source!U300</f>
        <v>0.28269</v>
      </c>
      <c r="J380" s="31"/>
      <c r="K380" s="32"/>
      <c r="AB380" s="34">
        <f>I380</f>
        <v>0.28269</v>
      </c>
    </row>
    <row r="381" spans="1:35" ht="14.25">
      <c r="C381" s="16" t="s">
        <v>437</v>
      </c>
      <c r="H381" s="41">
        <f>I374+I375+I377+I378+I379+0-0-0</f>
        <v>299.74</v>
      </c>
      <c r="I381" s="41"/>
      <c r="J381" s="41">
        <f>K374+K375+K377+K378+K379+0-0-0</f>
        <v>4020.76</v>
      </c>
      <c r="K381" s="41"/>
    </row>
    <row r="382" spans="1:35" ht="14.25">
      <c r="C382" s="16" t="s">
        <v>438</v>
      </c>
      <c r="H382" s="38">
        <f>0+0</f>
        <v>0</v>
      </c>
      <c r="I382" s="38"/>
      <c r="J382" s="38">
        <f>0+0</f>
        <v>0</v>
      </c>
      <c r="K382" s="38"/>
    </row>
    <row r="383" spans="1:35" ht="14.25">
      <c r="H383" s="38"/>
      <c r="I383" s="38"/>
      <c r="J383" s="38"/>
      <c r="K383" s="38"/>
      <c r="O383" s="34">
        <f>I374+I375+I377+I378+I379+0</f>
        <v>299.74</v>
      </c>
      <c r="P383" s="34">
        <f>K374+K375+K377+K378+K379+0</f>
        <v>4020.76</v>
      </c>
      <c r="X383" s="12">
        <f>IF(Source!BI300&lt;=1,I374+I375+I377+I378+I379-0, 0)</f>
        <v>299.74</v>
      </c>
      <c r="Y383" s="12">
        <f>IF(Source!BI300=2,I374+I375+I377+I378+I379-0, 0)</f>
        <v>0</v>
      </c>
      <c r="Z383" s="12">
        <f>IF(Source!BI300=3,I374+I375+I377+I378+I379-0, 0)</f>
        <v>0</v>
      </c>
      <c r="AA383" s="12">
        <f>IF(Source!BI300=4,I374+I375+I377+I378+I379,0)</f>
        <v>0</v>
      </c>
    </row>
    <row r="385" spans="1:35" ht="120">
      <c r="A385" s="22">
        <v>31</v>
      </c>
      <c r="B385" s="22" t="str">
        <f>Source!F302</f>
        <v>3.4-22-2</v>
      </c>
      <c r="C385" s="22" t="s">
        <v>115</v>
      </c>
      <c r="D385" s="23" t="str">
        <f>Source!H302</f>
        <v>1 М</v>
      </c>
      <c r="E385" s="24">
        <f>Source!I302</f>
        <v>195</v>
      </c>
      <c r="F385" s="25"/>
      <c r="G385" s="26"/>
      <c r="H385" s="24"/>
      <c r="I385" s="25"/>
      <c r="J385" s="24"/>
      <c r="K385" s="25"/>
      <c r="Q385" s="12">
        <f>ROUND((Source!DN302/100)*ROUND((ROUND((Source!AF302*Source!AV302*Source!I302),2)),2), 2)</f>
        <v>5606.51</v>
      </c>
      <c r="R385" s="12">
        <f>Source!X302</f>
        <v>208973.53</v>
      </c>
      <c r="S385" s="12">
        <f>ROUND((Source!DO302/100)*ROUND((ROUND((Source!AF302*Source!AV302*Source!I302),2)),2), 2)</f>
        <v>5945.16</v>
      </c>
      <c r="T385" s="12">
        <f>Source!Y302</f>
        <v>98340.49</v>
      </c>
      <c r="U385" s="12">
        <f>ROUND((175/100)*ROUND((ROUND((Source!AE302*Source!AV302*Source!I302),2)),2), 2)</f>
        <v>13080.34</v>
      </c>
      <c r="V385" s="12">
        <f>ROUND((160/100)*ROUND(ROUND((ROUND((Source!AE302*Source!AV302*Source!I302),2)*Source!BS302),2), 2), 2)</f>
        <v>558134.37</v>
      </c>
      <c r="AI385" s="12">
        <v>0</v>
      </c>
    </row>
    <row r="386" spans="1:35" ht="15">
      <c r="A386" s="22"/>
      <c r="B386" s="22"/>
      <c r="C386" s="22" t="s">
        <v>428</v>
      </c>
      <c r="D386" s="23"/>
      <c r="E386" s="24"/>
      <c r="F386" s="25">
        <f>Source!AO302</f>
        <v>18.43</v>
      </c>
      <c r="G386" s="26" t="str">
        <f>Source!DG302</f>
        <v/>
      </c>
      <c r="H386" s="24">
        <f>Source!AV302</f>
        <v>1.0469999999999999</v>
      </c>
      <c r="I386" s="25">
        <f>ROUND((ROUND((Source!AF302*Source!AV302*Source!I302),2)),2)</f>
        <v>3762.76</v>
      </c>
      <c r="J386" s="24">
        <f>IF(Source!BA302&lt;&gt; 0, Source!BA302, 1)</f>
        <v>46.67</v>
      </c>
      <c r="K386" s="25">
        <f>Source!S302</f>
        <v>175608.01</v>
      </c>
      <c r="W386" s="12">
        <f>I386</f>
        <v>3762.76</v>
      </c>
    </row>
    <row r="387" spans="1:35" ht="15">
      <c r="A387" s="22"/>
      <c r="B387" s="22"/>
      <c r="C387" s="22" t="s">
        <v>429</v>
      </c>
      <c r="D387" s="23"/>
      <c r="E387" s="24"/>
      <c r="F387" s="25">
        <f>Source!AM302</f>
        <v>640.61</v>
      </c>
      <c r="G387" s="26" t="str">
        <f>Source!DE302</f>
        <v/>
      </c>
      <c r="H387" s="24">
        <f>Source!AV302</f>
        <v>1.0469999999999999</v>
      </c>
      <c r="I387" s="25">
        <f>(ROUND((ROUND(((Source!ET302)*Source!AV302*Source!I302),2)),2)+ROUND((ROUND(((Source!AE302-(Source!EU302))*Source!AV302*Source!I302),2)),2))</f>
        <v>130790.14</v>
      </c>
      <c r="J387" s="24">
        <f>IF(Source!BB302&lt;&gt; 0, Source!BB302, 1)</f>
        <v>11.31</v>
      </c>
      <c r="K387" s="25">
        <f>Source!Q302</f>
        <v>1479236.48</v>
      </c>
    </row>
    <row r="388" spans="1:35" ht="15">
      <c r="A388" s="22"/>
      <c r="B388" s="22"/>
      <c r="C388" s="22" t="s">
        <v>430</v>
      </c>
      <c r="D388" s="23"/>
      <c r="E388" s="24"/>
      <c r="F388" s="25">
        <f>Source!AN302</f>
        <v>36.61</v>
      </c>
      <c r="G388" s="26" t="str">
        <f>Source!DF302</f>
        <v/>
      </c>
      <c r="H388" s="24">
        <f>Source!AV302</f>
        <v>1.0469999999999999</v>
      </c>
      <c r="I388" s="28">
        <f>ROUND((ROUND((Source!AE302*Source!AV302*Source!I302),2)),2)</f>
        <v>7474.48</v>
      </c>
      <c r="J388" s="24">
        <f>IF(Source!BS302&lt;&gt; 0, Source!BS302, 1)</f>
        <v>46.67</v>
      </c>
      <c r="K388" s="28">
        <f>Source!R302</f>
        <v>348833.98</v>
      </c>
      <c r="W388" s="12">
        <f>I388</f>
        <v>7474.48</v>
      </c>
    </row>
    <row r="389" spans="1:35" ht="15">
      <c r="A389" s="22"/>
      <c r="B389" s="22"/>
      <c r="C389" s="22" t="s">
        <v>442</v>
      </c>
      <c r="D389" s="23"/>
      <c r="E389" s="24"/>
      <c r="F389" s="25">
        <f>Source!AL302</f>
        <v>8.2799999999999994</v>
      </c>
      <c r="G389" s="26" t="str">
        <f>Source!DD302</f>
        <v/>
      </c>
      <c r="H389" s="24">
        <f>Source!AW302</f>
        <v>1.079</v>
      </c>
      <c r="I389" s="25">
        <f>ROUND((ROUND((Source!AC302*Source!AW302*Source!I302),2)),2)</f>
        <v>1742.15</v>
      </c>
      <c r="J389" s="24">
        <f>IF(Source!BC302&lt;&gt; 0, Source!BC302, 1)</f>
        <v>6.04</v>
      </c>
      <c r="K389" s="25">
        <f>Source!P302</f>
        <v>10522.59</v>
      </c>
    </row>
    <row r="390" spans="1:35" ht="30">
      <c r="A390" s="22" t="s">
        <v>210</v>
      </c>
      <c r="B390" s="22" t="str">
        <f>Source!F304</f>
        <v>1.1-1-2157</v>
      </c>
      <c r="C390" s="22" t="s">
        <v>122</v>
      </c>
      <c r="D390" s="23" t="str">
        <f>Source!H304</f>
        <v>кг</v>
      </c>
      <c r="E390" s="24">
        <f>Source!I304</f>
        <v>7917</v>
      </c>
      <c r="F390" s="25">
        <f>Source!AK304</f>
        <v>1.75</v>
      </c>
      <c r="G390" s="37" t="s">
        <v>4</v>
      </c>
      <c r="H390" s="24">
        <f>Source!AW304</f>
        <v>1.079</v>
      </c>
      <c r="I390" s="25">
        <f>ROUND((ROUND((Source!AC304*Source!AW304*Source!I304),2)),2)+(ROUND((ROUND(((Source!ET304)*Source!AV304*Source!I304),2)),2)+ROUND((ROUND(((Source!AE304-(Source!EU304))*Source!AV304*Source!I304),2)),2))+ROUND((ROUND((Source!AF304*Source!AV304*Source!I304),2)),2)</f>
        <v>14949.28</v>
      </c>
      <c r="J390" s="24">
        <f>IF(Source!BC304&lt;&gt; 0, Source!BC304, 1)</f>
        <v>8.8699999999999992</v>
      </c>
      <c r="K390" s="25">
        <f>Source!O304</f>
        <v>132600.10999999999</v>
      </c>
      <c r="Q390" s="12">
        <f>ROUND((Source!DN304/100)*ROUND((ROUND((Source!AF304*Source!AV304*Source!I304),2)),2), 2)</f>
        <v>0</v>
      </c>
      <c r="R390" s="12">
        <f>Source!X304</f>
        <v>0</v>
      </c>
      <c r="S390" s="12">
        <f>ROUND((Source!DO304/100)*ROUND((ROUND((Source!AF304*Source!AV304*Source!I304),2)),2), 2)</f>
        <v>0</v>
      </c>
      <c r="T390" s="12">
        <f>Source!Y304</f>
        <v>0</v>
      </c>
      <c r="U390" s="12">
        <f>ROUND((175/100)*ROUND((ROUND((Source!AE304*Source!AV304*Source!I304),2)),2), 2)</f>
        <v>0</v>
      </c>
      <c r="V390" s="12">
        <f>ROUND((160/100)*ROUND(ROUND((ROUND((Source!AE304*Source!AV304*Source!I304),2)*Source!BS304),2), 2), 2)</f>
        <v>0</v>
      </c>
      <c r="X390" s="12">
        <f>IF(Source!BI304&lt;=1,I390, 0)</f>
        <v>14949.28</v>
      </c>
      <c r="Y390" s="12">
        <f>IF(Source!BI304=2,I390, 0)</f>
        <v>0</v>
      </c>
      <c r="Z390" s="12">
        <f>IF(Source!BI304=3,I390, 0)</f>
        <v>0</v>
      </c>
      <c r="AA390" s="12">
        <f>IF(Source!BI304=4,I390, 0)</f>
        <v>0</v>
      </c>
      <c r="AI390" s="12">
        <v>3</v>
      </c>
    </row>
    <row r="391" spans="1:35" ht="225">
      <c r="A391" s="22" t="s">
        <v>211</v>
      </c>
      <c r="B391" s="22" t="str">
        <f>Source!F306</f>
        <v>1.12-5-1011</v>
      </c>
      <c r="C391" s="22" t="s">
        <v>402</v>
      </c>
      <c r="D391" s="23" t="str">
        <f>Source!H306</f>
        <v>м</v>
      </c>
      <c r="E391" s="24">
        <f>Source!I306</f>
        <v>585</v>
      </c>
      <c r="F391" s="25">
        <f>Source!AK306</f>
        <v>278.31</v>
      </c>
      <c r="G391" s="37" t="s">
        <v>4</v>
      </c>
      <c r="H391" s="24">
        <f>Source!AW306</f>
        <v>1.079</v>
      </c>
      <c r="I391" s="25">
        <f>ROUND((ROUND((Source!AC306*Source!AW306*Source!I306),2)),2)+(ROUND((ROUND(((Source!ET306)*Source!AV306*Source!I306),2)),2)+ROUND((ROUND(((Source!AE306-(Source!EU306))*Source!AV306*Source!I306),2)),2))+ROUND((ROUND((Source!AF306*Source!AV306*Source!I306),2)),2)</f>
        <v>175673.45</v>
      </c>
      <c r="J391" s="24">
        <f>IF(Source!BC306&lt;&gt; 0, Source!BC306, 1)</f>
        <v>6.42</v>
      </c>
      <c r="K391" s="25">
        <f>Source!O306</f>
        <v>1127823.55</v>
      </c>
      <c r="Q391" s="12">
        <f>ROUND((Source!DN306/100)*ROUND((ROUND((Source!AF306*Source!AV306*Source!I306),2)),2), 2)</f>
        <v>0</v>
      </c>
      <c r="R391" s="12">
        <f>Source!X306</f>
        <v>0</v>
      </c>
      <c r="S391" s="12">
        <f>ROUND((Source!DO306/100)*ROUND((ROUND((Source!AF306*Source!AV306*Source!I306),2)),2), 2)</f>
        <v>0</v>
      </c>
      <c r="T391" s="12">
        <f>Source!Y306</f>
        <v>0</v>
      </c>
      <c r="U391" s="12">
        <f>ROUND((175/100)*ROUND((ROUND((Source!AE306*Source!AV306*Source!I306),2)),2), 2)</f>
        <v>0</v>
      </c>
      <c r="V391" s="12">
        <f>ROUND((160/100)*ROUND(ROUND((ROUND((Source!AE306*Source!AV306*Source!I306),2)*Source!BS306),2), 2), 2)</f>
        <v>0</v>
      </c>
      <c r="X391" s="12">
        <f>IF(Source!BI306&lt;=1,I391, 0)</f>
        <v>175673.45</v>
      </c>
      <c r="Y391" s="12">
        <f>IF(Source!BI306=2,I391, 0)</f>
        <v>0</v>
      </c>
      <c r="Z391" s="12">
        <f>IF(Source!BI306=3,I391, 0)</f>
        <v>0</v>
      </c>
      <c r="AA391" s="12">
        <f>IF(Source!BI306=4,I391, 0)</f>
        <v>0</v>
      </c>
      <c r="AI391" s="12">
        <v>3</v>
      </c>
    </row>
    <row r="392" spans="1:35" ht="135">
      <c r="A392" s="22" t="s">
        <v>212</v>
      </c>
      <c r="B392" s="22" t="str">
        <f>Source!F308</f>
        <v>1.1-1-3290</v>
      </c>
      <c r="C392" s="22" t="s">
        <v>401</v>
      </c>
      <c r="D392" s="23" t="str">
        <f>Source!H308</f>
        <v>л</v>
      </c>
      <c r="E392" s="24">
        <f>Source!I308</f>
        <v>417.76799999999997</v>
      </c>
      <c r="F392" s="25">
        <f>Source!AK308</f>
        <v>95.37</v>
      </c>
      <c r="G392" s="37" t="s">
        <v>4</v>
      </c>
      <c r="H392" s="24">
        <f>Source!AW308</f>
        <v>1.079</v>
      </c>
      <c r="I392" s="25">
        <f>ROUND((ROUND((Source!AC308*Source!AW308*Source!I308),2)),2)+(ROUND((ROUND(((Source!ET308)*Source!AV308*Source!I308),2)),2)+ROUND((ROUND(((Source!AE308-(Source!EU308))*Source!AV308*Source!I308),2)),2))+ROUND((ROUND((Source!AF308*Source!AV308*Source!I308),2)),2)</f>
        <v>42990.09</v>
      </c>
      <c r="J392" s="24">
        <f>IF(Source!BC308&lt;&gt; 0, Source!BC308, 1)</f>
        <v>7.71</v>
      </c>
      <c r="K392" s="25">
        <f>Source!O308</f>
        <v>331453.59000000003</v>
      </c>
      <c r="Q392" s="12">
        <f>ROUND((Source!DN308/100)*ROUND((ROUND((Source!AF308*Source!AV308*Source!I308),2)),2), 2)</f>
        <v>0</v>
      </c>
      <c r="R392" s="12">
        <f>Source!X308</f>
        <v>0</v>
      </c>
      <c r="S392" s="12">
        <f>ROUND((Source!DO308/100)*ROUND((ROUND((Source!AF308*Source!AV308*Source!I308),2)),2), 2)</f>
        <v>0</v>
      </c>
      <c r="T392" s="12">
        <f>Source!Y308</f>
        <v>0</v>
      </c>
      <c r="U392" s="12">
        <f>ROUND((175/100)*ROUND((ROUND((Source!AE308*Source!AV308*Source!I308),2)),2), 2)</f>
        <v>0</v>
      </c>
      <c r="V392" s="12">
        <f>ROUND((160/100)*ROUND(ROUND((ROUND((Source!AE308*Source!AV308*Source!I308),2)*Source!BS308),2), 2), 2)</f>
        <v>0</v>
      </c>
      <c r="X392" s="12">
        <f>IF(Source!BI308&lt;=1,I392, 0)</f>
        <v>42990.09</v>
      </c>
      <c r="Y392" s="12">
        <f>IF(Source!BI308=2,I392, 0)</f>
        <v>0</v>
      </c>
      <c r="Z392" s="12">
        <f>IF(Source!BI308=3,I392, 0)</f>
        <v>0</v>
      </c>
      <c r="AA392" s="12">
        <f>IF(Source!BI308=4,I392, 0)</f>
        <v>0</v>
      </c>
      <c r="AI392" s="12">
        <v>3</v>
      </c>
    </row>
    <row r="393" spans="1:35" ht="15">
      <c r="A393" s="22"/>
      <c r="B393" s="22"/>
      <c r="C393" s="22" t="s">
        <v>431</v>
      </c>
      <c r="D393" s="23" t="s">
        <v>432</v>
      </c>
      <c r="E393" s="24">
        <f>Source!DN302</f>
        <v>149</v>
      </c>
      <c r="F393" s="25"/>
      <c r="G393" s="26"/>
      <c r="H393" s="24"/>
      <c r="I393" s="25">
        <f>SUM(Q385:Q392)</f>
        <v>5606.51</v>
      </c>
      <c r="J393" s="24">
        <f>Source!BZ302</f>
        <v>119</v>
      </c>
      <c r="K393" s="25">
        <f>SUM(R385:R392)</f>
        <v>208973.53</v>
      </c>
    </row>
    <row r="394" spans="1:35" ht="15">
      <c r="A394" s="22"/>
      <c r="B394" s="22"/>
      <c r="C394" s="22" t="s">
        <v>433</v>
      </c>
      <c r="D394" s="23" t="s">
        <v>432</v>
      </c>
      <c r="E394" s="24">
        <f>Source!DO302</f>
        <v>158</v>
      </c>
      <c r="F394" s="25"/>
      <c r="G394" s="26"/>
      <c r="H394" s="24"/>
      <c r="I394" s="25">
        <f>SUM(S385:S393)</f>
        <v>5945.16</v>
      </c>
      <c r="J394" s="24">
        <f>Source!CA302</f>
        <v>56</v>
      </c>
      <c r="K394" s="25">
        <f>SUM(T385:T393)</f>
        <v>98340.49</v>
      </c>
    </row>
    <row r="395" spans="1:35" ht="15">
      <c r="A395" s="22"/>
      <c r="B395" s="22"/>
      <c r="C395" s="22" t="s">
        <v>434</v>
      </c>
      <c r="D395" s="23" t="s">
        <v>432</v>
      </c>
      <c r="E395" s="24">
        <f>175</f>
        <v>175</v>
      </c>
      <c r="F395" s="25"/>
      <c r="G395" s="26"/>
      <c r="H395" s="24"/>
      <c r="I395" s="25">
        <f>SUM(U385:U394)</f>
        <v>13080.34</v>
      </c>
      <c r="J395" s="24">
        <f>160</f>
        <v>160</v>
      </c>
      <c r="K395" s="25">
        <f>SUM(V385:V394)</f>
        <v>558134.37</v>
      </c>
    </row>
    <row r="396" spans="1:35" ht="15">
      <c r="A396" s="29"/>
      <c r="B396" s="29"/>
      <c r="C396" s="29" t="s">
        <v>435</v>
      </c>
      <c r="D396" s="30" t="s">
        <v>436</v>
      </c>
      <c r="E396" s="31">
        <f>Source!AQ302</f>
        <v>1.32</v>
      </c>
      <c r="F396" s="32"/>
      <c r="G396" s="33" t="str">
        <f>Source!DI302</f>
        <v/>
      </c>
      <c r="H396" s="31">
        <f>Source!AV302</f>
        <v>1.0469999999999999</v>
      </c>
      <c r="I396" s="32">
        <f>Source!U302</f>
        <v>269.49779999999998</v>
      </c>
      <c r="J396" s="31"/>
      <c r="K396" s="32"/>
      <c r="AB396" s="34">
        <f>I396</f>
        <v>269.49779999999998</v>
      </c>
    </row>
    <row r="397" spans="1:35" ht="14.25">
      <c r="C397" s="16" t="s">
        <v>437</v>
      </c>
      <c r="H397" s="41">
        <f>I386+I387+I389+I393+I394+I395+SUM(I390:I392)-SUMIF(AI390:AI392, 5, I390:I392)-SUMIF(AI390:AI392, 6, I390:I392)</f>
        <v>394539.88</v>
      </c>
      <c r="I397" s="41"/>
      <c r="J397" s="41">
        <f>K386+K387+K389+K393+K394+K395+SUM(K390:K392)-SUMIF(AI390:AI392, 5, K390:K392)-SUMIF(AI390:AI392, 6, K390:K392)</f>
        <v>4122692.7200000007</v>
      </c>
      <c r="K397" s="41"/>
    </row>
    <row r="398" spans="1:35" ht="14.25">
      <c r="C398" s="16" t="s">
        <v>438</v>
      </c>
      <c r="H398" s="38">
        <f>SUMIF(AI390:AI392, 5, I390:I392)+SUMIF(AI390:AI392, 6, I390:I392)</f>
        <v>0</v>
      </c>
      <c r="I398" s="38"/>
      <c r="J398" s="38">
        <f>SUMIF(AI390:AI392, 5, K390:K392)+SUMIF(AI390:AI392, 6, K390:K392)</f>
        <v>0</v>
      </c>
      <c r="K398" s="38"/>
    </row>
    <row r="399" spans="1:35" ht="14.25">
      <c r="H399" s="38"/>
      <c r="I399" s="38"/>
      <c r="J399" s="38"/>
      <c r="K399" s="38"/>
      <c r="O399" s="34">
        <f>I386+I387+I389+I393+I394+I395+SUM(I390:I392)</f>
        <v>394539.88</v>
      </c>
      <c r="P399" s="34">
        <f>K386+K387+K389+K393+K394+K395+SUM(K390:K392)</f>
        <v>4122692.7200000007</v>
      </c>
      <c r="X399" s="12">
        <f>IF(Source!BI302&lt;=1,I386+I387+I389+I393+I394+I395-0, 0)</f>
        <v>160927.06</v>
      </c>
      <c r="Y399" s="12">
        <f>IF(Source!BI302=2,I386+I387+I389+I393+I394+I395-0, 0)</f>
        <v>0</v>
      </c>
      <c r="Z399" s="12">
        <f>IF(Source!BI302=3,I386+I387+I389+I393+I394+I395-0, 0)</f>
        <v>0</v>
      </c>
      <c r="AA399" s="12">
        <f>IF(Source!BI302=4,I386+I387+I389+I393+I394+I395,0)</f>
        <v>0</v>
      </c>
    </row>
    <row r="401" spans="1:35" ht="30">
      <c r="A401" s="29">
        <v>32</v>
      </c>
      <c r="B401" s="29" t="str">
        <f>Source!F310</f>
        <v>1.12-5-723</v>
      </c>
      <c r="C401" s="29" t="s">
        <v>141</v>
      </c>
      <c r="D401" s="30" t="str">
        <f>Source!H310</f>
        <v>шт.</v>
      </c>
      <c r="E401" s="31">
        <f>Source!I310</f>
        <v>2</v>
      </c>
      <c r="F401" s="32">
        <f>Source!AL310</f>
        <v>3.1</v>
      </c>
      <c r="G401" s="33" t="str">
        <f>Source!DD310</f>
        <v/>
      </c>
      <c r="H401" s="31">
        <f>Source!AW310</f>
        <v>1</v>
      </c>
      <c r="I401" s="32">
        <f>ROUND((ROUND((Source!AC310*Source!AW310*Source!I310),2)),2)</f>
        <v>6.2</v>
      </c>
      <c r="J401" s="31">
        <f>IF(Source!BC310&lt;&gt; 0, Source!BC310, 1)</f>
        <v>42.79</v>
      </c>
      <c r="K401" s="32">
        <f>Source!P310</f>
        <v>265.3</v>
      </c>
      <c r="Q401" s="12">
        <f>ROUND((Source!DN310/100)*ROUND((ROUND((Source!AF310*Source!AV310*Source!I310),2)),2), 2)</f>
        <v>0</v>
      </c>
      <c r="R401" s="12">
        <f>Source!X310</f>
        <v>0</v>
      </c>
      <c r="S401" s="12">
        <f>ROUND((Source!DO310/100)*ROUND((ROUND((Source!AF310*Source!AV310*Source!I310),2)),2), 2)</f>
        <v>0</v>
      </c>
      <c r="T401" s="12">
        <f>Source!Y310</f>
        <v>0</v>
      </c>
      <c r="U401" s="12">
        <f>ROUND((175/100)*ROUND((ROUND((Source!AE310*Source!AV310*Source!I310),2)),2), 2)</f>
        <v>0</v>
      </c>
      <c r="V401" s="12">
        <f>ROUND((160/100)*ROUND(ROUND((ROUND((Source!AE310*Source!AV310*Source!I310),2)*Source!BS310),2), 2), 2)</f>
        <v>0</v>
      </c>
      <c r="AI401" s="12">
        <v>3</v>
      </c>
    </row>
    <row r="402" spans="1:35" ht="14.25">
      <c r="C402" s="16" t="s">
        <v>439</v>
      </c>
      <c r="H402" s="41">
        <f>I401+0</f>
        <v>6.2</v>
      </c>
      <c r="I402" s="41"/>
      <c r="J402" s="41">
        <f>K401+0</f>
        <v>265.3</v>
      </c>
      <c r="K402" s="41"/>
      <c r="O402" s="34">
        <f>I401+0</f>
        <v>6.2</v>
      </c>
      <c r="P402" s="34">
        <f>K401+0</f>
        <v>265.3</v>
      </c>
      <c r="X402" s="12">
        <f>IF(Source!BI310&lt;=1,I401-0, 0)</f>
        <v>6.2</v>
      </c>
      <c r="Y402" s="12">
        <f>IF(Source!BI310=2,I401-0, 0)</f>
        <v>0</v>
      </c>
      <c r="Z402" s="12">
        <f>IF(Source!BI310=3,I401-0, 0)</f>
        <v>0</v>
      </c>
      <c r="AA402" s="12">
        <f>IF(Source!BI310=4,I401,0)</f>
        <v>0</v>
      </c>
    </row>
    <row r="404" spans="1:35" ht="45">
      <c r="A404" s="22">
        <v>33</v>
      </c>
      <c r="B404" s="22" t="str">
        <f>Source!F312</f>
        <v>3.22-73-2</v>
      </c>
      <c r="C404" s="22" t="s">
        <v>146</v>
      </c>
      <c r="D404" s="23" t="str">
        <f>Source!H312</f>
        <v>1 стык</v>
      </c>
      <c r="E404" s="24">
        <f>Source!I312</f>
        <v>49</v>
      </c>
      <c r="F404" s="25"/>
      <c r="G404" s="26"/>
      <c r="H404" s="24"/>
      <c r="I404" s="25"/>
      <c r="J404" s="24"/>
      <c r="K404" s="25"/>
      <c r="Q404" s="12">
        <f>ROUND((Source!DN312/100)*ROUND((ROUND((Source!AF312*Source!AV312*Source!I312),2)),2), 2)</f>
        <v>1031.23</v>
      </c>
      <c r="R404" s="12">
        <f>Source!X312</f>
        <v>39442.79</v>
      </c>
      <c r="S404" s="12">
        <f>ROUND((Source!DO312/100)*ROUND((ROUND((Source!AF312*Source!AV312*Source!I312),2)),2), 2)</f>
        <v>876.16</v>
      </c>
      <c r="T404" s="12">
        <f>Source!Y312</f>
        <v>19540.47</v>
      </c>
      <c r="U404" s="12">
        <f>ROUND((175/100)*ROUND((ROUND((Source!AE312*Source!AV312*Source!I312),2)),2), 2)</f>
        <v>0</v>
      </c>
      <c r="V404" s="12">
        <f>ROUND((160/100)*ROUND(ROUND((ROUND((Source!AE312*Source!AV312*Source!I312),2)*Source!BS312),2), 2), 2)</f>
        <v>0</v>
      </c>
      <c r="AI404" s="12">
        <v>0</v>
      </c>
    </row>
    <row r="405" spans="1:35">
      <c r="C405" s="27" t="str">
        <f>"Объем: "&amp;Source!I312&amp;"="&amp;Source!I306&amp;"/"&amp;"12"</f>
        <v>Объем: 49=585/12</v>
      </c>
    </row>
    <row r="406" spans="1:35" ht="15">
      <c r="A406" s="22"/>
      <c r="B406" s="22"/>
      <c r="C406" s="22" t="s">
        <v>428</v>
      </c>
      <c r="D406" s="23"/>
      <c r="E406" s="24"/>
      <c r="F406" s="25">
        <f>Source!AO312</f>
        <v>14.83</v>
      </c>
      <c r="G406" s="26" t="str">
        <f>Source!DG312</f>
        <v/>
      </c>
      <c r="H406" s="24">
        <f>Source!AV312</f>
        <v>1.0669999999999999</v>
      </c>
      <c r="I406" s="25">
        <f>ROUND((ROUND((Source!AF312*Source!AV312*Source!I312),2)),2)</f>
        <v>775.36</v>
      </c>
      <c r="J406" s="24">
        <f>IF(Source!BA312&lt;&gt; 0, Source!BA312, 1)</f>
        <v>46.67</v>
      </c>
      <c r="K406" s="25">
        <f>Source!S312</f>
        <v>36186.050000000003</v>
      </c>
      <c r="W406" s="12">
        <f>I406</f>
        <v>775.36</v>
      </c>
    </row>
    <row r="407" spans="1:35" ht="15">
      <c r="A407" s="22"/>
      <c r="B407" s="22"/>
      <c r="C407" s="22" t="s">
        <v>429</v>
      </c>
      <c r="D407" s="23"/>
      <c r="E407" s="24"/>
      <c r="F407" s="25">
        <f>Source!AM312</f>
        <v>2.25</v>
      </c>
      <c r="G407" s="26" t="str">
        <f>Source!DE312</f>
        <v/>
      </c>
      <c r="H407" s="24">
        <f>Source!AV312</f>
        <v>1.0669999999999999</v>
      </c>
      <c r="I407" s="25">
        <f>(ROUND((ROUND(((Source!ET312)*Source!AV312*Source!I312),2)),2)+ROUND((ROUND(((Source!AE312-(Source!EU312))*Source!AV312*Source!I312),2)),2))</f>
        <v>117.64</v>
      </c>
      <c r="J407" s="24">
        <f>IF(Source!BB312&lt;&gt; 0, Source!BB312, 1)</f>
        <v>9.4</v>
      </c>
      <c r="K407" s="25">
        <f>Source!Q312</f>
        <v>1105.82</v>
      </c>
    </row>
    <row r="408" spans="1:35" ht="15">
      <c r="A408" s="22"/>
      <c r="B408" s="22"/>
      <c r="C408" s="22" t="s">
        <v>442</v>
      </c>
      <c r="D408" s="23"/>
      <c r="E408" s="24"/>
      <c r="F408" s="25">
        <f>Source!AL312</f>
        <v>0.91</v>
      </c>
      <c r="G408" s="26" t="str">
        <f>Source!DD312</f>
        <v/>
      </c>
      <c r="H408" s="24">
        <f>Source!AW312</f>
        <v>1.0029999999999999</v>
      </c>
      <c r="I408" s="25">
        <f>ROUND((ROUND((Source!AC312*Source!AW312*Source!I312),2)),2)</f>
        <v>44.72</v>
      </c>
      <c r="J408" s="24">
        <f>IF(Source!BC312&lt;&gt; 0, Source!BC312, 1)</f>
        <v>104.8</v>
      </c>
      <c r="K408" s="25">
        <f>Source!P312</f>
        <v>4686.66</v>
      </c>
    </row>
    <row r="409" spans="1:35" ht="15">
      <c r="A409" s="22"/>
      <c r="B409" s="22"/>
      <c r="C409" s="22" t="s">
        <v>431</v>
      </c>
      <c r="D409" s="23" t="s">
        <v>432</v>
      </c>
      <c r="E409" s="24">
        <f>Source!DN312</f>
        <v>133</v>
      </c>
      <c r="F409" s="25"/>
      <c r="G409" s="26"/>
      <c r="H409" s="24"/>
      <c r="I409" s="25">
        <f>SUM(Q404:Q408)</f>
        <v>1031.23</v>
      </c>
      <c r="J409" s="24">
        <f>Source!BZ312</f>
        <v>109</v>
      </c>
      <c r="K409" s="25">
        <f>SUM(R404:R408)</f>
        <v>39442.79</v>
      </c>
    </row>
    <row r="410" spans="1:35" ht="15">
      <c r="A410" s="22"/>
      <c r="B410" s="22"/>
      <c r="C410" s="22" t="s">
        <v>433</v>
      </c>
      <c r="D410" s="23" t="s">
        <v>432</v>
      </c>
      <c r="E410" s="24">
        <f>Source!DO312</f>
        <v>113</v>
      </c>
      <c r="F410" s="25"/>
      <c r="G410" s="26"/>
      <c r="H410" s="24"/>
      <c r="I410" s="25">
        <f>SUM(S404:S409)</f>
        <v>876.16</v>
      </c>
      <c r="J410" s="24">
        <f>Source!CA312</f>
        <v>54</v>
      </c>
      <c r="K410" s="25">
        <f>SUM(T404:T409)</f>
        <v>19540.47</v>
      </c>
    </row>
    <row r="411" spans="1:35" ht="15">
      <c r="A411" s="29"/>
      <c r="B411" s="29"/>
      <c r="C411" s="29" t="s">
        <v>435</v>
      </c>
      <c r="D411" s="30" t="s">
        <v>436</v>
      </c>
      <c r="E411" s="31">
        <f>Source!AQ312</f>
        <v>1.1499999999999999</v>
      </c>
      <c r="F411" s="32"/>
      <c r="G411" s="33" t="str">
        <f>Source!DI312</f>
        <v/>
      </c>
      <c r="H411" s="31">
        <f>Source!AV312</f>
        <v>1.0669999999999999</v>
      </c>
      <c r="I411" s="32">
        <f>Source!U312</f>
        <v>60.125449999999987</v>
      </c>
      <c r="J411" s="31"/>
      <c r="K411" s="32"/>
      <c r="AB411" s="34">
        <f>I411</f>
        <v>60.125449999999987</v>
      </c>
    </row>
    <row r="412" spans="1:35" ht="14.25">
      <c r="C412" s="16" t="s">
        <v>437</v>
      </c>
      <c r="H412" s="41">
        <f>I406+I407+I408+I409+I410+0-0-0</f>
        <v>2845.11</v>
      </c>
      <c r="I412" s="41"/>
      <c r="J412" s="41">
        <f>K406+K407+K408+K409+K410+0-0-0</f>
        <v>100961.79000000001</v>
      </c>
      <c r="K412" s="41"/>
    </row>
    <row r="413" spans="1:35" ht="14.25">
      <c r="C413" s="16" t="s">
        <v>438</v>
      </c>
      <c r="H413" s="38">
        <f>0+0</f>
        <v>0</v>
      </c>
      <c r="I413" s="38"/>
      <c r="J413" s="38">
        <f>0+0</f>
        <v>0</v>
      </c>
      <c r="K413" s="38"/>
    </row>
    <row r="414" spans="1:35" ht="14.25">
      <c r="H414" s="38"/>
      <c r="I414" s="38"/>
      <c r="J414" s="38"/>
      <c r="K414" s="38"/>
      <c r="O414" s="34">
        <f>I406+I407+I408+I409+I410+0</f>
        <v>2845.11</v>
      </c>
      <c r="P414" s="34">
        <f>K406+K407+K408+K409+K410+0</f>
        <v>100961.79000000001</v>
      </c>
      <c r="X414" s="12">
        <f>IF(Source!BI312&lt;=1,I406+I407+I408+I409+I410-0, 0)</f>
        <v>2845.11</v>
      </c>
      <c r="Y414" s="12">
        <f>IF(Source!BI312=2,I406+I407+I408+I409+I410-0, 0)</f>
        <v>0</v>
      </c>
      <c r="Z414" s="12">
        <f>IF(Source!BI312=3,I406+I407+I408+I409+I410-0, 0)</f>
        <v>0</v>
      </c>
      <c r="AA414" s="12">
        <f>IF(Source!BI312=4,I406+I407+I408+I409+I410,0)</f>
        <v>0</v>
      </c>
    </row>
    <row r="416" spans="1:35" ht="45">
      <c r="A416" s="22">
        <v>34</v>
      </c>
      <c r="B416" s="22" t="str">
        <f>Source!F314</f>
        <v>6.68-13-1</v>
      </c>
      <c r="C416" s="22" t="s">
        <v>153</v>
      </c>
      <c r="D416" s="23" t="str">
        <f>Source!H314</f>
        <v>1 Т</v>
      </c>
      <c r="E416" s="24">
        <f>Source!I314</f>
        <v>2.8079999999999998</v>
      </c>
      <c r="F416" s="25"/>
      <c r="G416" s="26"/>
      <c r="H416" s="24"/>
      <c r="I416" s="25"/>
      <c r="J416" s="24"/>
      <c r="K416" s="25"/>
      <c r="Q416" s="12">
        <f>ROUND((Source!DN314/100)*ROUND((ROUND((Source!AF314*Source!AV314*Source!I314),2)),2), 2)</f>
        <v>0</v>
      </c>
      <c r="R416" s="12">
        <f>Source!X314</f>
        <v>0</v>
      </c>
      <c r="S416" s="12">
        <f>ROUND((Source!DO314/100)*ROUND((ROUND((Source!AF314*Source!AV314*Source!I314),2)),2), 2)</f>
        <v>0</v>
      </c>
      <c r="T416" s="12">
        <f>Source!Y314</f>
        <v>0</v>
      </c>
      <c r="U416" s="12">
        <f>ROUND((175/100)*ROUND((ROUND((Source!AE314*Source!AV314*Source!I314),2)),2), 2)</f>
        <v>7.61</v>
      </c>
      <c r="V416" s="12">
        <f>ROUND((160/100)*ROUND(ROUND((ROUND((Source!AE314*Source!AV314*Source!I314),2)*Source!BS314),2), 2), 2)</f>
        <v>324.82</v>
      </c>
      <c r="AI416" s="12">
        <v>0</v>
      </c>
    </row>
    <row r="417" spans="1:35">
      <c r="C417" s="27" t="str">
        <f>"Объем: "&amp;Source!I314&amp;"="&amp;Source!I306&amp;"*"&amp;"0,0048"</f>
        <v>Объем: 2,808=585*0,0048</v>
      </c>
    </row>
    <row r="418" spans="1:35" ht="15">
      <c r="A418" s="22"/>
      <c r="B418" s="22"/>
      <c r="C418" s="22" t="s">
        <v>429</v>
      </c>
      <c r="D418" s="23"/>
      <c r="E418" s="24"/>
      <c r="F418" s="25">
        <f>Source!AM314</f>
        <v>8.86</v>
      </c>
      <c r="G418" s="26" t="str">
        <f>Source!DE314</f>
        <v/>
      </c>
      <c r="H418" s="24">
        <f>Source!AV314</f>
        <v>1.0469999999999999</v>
      </c>
      <c r="I418" s="25">
        <f>(ROUND((ROUND(((Source!ET314)*Source!AV314*Source!I314),2)),2)+ROUND((ROUND(((Source!AE314-(Source!EU314))*Source!AV314*Source!I314),2)),2))</f>
        <v>26.05</v>
      </c>
      <c r="J418" s="24">
        <f>IF(Source!BB314&lt;&gt; 0, Source!BB314, 1)</f>
        <v>16.14</v>
      </c>
      <c r="K418" s="25">
        <f>Source!Q314</f>
        <v>420.45</v>
      </c>
    </row>
    <row r="419" spans="1:35" ht="15">
      <c r="A419" s="22"/>
      <c r="B419" s="22"/>
      <c r="C419" s="22" t="s">
        <v>430</v>
      </c>
      <c r="D419" s="23"/>
      <c r="E419" s="24"/>
      <c r="F419" s="25">
        <f>Source!AN314</f>
        <v>1.48</v>
      </c>
      <c r="G419" s="26" t="str">
        <f>Source!DF314</f>
        <v/>
      </c>
      <c r="H419" s="24">
        <f>Source!AV314</f>
        <v>1.0469999999999999</v>
      </c>
      <c r="I419" s="28">
        <f>ROUND((ROUND((Source!AE314*Source!AV314*Source!I314),2)),2)</f>
        <v>4.3499999999999996</v>
      </c>
      <c r="J419" s="24">
        <f>IF(Source!BS314&lt;&gt; 0, Source!BS314, 1)</f>
        <v>46.67</v>
      </c>
      <c r="K419" s="28">
        <f>Source!R314</f>
        <v>203.01</v>
      </c>
      <c r="W419" s="12">
        <f>I419</f>
        <v>4.3499999999999996</v>
      </c>
    </row>
    <row r="420" spans="1:35" ht="15">
      <c r="A420" s="29"/>
      <c r="B420" s="29"/>
      <c r="C420" s="29" t="s">
        <v>434</v>
      </c>
      <c r="D420" s="30" t="s">
        <v>432</v>
      </c>
      <c r="E420" s="31">
        <f>175</f>
        <v>175</v>
      </c>
      <c r="F420" s="32"/>
      <c r="G420" s="33"/>
      <c r="H420" s="31"/>
      <c r="I420" s="32">
        <f>SUM(U416:U419)</f>
        <v>7.61</v>
      </c>
      <c r="J420" s="31">
        <f>160</f>
        <v>160</v>
      </c>
      <c r="K420" s="32">
        <f>SUM(V416:V419)</f>
        <v>324.82</v>
      </c>
    </row>
    <row r="421" spans="1:35" ht="14.25">
      <c r="C421" s="16" t="s">
        <v>437</v>
      </c>
      <c r="H421" s="41">
        <f>I418+I420+0-0-0</f>
        <v>33.660000000000004</v>
      </c>
      <c r="I421" s="41"/>
      <c r="J421" s="41">
        <f>K418+K420+0-0-0</f>
        <v>745.27</v>
      </c>
      <c r="K421" s="41"/>
    </row>
    <row r="422" spans="1:35" ht="14.25">
      <c r="C422" s="16" t="s">
        <v>438</v>
      </c>
      <c r="H422" s="38">
        <f>0+0</f>
        <v>0</v>
      </c>
      <c r="I422" s="38"/>
      <c r="J422" s="38">
        <f>0+0</f>
        <v>0</v>
      </c>
      <c r="K422" s="38"/>
    </row>
    <row r="423" spans="1:35" ht="14.25">
      <c r="H423" s="38"/>
      <c r="I423" s="38"/>
      <c r="J423" s="38"/>
      <c r="K423" s="38"/>
      <c r="O423" s="34">
        <f>I418+I420+0</f>
        <v>33.660000000000004</v>
      </c>
      <c r="P423" s="34">
        <f>K418+K420+0</f>
        <v>745.27</v>
      </c>
      <c r="X423" s="12">
        <f>IF(Source!BI314&lt;=1,I418+I420-0, 0)</f>
        <v>33.660000000000004</v>
      </c>
      <c r="Y423" s="12">
        <f>IF(Source!BI314=2,I418+I420-0, 0)</f>
        <v>0</v>
      </c>
      <c r="Z423" s="12">
        <f>IF(Source!BI314=3,I418+I420-0, 0)</f>
        <v>0</v>
      </c>
      <c r="AA423" s="12">
        <f>IF(Source!BI314=4,I418+I420,0)</f>
        <v>0</v>
      </c>
    </row>
    <row r="425" spans="1:35" ht="45">
      <c r="A425" s="22">
        <v>35</v>
      </c>
      <c r="B425" s="22" t="str">
        <f>Source!F316</f>
        <v>3.4-21-3</v>
      </c>
      <c r="C425" s="22" t="s">
        <v>160</v>
      </c>
      <c r="D425" s="23" t="str">
        <f>Source!H316</f>
        <v>1  ШТ.</v>
      </c>
      <c r="E425" s="24">
        <f>Source!I316</f>
        <v>1</v>
      </c>
      <c r="F425" s="25"/>
      <c r="G425" s="26"/>
      <c r="H425" s="24"/>
      <c r="I425" s="25"/>
      <c r="J425" s="24"/>
      <c r="K425" s="25"/>
      <c r="Q425" s="12">
        <f>ROUND((Source!DN316/100)*ROUND((ROUND((Source!AF316*Source!AV316*Source!I316),2)),2), 2)</f>
        <v>5.1100000000000003</v>
      </c>
      <c r="R425" s="12">
        <f>Source!X316</f>
        <v>190.5</v>
      </c>
      <c r="S425" s="12">
        <f>ROUND((Source!DO316/100)*ROUND((ROUND((Source!AF316*Source!AV316*Source!I316),2)),2), 2)</f>
        <v>5.42</v>
      </c>
      <c r="T425" s="12">
        <f>Source!Y316</f>
        <v>89.64</v>
      </c>
      <c r="U425" s="12">
        <f>ROUND((175/100)*ROUND((ROUND((Source!AE316*Source!AV316*Source!I316),2)),2), 2)</f>
        <v>16.920000000000002</v>
      </c>
      <c r="V425" s="12">
        <f>ROUND((160/100)*ROUND(ROUND((ROUND((Source!AE316*Source!AV316*Source!I316),2)*Source!BS316),2), 2), 2)</f>
        <v>722.08</v>
      </c>
      <c r="AI425" s="12">
        <v>0</v>
      </c>
    </row>
    <row r="426" spans="1:35" ht="15">
      <c r="A426" s="22"/>
      <c r="B426" s="22"/>
      <c r="C426" s="22" t="s">
        <v>428</v>
      </c>
      <c r="D426" s="23"/>
      <c r="E426" s="24"/>
      <c r="F426" s="25">
        <f>Source!AO316</f>
        <v>3.28</v>
      </c>
      <c r="G426" s="26" t="str">
        <f>Source!DG316</f>
        <v/>
      </c>
      <c r="H426" s="24">
        <f>Source!AV316</f>
        <v>1.0469999999999999</v>
      </c>
      <c r="I426" s="25">
        <f>ROUND((ROUND((Source!AF316*Source!AV316*Source!I316),2)),2)</f>
        <v>3.43</v>
      </c>
      <c r="J426" s="24">
        <f>IF(Source!BA316&lt;&gt; 0, Source!BA316, 1)</f>
        <v>46.67</v>
      </c>
      <c r="K426" s="25">
        <f>Source!S316</f>
        <v>160.08000000000001</v>
      </c>
      <c r="W426" s="12">
        <f>I426</f>
        <v>3.43</v>
      </c>
    </row>
    <row r="427" spans="1:35" ht="15">
      <c r="A427" s="22"/>
      <c r="B427" s="22"/>
      <c r="C427" s="22" t="s">
        <v>429</v>
      </c>
      <c r="D427" s="23"/>
      <c r="E427" s="24"/>
      <c r="F427" s="25">
        <f>Source!AM316</f>
        <v>236.78</v>
      </c>
      <c r="G427" s="26" t="str">
        <f>Source!DE316</f>
        <v/>
      </c>
      <c r="H427" s="24">
        <f>Source!AV316</f>
        <v>1.0469999999999999</v>
      </c>
      <c r="I427" s="25">
        <f>(ROUND((ROUND(((Source!ET316)*Source!AV316*Source!I316),2)),2)+ROUND((ROUND(((Source!AE316-(Source!EU316))*Source!AV316*Source!I316),2)),2))</f>
        <v>247.91</v>
      </c>
      <c r="J427" s="24">
        <f>IF(Source!BB316&lt;&gt; 0, Source!BB316, 1)</f>
        <v>10.43</v>
      </c>
      <c r="K427" s="25">
        <f>Source!Q316</f>
        <v>2585.6999999999998</v>
      </c>
    </row>
    <row r="428" spans="1:35" ht="15">
      <c r="A428" s="22"/>
      <c r="B428" s="22"/>
      <c r="C428" s="22" t="s">
        <v>430</v>
      </c>
      <c r="D428" s="23"/>
      <c r="E428" s="24"/>
      <c r="F428" s="25">
        <f>Source!AN316</f>
        <v>9.24</v>
      </c>
      <c r="G428" s="26" t="str">
        <f>Source!DF316</f>
        <v/>
      </c>
      <c r="H428" s="24">
        <f>Source!AV316</f>
        <v>1.0469999999999999</v>
      </c>
      <c r="I428" s="28">
        <f>ROUND((ROUND((Source!AE316*Source!AV316*Source!I316),2)),2)</f>
        <v>9.67</v>
      </c>
      <c r="J428" s="24">
        <f>IF(Source!BS316&lt;&gt; 0, Source!BS316, 1)</f>
        <v>46.67</v>
      </c>
      <c r="K428" s="28">
        <f>Source!R316</f>
        <v>451.3</v>
      </c>
      <c r="W428" s="12">
        <f>I428</f>
        <v>9.67</v>
      </c>
    </row>
    <row r="429" spans="1:35" ht="15">
      <c r="A429" s="22"/>
      <c r="B429" s="22"/>
      <c r="C429" s="22" t="s">
        <v>431</v>
      </c>
      <c r="D429" s="23" t="s">
        <v>432</v>
      </c>
      <c r="E429" s="24">
        <f>Source!DN316</f>
        <v>149</v>
      </c>
      <c r="F429" s="25"/>
      <c r="G429" s="26"/>
      <c r="H429" s="24"/>
      <c r="I429" s="25">
        <f>SUM(Q425:Q428)</f>
        <v>5.1100000000000003</v>
      </c>
      <c r="J429" s="24">
        <f>Source!BZ316</f>
        <v>119</v>
      </c>
      <c r="K429" s="25">
        <f>SUM(R425:R428)</f>
        <v>190.5</v>
      </c>
    </row>
    <row r="430" spans="1:35" ht="15">
      <c r="A430" s="22"/>
      <c r="B430" s="22"/>
      <c r="C430" s="22" t="s">
        <v>433</v>
      </c>
      <c r="D430" s="23" t="s">
        <v>432</v>
      </c>
      <c r="E430" s="24">
        <f>Source!DO316</f>
        <v>158</v>
      </c>
      <c r="F430" s="25"/>
      <c r="G430" s="26"/>
      <c r="H430" s="24"/>
      <c r="I430" s="25">
        <f>SUM(S425:S429)</f>
        <v>5.42</v>
      </c>
      <c r="J430" s="24">
        <f>Source!CA316</f>
        <v>56</v>
      </c>
      <c r="K430" s="25">
        <f>SUM(T425:T429)</f>
        <v>89.64</v>
      </c>
    </row>
    <row r="431" spans="1:35" ht="15">
      <c r="A431" s="22"/>
      <c r="B431" s="22"/>
      <c r="C431" s="22" t="s">
        <v>434</v>
      </c>
      <c r="D431" s="23" t="s">
        <v>432</v>
      </c>
      <c r="E431" s="24">
        <f>175</f>
        <v>175</v>
      </c>
      <c r="F431" s="25"/>
      <c r="G431" s="26"/>
      <c r="H431" s="24"/>
      <c r="I431" s="25">
        <f>SUM(U425:U430)</f>
        <v>16.920000000000002</v>
      </c>
      <c r="J431" s="24">
        <f>160</f>
        <v>160</v>
      </c>
      <c r="K431" s="25">
        <f>SUM(V425:V430)</f>
        <v>722.08</v>
      </c>
    </row>
    <row r="432" spans="1:35" ht="15">
      <c r="A432" s="29"/>
      <c r="B432" s="29"/>
      <c r="C432" s="29" t="s">
        <v>435</v>
      </c>
      <c r="D432" s="30" t="s">
        <v>436</v>
      </c>
      <c r="E432" s="31">
        <f>Source!AQ316</f>
        <v>0.26</v>
      </c>
      <c r="F432" s="32"/>
      <c r="G432" s="33" t="str">
        <f>Source!DI316</f>
        <v/>
      </c>
      <c r="H432" s="31">
        <f>Source!AV316</f>
        <v>1.0469999999999999</v>
      </c>
      <c r="I432" s="32">
        <f>Source!U316</f>
        <v>0.27222000000000002</v>
      </c>
      <c r="J432" s="31"/>
      <c r="K432" s="32"/>
      <c r="AB432" s="34">
        <f>I432</f>
        <v>0.27222000000000002</v>
      </c>
    </row>
    <row r="433" spans="1:35" ht="14.25">
      <c r="C433" s="16" t="s">
        <v>437</v>
      </c>
      <c r="H433" s="41">
        <f>I426+I427+I429+I430+I431+0-0-0</f>
        <v>278.79000000000002</v>
      </c>
      <c r="I433" s="41"/>
      <c r="J433" s="41">
        <f>K426+K427+K429+K430+K431+0-0-0</f>
        <v>3747.9999999999995</v>
      </c>
      <c r="K433" s="41"/>
    </row>
    <row r="434" spans="1:35" ht="14.25">
      <c r="C434" s="16" t="s">
        <v>438</v>
      </c>
      <c r="H434" s="38">
        <f>0+0</f>
        <v>0</v>
      </c>
      <c r="I434" s="38"/>
      <c r="J434" s="38">
        <f>0+0</f>
        <v>0</v>
      </c>
      <c r="K434" s="38"/>
    </row>
    <row r="435" spans="1:35" ht="14.25">
      <c r="H435" s="38"/>
      <c r="I435" s="38"/>
      <c r="J435" s="38"/>
      <c r="K435" s="38"/>
      <c r="O435" s="34">
        <f>I426+I427+I429+I430+I431+0</f>
        <v>278.79000000000002</v>
      </c>
      <c r="P435" s="34">
        <f>K426+K427+K429+K430+K431+0</f>
        <v>3747.9999999999995</v>
      </c>
      <c r="X435" s="12">
        <f>IF(Source!BI316&lt;=1,I426+I427+I429+I430+I431-0, 0)</f>
        <v>278.79000000000002</v>
      </c>
      <c r="Y435" s="12">
        <f>IF(Source!BI316=2,I426+I427+I429+I430+I431-0, 0)</f>
        <v>0</v>
      </c>
      <c r="Z435" s="12">
        <f>IF(Source!BI316=3,I426+I427+I429+I430+I431-0, 0)</f>
        <v>0</v>
      </c>
      <c r="AA435" s="12">
        <f>IF(Source!BI316=4,I426+I427+I429+I430+I431,0)</f>
        <v>0</v>
      </c>
    </row>
    <row r="438" spans="1:35" ht="14.25">
      <c r="A438" s="40" t="str">
        <f>CONCATENATE("Итого по подразделу: ",IF(Source!G318&lt;&gt;"Новый подраздел", Source!G318, ""))</f>
        <v>Итого по подразделу: Закрытый переход № 5 (L=195 м )</v>
      </c>
      <c r="B438" s="40"/>
      <c r="C438" s="40"/>
      <c r="D438" s="40"/>
      <c r="E438" s="40"/>
      <c r="F438" s="40"/>
      <c r="G438" s="40"/>
      <c r="H438" s="38">
        <f>SUM(O372:O437)</f>
        <v>398003.37999999995</v>
      </c>
      <c r="I438" s="39"/>
      <c r="J438" s="38">
        <f>SUM(P372:P437)</f>
        <v>4232433.84</v>
      </c>
      <c r="K438" s="39"/>
    </row>
    <row r="439" spans="1:35" hidden="1">
      <c r="A439" s="12" t="s">
        <v>440</v>
      </c>
      <c r="H439" s="12">
        <f>SUM(AC372:AC438)</f>
        <v>0</v>
      </c>
      <c r="J439" s="12">
        <f>SUM(AD372:AD438)</f>
        <v>0</v>
      </c>
    </row>
    <row r="440" spans="1:35" hidden="1">
      <c r="A440" s="12" t="s">
        <v>441</v>
      </c>
      <c r="H440" s="12">
        <f>SUM(AE372:AE439)</f>
        <v>0</v>
      </c>
      <c r="J440" s="12">
        <f>SUM(AF372:AF439)</f>
        <v>0</v>
      </c>
    </row>
    <row r="442" spans="1:35" ht="16.5">
      <c r="A442" s="42" t="str">
        <f>CONCATENATE("Подраздел: ",IF(Source!G348&lt;&gt;"Новый подраздел", Source!G348, ""))</f>
        <v>Подраздел: Закрытый переход № 6 (L=373 м )</v>
      </c>
      <c r="B442" s="42"/>
      <c r="C442" s="42"/>
      <c r="D442" s="42"/>
      <c r="E442" s="42"/>
      <c r="F442" s="42"/>
      <c r="G442" s="42"/>
      <c r="H442" s="42"/>
      <c r="I442" s="42"/>
      <c r="J442" s="42"/>
      <c r="K442" s="42"/>
    </row>
    <row r="443" spans="1:35" ht="45">
      <c r="A443" s="22">
        <v>36</v>
      </c>
      <c r="B443" s="22" t="str">
        <f>Source!F353</f>
        <v>3.4-21-2</v>
      </c>
      <c r="C443" s="22" t="s">
        <v>165</v>
      </c>
      <c r="D443" s="23" t="str">
        <f>Source!H353</f>
        <v>1  ШТ.</v>
      </c>
      <c r="E443" s="24">
        <f>Source!I353</f>
        <v>1</v>
      </c>
      <c r="F443" s="25"/>
      <c r="G443" s="26"/>
      <c r="H443" s="24"/>
      <c r="I443" s="25"/>
      <c r="J443" s="24"/>
      <c r="K443" s="25"/>
      <c r="Q443" s="12">
        <f>ROUND((Source!DN353/100)*ROUND((ROUND((Source!AF353*Source!AV353*Source!I353),2)),2), 2)</f>
        <v>11.82</v>
      </c>
      <c r="R443" s="12">
        <f>Source!X353</f>
        <v>440.41</v>
      </c>
      <c r="S443" s="12">
        <f>ROUND((Source!DO353/100)*ROUND((ROUND((Source!AF353*Source!AV353*Source!I353),2)),2), 2)</f>
        <v>12.53</v>
      </c>
      <c r="T443" s="12">
        <f>Source!Y353</f>
        <v>207.25</v>
      </c>
      <c r="U443" s="12">
        <f>ROUND((175/100)*ROUND((ROUND((Source!AE353*Source!AV353*Source!I353),2)),2), 2)</f>
        <v>58.26</v>
      </c>
      <c r="V443" s="12">
        <f>ROUND((160/100)*ROUND(ROUND((ROUND((Source!AE353*Source!AV353*Source!I353),2)*Source!BS353),2), 2), 2)</f>
        <v>2485.8200000000002</v>
      </c>
      <c r="AI443" s="12">
        <v>0</v>
      </c>
    </row>
    <row r="444" spans="1:35" ht="15">
      <c r="A444" s="22"/>
      <c r="B444" s="22"/>
      <c r="C444" s="22" t="s">
        <v>428</v>
      </c>
      <c r="D444" s="23"/>
      <c r="E444" s="24"/>
      <c r="F444" s="25">
        <f>Source!AO353</f>
        <v>7.57</v>
      </c>
      <c r="G444" s="26" t="str">
        <f>Source!DG353</f>
        <v/>
      </c>
      <c r="H444" s="24">
        <f>Source!AV353</f>
        <v>1.0469999999999999</v>
      </c>
      <c r="I444" s="25">
        <f>ROUND((ROUND((Source!AF353*Source!AV353*Source!I353),2)),2)</f>
        <v>7.93</v>
      </c>
      <c r="J444" s="24">
        <f>IF(Source!BA353&lt;&gt; 0, Source!BA353, 1)</f>
        <v>46.67</v>
      </c>
      <c r="K444" s="25">
        <f>Source!S353</f>
        <v>370.09</v>
      </c>
      <c r="W444" s="12">
        <f>I444</f>
        <v>7.93</v>
      </c>
    </row>
    <row r="445" spans="1:35" ht="15">
      <c r="A445" s="22"/>
      <c r="B445" s="22"/>
      <c r="C445" s="22" t="s">
        <v>429</v>
      </c>
      <c r="D445" s="23"/>
      <c r="E445" s="24"/>
      <c r="F445" s="25">
        <f>Source!AM353</f>
        <v>1280.06</v>
      </c>
      <c r="G445" s="26" t="str">
        <f>Source!DE353</f>
        <v/>
      </c>
      <c r="H445" s="24">
        <f>Source!AV353</f>
        <v>1.0469999999999999</v>
      </c>
      <c r="I445" s="25">
        <f>(ROUND((ROUND(((Source!ET353)*Source!AV353*Source!I353),2)),2)+ROUND((ROUND(((Source!AE353-(Source!EU353))*Source!AV353*Source!I353),2)),2))</f>
        <v>1340.22</v>
      </c>
      <c r="J445" s="24">
        <f>IF(Source!BB353&lt;&gt; 0, Source!BB353, 1)</f>
        <v>10.28</v>
      </c>
      <c r="K445" s="25">
        <f>Source!Q353</f>
        <v>13777.46</v>
      </c>
    </row>
    <row r="446" spans="1:35" ht="15">
      <c r="A446" s="22"/>
      <c r="B446" s="22"/>
      <c r="C446" s="22" t="s">
        <v>430</v>
      </c>
      <c r="D446" s="23"/>
      <c r="E446" s="24"/>
      <c r="F446" s="25">
        <f>Source!AN353</f>
        <v>31.8</v>
      </c>
      <c r="G446" s="26" t="str">
        <f>Source!DF353</f>
        <v/>
      </c>
      <c r="H446" s="24">
        <f>Source!AV353</f>
        <v>1.0469999999999999</v>
      </c>
      <c r="I446" s="28">
        <f>ROUND((ROUND((Source!AE353*Source!AV353*Source!I353),2)),2)</f>
        <v>33.29</v>
      </c>
      <c r="J446" s="24">
        <f>IF(Source!BS353&lt;&gt; 0, Source!BS353, 1)</f>
        <v>46.67</v>
      </c>
      <c r="K446" s="28">
        <f>Source!R353</f>
        <v>1553.64</v>
      </c>
      <c r="W446" s="12">
        <f>I446</f>
        <v>33.29</v>
      </c>
    </row>
    <row r="447" spans="1:35" ht="15">
      <c r="A447" s="22"/>
      <c r="B447" s="22"/>
      <c r="C447" s="22" t="s">
        <v>431</v>
      </c>
      <c r="D447" s="23" t="s">
        <v>432</v>
      </c>
      <c r="E447" s="24">
        <f>Source!DN353</f>
        <v>149</v>
      </c>
      <c r="F447" s="25"/>
      <c r="G447" s="26"/>
      <c r="H447" s="24"/>
      <c r="I447" s="25">
        <f>SUM(Q443:Q446)</f>
        <v>11.82</v>
      </c>
      <c r="J447" s="24">
        <f>Source!BZ353</f>
        <v>119</v>
      </c>
      <c r="K447" s="25">
        <f>SUM(R443:R446)</f>
        <v>440.41</v>
      </c>
    </row>
    <row r="448" spans="1:35" ht="15">
      <c r="A448" s="22"/>
      <c r="B448" s="22"/>
      <c r="C448" s="22" t="s">
        <v>433</v>
      </c>
      <c r="D448" s="23" t="s">
        <v>432</v>
      </c>
      <c r="E448" s="24">
        <f>Source!DO353</f>
        <v>158</v>
      </c>
      <c r="F448" s="25"/>
      <c r="G448" s="26"/>
      <c r="H448" s="24"/>
      <c r="I448" s="25">
        <f>SUM(S443:S447)</f>
        <v>12.53</v>
      </c>
      <c r="J448" s="24">
        <f>Source!CA353</f>
        <v>56</v>
      </c>
      <c r="K448" s="25">
        <f>SUM(T443:T447)</f>
        <v>207.25</v>
      </c>
    </row>
    <row r="449" spans="1:35" ht="15">
      <c r="A449" s="22"/>
      <c r="B449" s="22"/>
      <c r="C449" s="22" t="s">
        <v>434</v>
      </c>
      <c r="D449" s="23" t="s">
        <v>432</v>
      </c>
      <c r="E449" s="24">
        <f>175</f>
        <v>175</v>
      </c>
      <c r="F449" s="25"/>
      <c r="G449" s="26"/>
      <c r="H449" s="24"/>
      <c r="I449" s="25">
        <f>SUM(U443:U448)</f>
        <v>58.26</v>
      </c>
      <c r="J449" s="24">
        <f>160</f>
        <v>160</v>
      </c>
      <c r="K449" s="25">
        <f>SUM(V443:V448)</f>
        <v>2485.8200000000002</v>
      </c>
    </row>
    <row r="450" spans="1:35" ht="15">
      <c r="A450" s="29"/>
      <c r="B450" s="29"/>
      <c r="C450" s="29" t="s">
        <v>435</v>
      </c>
      <c r="D450" s="30" t="s">
        <v>436</v>
      </c>
      <c r="E450" s="31">
        <f>Source!AQ353</f>
        <v>0.6</v>
      </c>
      <c r="F450" s="32"/>
      <c r="G450" s="33" t="str">
        <f>Source!DI353</f>
        <v/>
      </c>
      <c r="H450" s="31">
        <f>Source!AV353</f>
        <v>1.0469999999999999</v>
      </c>
      <c r="I450" s="32">
        <f>Source!U353</f>
        <v>0.62819999999999998</v>
      </c>
      <c r="J450" s="31"/>
      <c r="K450" s="32"/>
      <c r="AB450" s="34">
        <f>I450</f>
        <v>0.62819999999999998</v>
      </c>
    </row>
    <row r="451" spans="1:35" ht="14.25">
      <c r="C451" s="16" t="s">
        <v>437</v>
      </c>
      <c r="H451" s="41">
        <f>I444+I445+I447+I448+I449+0-0-0</f>
        <v>1430.76</v>
      </c>
      <c r="I451" s="41"/>
      <c r="J451" s="41">
        <f>K444+K445+K447+K448+K449+0-0-0</f>
        <v>17281.03</v>
      </c>
      <c r="K451" s="41"/>
    </row>
    <row r="452" spans="1:35" ht="14.25">
      <c r="C452" s="16" t="s">
        <v>438</v>
      </c>
      <c r="H452" s="38">
        <f>0+0</f>
        <v>0</v>
      </c>
      <c r="I452" s="38"/>
      <c r="J452" s="38">
        <f>0+0</f>
        <v>0</v>
      </c>
      <c r="K452" s="38"/>
    </row>
    <row r="453" spans="1:35" ht="14.25">
      <c r="H453" s="38"/>
      <c r="I453" s="38"/>
      <c r="J453" s="38"/>
      <c r="K453" s="38"/>
      <c r="O453" s="34">
        <f>I444+I445+I447+I448+I449+0</f>
        <v>1430.76</v>
      </c>
      <c r="P453" s="34">
        <f>K444+K445+K447+K448+K449+0</f>
        <v>17281.03</v>
      </c>
      <c r="X453" s="12">
        <f>IF(Source!BI353&lt;=1,I444+I445+I447+I448+I449-0, 0)</f>
        <v>1430.76</v>
      </c>
      <c r="Y453" s="12">
        <f>IF(Source!BI353=2,I444+I445+I447+I448+I449-0, 0)</f>
        <v>0</v>
      </c>
      <c r="Z453" s="12">
        <f>IF(Source!BI353=3,I444+I445+I447+I448+I449-0, 0)</f>
        <v>0</v>
      </c>
      <c r="AA453" s="12">
        <f>IF(Source!BI353=4,I444+I445+I447+I448+I449,0)</f>
        <v>0</v>
      </c>
    </row>
    <row r="455" spans="1:35" ht="120">
      <c r="A455" s="22">
        <v>37</v>
      </c>
      <c r="B455" s="22" t="str">
        <f>Source!F355</f>
        <v>3.4-23-3</v>
      </c>
      <c r="C455" s="22" t="s">
        <v>169</v>
      </c>
      <c r="D455" s="23" t="str">
        <f>Source!H355</f>
        <v>1 М</v>
      </c>
      <c r="E455" s="24">
        <f>Source!I355</f>
        <v>373</v>
      </c>
      <c r="F455" s="25"/>
      <c r="G455" s="26"/>
      <c r="H455" s="24"/>
      <c r="I455" s="25"/>
      <c r="J455" s="24"/>
      <c r="K455" s="25"/>
      <c r="Q455" s="12">
        <f>ROUND((Source!DN355/100)*ROUND((ROUND((Source!AF355*Source!AV355*Source!I355),2)),2), 2)</f>
        <v>16898.12</v>
      </c>
      <c r="R455" s="12">
        <f>Source!X355</f>
        <v>629849.63</v>
      </c>
      <c r="S455" s="12">
        <f>ROUND((Source!DO355/100)*ROUND((ROUND((Source!AF355*Source!AV355*Source!I355),2)),2), 2)</f>
        <v>17918.810000000001</v>
      </c>
      <c r="T455" s="12">
        <f>Source!Y355</f>
        <v>296399.82</v>
      </c>
      <c r="U455" s="12">
        <f>ROUND((175/100)*ROUND((ROUND((Source!AE355*Source!AV355*Source!I355),2)),2), 2)</f>
        <v>39160.5</v>
      </c>
      <c r="V455" s="12">
        <f>ROUND((160/100)*ROUND(ROUND((ROUND((Source!AE355*Source!AV355*Source!I355),2)*Source!BS355),2), 2), 2)</f>
        <v>1670967.46</v>
      </c>
      <c r="AI455" s="12">
        <v>0</v>
      </c>
    </row>
    <row r="456" spans="1:35" ht="15">
      <c r="A456" s="22"/>
      <c r="B456" s="22"/>
      <c r="C456" s="22" t="s">
        <v>428</v>
      </c>
      <c r="D456" s="23"/>
      <c r="E456" s="24"/>
      <c r="F456" s="25">
        <f>Source!AO355</f>
        <v>29.04</v>
      </c>
      <c r="G456" s="26" t="str">
        <f>Source!DG355</f>
        <v/>
      </c>
      <c r="H456" s="24">
        <f>Source!AV355</f>
        <v>1.0469999999999999</v>
      </c>
      <c r="I456" s="25">
        <f>ROUND((ROUND((Source!AF355*Source!AV355*Source!I355),2)),2)</f>
        <v>11341.02</v>
      </c>
      <c r="J456" s="24">
        <f>IF(Source!BA355&lt;&gt; 0, Source!BA355, 1)</f>
        <v>46.67</v>
      </c>
      <c r="K456" s="25">
        <f>Source!S355</f>
        <v>529285.4</v>
      </c>
      <c r="W456" s="12">
        <f>I456</f>
        <v>11341.02</v>
      </c>
    </row>
    <row r="457" spans="1:35" ht="15">
      <c r="A457" s="22"/>
      <c r="B457" s="22"/>
      <c r="C457" s="22" t="s">
        <v>429</v>
      </c>
      <c r="D457" s="23"/>
      <c r="E457" s="24"/>
      <c r="F457" s="25">
        <f>Source!AM355</f>
        <v>1889.07</v>
      </c>
      <c r="G457" s="26" t="str">
        <f>Source!DE355</f>
        <v/>
      </c>
      <c r="H457" s="24">
        <f>Source!AV355</f>
        <v>1.0469999999999999</v>
      </c>
      <c r="I457" s="25">
        <f>(ROUND((ROUND(((Source!ET355)*Source!AV355*Source!I355),2)),2)+ROUND((ROUND(((Source!AE355-(Source!EU355))*Source!AV355*Source!I355),2)),2))</f>
        <v>737740.4</v>
      </c>
      <c r="J457" s="24">
        <f>IF(Source!BB355&lt;&gt; 0, Source!BB355, 1)</f>
        <v>10.49</v>
      </c>
      <c r="K457" s="25">
        <f>Source!Q355</f>
        <v>7738896.7999999998</v>
      </c>
    </row>
    <row r="458" spans="1:35" ht="15">
      <c r="A458" s="22"/>
      <c r="B458" s="22"/>
      <c r="C458" s="22" t="s">
        <v>430</v>
      </c>
      <c r="D458" s="23"/>
      <c r="E458" s="24"/>
      <c r="F458" s="25">
        <f>Source!AN355</f>
        <v>57.3</v>
      </c>
      <c r="G458" s="26" t="str">
        <f>Source!DF355</f>
        <v/>
      </c>
      <c r="H458" s="24">
        <f>Source!AV355</f>
        <v>1.0469999999999999</v>
      </c>
      <c r="I458" s="28">
        <f>ROUND((ROUND((Source!AE355*Source!AV355*Source!I355),2)),2)</f>
        <v>22377.43</v>
      </c>
      <c r="J458" s="24">
        <f>IF(Source!BS355&lt;&gt; 0, Source!BS355, 1)</f>
        <v>46.67</v>
      </c>
      <c r="K458" s="28">
        <f>Source!R355</f>
        <v>1044354.66</v>
      </c>
      <c r="W458" s="12">
        <f>I458</f>
        <v>22377.43</v>
      </c>
    </row>
    <row r="459" spans="1:35" ht="15">
      <c r="A459" s="22"/>
      <c r="B459" s="22"/>
      <c r="C459" s="22" t="s">
        <v>442</v>
      </c>
      <c r="D459" s="23"/>
      <c r="E459" s="24"/>
      <c r="F459" s="25">
        <f>Source!AL355</f>
        <v>22.45</v>
      </c>
      <c r="G459" s="26" t="str">
        <f>Source!DD355</f>
        <v/>
      </c>
      <c r="H459" s="24">
        <f>Source!AW355</f>
        <v>1.079</v>
      </c>
      <c r="I459" s="25">
        <f>ROUND((ROUND((Source!AC355*Source!AW355*Source!I355),2)),2)</f>
        <v>9035.3799999999992</v>
      </c>
      <c r="J459" s="24">
        <f>IF(Source!BC355&lt;&gt; 0, Source!BC355, 1)</f>
        <v>5.93</v>
      </c>
      <c r="K459" s="25">
        <f>Source!P355</f>
        <v>53579.8</v>
      </c>
    </row>
    <row r="460" spans="1:35" ht="30">
      <c r="A460" s="22" t="s">
        <v>220</v>
      </c>
      <c r="B460" s="22" t="str">
        <f>Source!F357</f>
        <v>1.1-1-2157</v>
      </c>
      <c r="C460" s="22" t="s">
        <v>122</v>
      </c>
      <c r="D460" s="23" t="str">
        <f>Source!H357</f>
        <v>кг</v>
      </c>
      <c r="E460" s="24">
        <f>Source!I357</f>
        <v>43566.400000000001</v>
      </c>
      <c r="F460" s="25">
        <f>Source!AK357</f>
        <v>1.75</v>
      </c>
      <c r="G460" s="37" t="s">
        <v>4</v>
      </c>
      <c r="H460" s="24">
        <f>Source!AW357</f>
        <v>1.079</v>
      </c>
      <c r="I460" s="25">
        <f>ROUND((ROUND((Source!AC357*Source!AW357*Source!I357),2)),2)+(ROUND((ROUND(((Source!ET357)*Source!AV357*Source!I357),2)),2)+ROUND((ROUND(((Source!AE357-(Source!EU357))*Source!AV357*Source!I357),2)),2))+ROUND((ROUND((Source!AF357*Source!AV357*Source!I357),2)),2)</f>
        <v>82264.25</v>
      </c>
      <c r="J460" s="24">
        <f>IF(Source!BC357&lt;&gt; 0, Source!BC357, 1)</f>
        <v>8.8699999999999992</v>
      </c>
      <c r="K460" s="25">
        <f>Source!O357</f>
        <v>729683.9</v>
      </c>
      <c r="Q460" s="12">
        <f>ROUND((Source!DN357/100)*ROUND((ROUND((Source!AF357*Source!AV357*Source!I357),2)),2), 2)</f>
        <v>0</v>
      </c>
      <c r="R460" s="12">
        <f>Source!X357</f>
        <v>0</v>
      </c>
      <c r="S460" s="12">
        <f>ROUND((Source!DO357/100)*ROUND((ROUND((Source!AF357*Source!AV357*Source!I357),2)),2), 2)</f>
        <v>0</v>
      </c>
      <c r="T460" s="12">
        <f>Source!Y357</f>
        <v>0</v>
      </c>
      <c r="U460" s="12">
        <f>ROUND((175/100)*ROUND((ROUND((Source!AE357*Source!AV357*Source!I357),2)),2), 2)</f>
        <v>0</v>
      </c>
      <c r="V460" s="12">
        <f>ROUND((160/100)*ROUND(ROUND((ROUND((Source!AE357*Source!AV357*Source!I357),2)*Source!BS357),2), 2), 2)</f>
        <v>0</v>
      </c>
      <c r="X460" s="12">
        <f>IF(Source!BI357&lt;=1,I460, 0)</f>
        <v>82264.25</v>
      </c>
      <c r="Y460" s="12">
        <f>IF(Source!BI357=2,I460, 0)</f>
        <v>0</v>
      </c>
      <c r="Z460" s="12">
        <f>IF(Source!BI357=3,I460, 0)</f>
        <v>0</v>
      </c>
      <c r="AA460" s="12">
        <f>IF(Source!BI357=4,I460, 0)</f>
        <v>0</v>
      </c>
      <c r="AI460" s="12">
        <v>3</v>
      </c>
    </row>
    <row r="461" spans="1:35" ht="195">
      <c r="A461" s="22" t="s">
        <v>221</v>
      </c>
      <c r="B461" s="22" t="str">
        <f>Source!F359</f>
        <v>1.12-5-1783</v>
      </c>
      <c r="C461" s="22" t="s">
        <v>403</v>
      </c>
      <c r="D461" s="23" t="str">
        <f>Source!H359</f>
        <v>м</v>
      </c>
      <c r="E461" s="24">
        <f>Source!I359</f>
        <v>1119</v>
      </c>
      <c r="F461" s="25">
        <f>Source!AK359</f>
        <v>101.31</v>
      </c>
      <c r="G461" s="37" t="s">
        <v>4</v>
      </c>
      <c r="H461" s="24">
        <f>Source!AW359</f>
        <v>1.079</v>
      </c>
      <c r="I461" s="25">
        <f>ROUND((ROUND((Source!AC359*Source!AW359*Source!I359),2)),2)+(ROUND((ROUND(((Source!ET359)*Source!AV359*Source!I359),2)),2)+ROUND((ROUND(((Source!AE359-(Source!EU359))*Source!AV359*Source!I359),2)),2))+ROUND((ROUND((Source!AF359*Source!AV359*Source!I359),2)),2)</f>
        <v>122321.8</v>
      </c>
      <c r="J461" s="24">
        <f>IF(Source!BC359&lt;&gt; 0, Source!BC359, 1)</f>
        <v>8.09</v>
      </c>
      <c r="K461" s="25">
        <f>Source!O359</f>
        <v>989583.35999999999</v>
      </c>
      <c r="Q461" s="12">
        <f>ROUND((Source!DN359/100)*ROUND((ROUND((Source!AF359*Source!AV359*Source!I359),2)),2), 2)</f>
        <v>0</v>
      </c>
      <c r="R461" s="12">
        <f>Source!X359</f>
        <v>0</v>
      </c>
      <c r="S461" s="12">
        <f>ROUND((Source!DO359/100)*ROUND((ROUND((Source!AF359*Source!AV359*Source!I359),2)),2), 2)</f>
        <v>0</v>
      </c>
      <c r="T461" s="12">
        <f>Source!Y359</f>
        <v>0</v>
      </c>
      <c r="U461" s="12">
        <f>ROUND((175/100)*ROUND((ROUND((Source!AE359*Source!AV359*Source!I359),2)),2), 2)</f>
        <v>0</v>
      </c>
      <c r="V461" s="12">
        <f>ROUND((160/100)*ROUND(ROUND((ROUND((Source!AE359*Source!AV359*Source!I359),2)*Source!BS359),2), 2), 2)</f>
        <v>0</v>
      </c>
      <c r="X461" s="12">
        <f>IF(Source!BI359&lt;=1,I461, 0)</f>
        <v>122321.8</v>
      </c>
      <c r="Y461" s="12">
        <f>IF(Source!BI359=2,I461, 0)</f>
        <v>0</v>
      </c>
      <c r="Z461" s="12">
        <f>IF(Source!BI359=3,I461, 0)</f>
        <v>0</v>
      </c>
      <c r="AA461" s="12">
        <f>IF(Source!BI359=4,I461, 0)</f>
        <v>0</v>
      </c>
      <c r="AI461" s="12">
        <v>3</v>
      </c>
    </row>
    <row r="462" spans="1:35" ht="135">
      <c r="A462" s="22" t="s">
        <v>222</v>
      </c>
      <c r="B462" s="22" t="str">
        <f>Source!F361</f>
        <v>1.1-1-3290</v>
      </c>
      <c r="C462" s="22" t="s">
        <v>401</v>
      </c>
      <c r="D462" s="23" t="str">
        <f>Source!H361</f>
        <v>л</v>
      </c>
      <c r="E462" s="24">
        <f>Source!I361</f>
        <v>2211.1439999999998</v>
      </c>
      <c r="F462" s="25">
        <f>Source!AK361</f>
        <v>95.37</v>
      </c>
      <c r="G462" s="37" t="s">
        <v>4</v>
      </c>
      <c r="H462" s="24">
        <f>Source!AW361</f>
        <v>1.079</v>
      </c>
      <c r="I462" s="25">
        <f>ROUND((ROUND((Source!AC361*Source!AW361*Source!I361),2)),2)+(ROUND((ROUND(((Source!ET361)*Source!AV361*Source!I361),2)),2)+ROUND((ROUND(((Source!AE361-(Source!EU361))*Source!AV361*Source!I361),2)),2))+ROUND((ROUND((Source!AF361*Source!AV361*Source!I361),2)),2)</f>
        <v>227536.07</v>
      </c>
      <c r="J462" s="24">
        <f>IF(Source!BC361&lt;&gt; 0, Source!BC361, 1)</f>
        <v>7.71</v>
      </c>
      <c r="K462" s="25">
        <f>Source!O361</f>
        <v>1754303.1</v>
      </c>
      <c r="Q462" s="12">
        <f>ROUND((Source!DN361/100)*ROUND((ROUND((Source!AF361*Source!AV361*Source!I361),2)),2), 2)</f>
        <v>0</v>
      </c>
      <c r="R462" s="12">
        <f>Source!X361</f>
        <v>0</v>
      </c>
      <c r="S462" s="12">
        <f>ROUND((Source!DO361/100)*ROUND((ROUND((Source!AF361*Source!AV361*Source!I361),2)),2), 2)</f>
        <v>0</v>
      </c>
      <c r="T462" s="12">
        <f>Source!Y361</f>
        <v>0</v>
      </c>
      <c r="U462" s="12">
        <f>ROUND((175/100)*ROUND((ROUND((Source!AE361*Source!AV361*Source!I361),2)),2), 2)</f>
        <v>0</v>
      </c>
      <c r="V462" s="12">
        <f>ROUND((160/100)*ROUND(ROUND((ROUND((Source!AE361*Source!AV361*Source!I361),2)*Source!BS361),2), 2), 2)</f>
        <v>0</v>
      </c>
      <c r="X462" s="12">
        <f>IF(Source!BI361&lt;=1,I462, 0)</f>
        <v>227536.07</v>
      </c>
      <c r="Y462" s="12">
        <f>IF(Source!BI361=2,I462, 0)</f>
        <v>0</v>
      </c>
      <c r="Z462" s="12">
        <f>IF(Source!BI361=3,I462, 0)</f>
        <v>0</v>
      </c>
      <c r="AA462" s="12">
        <f>IF(Source!BI361=4,I462, 0)</f>
        <v>0</v>
      </c>
      <c r="AI462" s="12">
        <v>3</v>
      </c>
    </row>
    <row r="463" spans="1:35" ht="15">
      <c r="A463" s="22"/>
      <c r="B463" s="22"/>
      <c r="C463" s="22" t="s">
        <v>431</v>
      </c>
      <c r="D463" s="23" t="s">
        <v>432</v>
      </c>
      <c r="E463" s="24">
        <f>Source!DN355</f>
        <v>149</v>
      </c>
      <c r="F463" s="25"/>
      <c r="G463" s="26"/>
      <c r="H463" s="24"/>
      <c r="I463" s="25">
        <f>SUM(Q455:Q462)</f>
        <v>16898.12</v>
      </c>
      <c r="J463" s="24">
        <f>Source!BZ355</f>
        <v>119</v>
      </c>
      <c r="K463" s="25">
        <f>SUM(R455:R462)</f>
        <v>629849.63</v>
      </c>
    </row>
    <row r="464" spans="1:35" ht="15">
      <c r="A464" s="22"/>
      <c r="B464" s="22"/>
      <c r="C464" s="22" t="s">
        <v>433</v>
      </c>
      <c r="D464" s="23" t="s">
        <v>432</v>
      </c>
      <c r="E464" s="24">
        <f>Source!DO355</f>
        <v>158</v>
      </c>
      <c r="F464" s="25"/>
      <c r="G464" s="26"/>
      <c r="H464" s="24"/>
      <c r="I464" s="25">
        <f>SUM(S455:S463)</f>
        <v>17918.810000000001</v>
      </c>
      <c r="J464" s="24">
        <f>Source!CA355</f>
        <v>56</v>
      </c>
      <c r="K464" s="25">
        <f>SUM(T455:T463)</f>
        <v>296399.82</v>
      </c>
    </row>
    <row r="465" spans="1:35" ht="15">
      <c r="A465" s="22"/>
      <c r="B465" s="22"/>
      <c r="C465" s="22" t="s">
        <v>434</v>
      </c>
      <c r="D465" s="23" t="s">
        <v>432</v>
      </c>
      <c r="E465" s="24">
        <f>175</f>
        <v>175</v>
      </c>
      <c r="F465" s="25"/>
      <c r="G465" s="26"/>
      <c r="H465" s="24"/>
      <c r="I465" s="25">
        <f>SUM(U455:U464)</f>
        <v>39160.5</v>
      </c>
      <c r="J465" s="24">
        <f>160</f>
        <v>160</v>
      </c>
      <c r="K465" s="25">
        <f>SUM(V455:V464)</f>
        <v>1670967.46</v>
      </c>
    </row>
    <row r="466" spans="1:35" ht="15">
      <c r="A466" s="29"/>
      <c r="B466" s="29"/>
      <c r="C466" s="29" t="s">
        <v>435</v>
      </c>
      <c r="D466" s="30" t="s">
        <v>436</v>
      </c>
      <c r="E466" s="31">
        <f>Source!AQ355</f>
        <v>2.08</v>
      </c>
      <c r="F466" s="32"/>
      <c r="G466" s="33" t="str">
        <f>Source!DI355</f>
        <v/>
      </c>
      <c r="H466" s="31">
        <f>Source!AV355</f>
        <v>1.0469999999999999</v>
      </c>
      <c r="I466" s="32">
        <f>Source!U355</f>
        <v>812.30448000000001</v>
      </c>
      <c r="J466" s="31"/>
      <c r="K466" s="32"/>
      <c r="AB466" s="34">
        <f>I466</f>
        <v>812.30448000000001</v>
      </c>
    </row>
    <row r="467" spans="1:35" ht="14.25">
      <c r="C467" s="16" t="s">
        <v>437</v>
      </c>
      <c r="H467" s="41">
        <f>I456+I457+I459+I463+I464+I465+SUM(I460:I462)-SUMIF(AI460:AI462, 5, I460:I462)-SUMIF(AI460:AI462, 6, I460:I462)</f>
        <v>1264216.3500000001</v>
      </c>
      <c r="I467" s="41"/>
      <c r="J467" s="41">
        <f>K456+K457+K459+K463+K464+K465+SUM(K460:K462)-SUMIF(AI460:AI462, 5, K460:K462)-SUMIF(AI460:AI462, 6, K460:K462)</f>
        <v>14392549.27</v>
      </c>
      <c r="K467" s="41"/>
    </row>
    <row r="468" spans="1:35" ht="14.25">
      <c r="C468" s="16" t="s">
        <v>438</v>
      </c>
      <c r="H468" s="38">
        <f>SUMIF(AI460:AI462, 5, I460:I462)+SUMIF(AI460:AI462, 6, I460:I462)</f>
        <v>0</v>
      </c>
      <c r="I468" s="38"/>
      <c r="J468" s="38">
        <f>SUMIF(AI460:AI462, 5, K460:K462)+SUMIF(AI460:AI462, 6, K460:K462)</f>
        <v>0</v>
      </c>
      <c r="K468" s="38"/>
    </row>
    <row r="469" spans="1:35" ht="14.25">
      <c r="H469" s="38"/>
      <c r="I469" s="38"/>
      <c r="J469" s="38"/>
      <c r="K469" s="38"/>
      <c r="O469" s="34">
        <f>I456+I457+I459+I463+I464+I465+SUM(I460:I462)</f>
        <v>1264216.3500000001</v>
      </c>
      <c r="P469" s="34">
        <f>K456+K457+K459+K463+K464+K465+SUM(K460:K462)</f>
        <v>14392549.27</v>
      </c>
      <c r="X469" s="12">
        <f>IF(Source!BI355&lt;=1,I456+I457+I459+I463+I464+I465-0, 0)</f>
        <v>832094.2300000001</v>
      </c>
      <c r="Y469" s="12">
        <f>IF(Source!BI355=2,I456+I457+I459+I463+I464+I465-0, 0)</f>
        <v>0</v>
      </c>
      <c r="Z469" s="12">
        <f>IF(Source!BI355=3,I456+I457+I459+I463+I464+I465-0, 0)</f>
        <v>0</v>
      </c>
      <c r="AA469" s="12">
        <f>IF(Source!BI355=4,I456+I457+I459+I463+I464+I465,0)</f>
        <v>0</v>
      </c>
    </row>
    <row r="471" spans="1:35" ht="30">
      <c r="A471" s="29">
        <v>38</v>
      </c>
      <c r="B471" s="29" t="str">
        <f>Source!F363</f>
        <v>1.12-5-723</v>
      </c>
      <c r="C471" s="29" t="s">
        <v>141</v>
      </c>
      <c r="D471" s="30" t="str">
        <f>Source!H363</f>
        <v>шт.</v>
      </c>
      <c r="E471" s="31">
        <f>Source!I363</f>
        <v>2</v>
      </c>
      <c r="F471" s="32">
        <f>Source!AL363</f>
        <v>3.1</v>
      </c>
      <c r="G471" s="33" t="str">
        <f>Source!DD363</f>
        <v/>
      </c>
      <c r="H471" s="31">
        <f>Source!AW363</f>
        <v>1</v>
      </c>
      <c r="I471" s="32">
        <f>ROUND((ROUND((Source!AC363*Source!AW363*Source!I363),2)),2)</f>
        <v>6.2</v>
      </c>
      <c r="J471" s="31">
        <f>IF(Source!BC363&lt;&gt; 0, Source!BC363, 1)</f>
        <v>42.79</v>
      </c>
      <c r="K471" s="32">
        <f>Source!P363</f>
        <v>265.3</v>
      </c>
      <c r="Q471" s="12">
        <f>ROUND((Source!DN363/100)*ROUND((ROUND((Source!AF363*Source!AV363*Source!I363),2)),2), 2)</f>
        <v>0</v>
      </c>
      <c r="R471" s="12">
        <f>Source!X363</f>
        <v>0</v>
      </c>
      <c r="S471" s="12">
        <f>ROUND((Source!DO363/100)*ROUND((ROUND((Source!AF363*Source!AV363*Source!I363),2)),2), 2)</f>
        <v>0</v>
      </c>
      <c r="T471" s="12">
        <f>Source!Y363</f>
        <v>0</v>
      </c>
      <c r="U471" s="12">
        <f>ROUND((175/100)*ROUND((ROUND((Source!AE363*Source!AV363*Source!I363),2)),2), 2)</f>
        <v>0</v>
      </c>
      <c r="V471" s="12">
        <f>ROUND((160/100)*ROUND(ROUND((ROUND((Source!AE363*Source!AV363*Source!I363),2)*Source!BS363),2), 2), 2)</f>
        <v>0</v>
      </c>
      <c r="AI471" s="12">
        <v>3</v>
      </c>
    </row>
    <row r="472" spans="1:35" ht="14.25">
      <c r="C472" s="16" t="s">
        <v>439</v>
      </c>
      <c r="H472" s="41">
        <f>I471+0</f>
        <v>6.2</v>
      </c>
      <c r="I472" s="41"/>
      <c r="J472" s="41">
        <f>K471+0</f>
        <v>265.3</v>
      </c>
      <c r="K472" s="41"/>
      <c r="O472" s="34">
        <f>I471+0</f>
        <v>6.2</v>
      </c>
      <c r="P472" s="34">
        <f>K471+0</f>
        <v>265.3</v>
      </c>
      <c r="X472" s="12">
        <f>IF(Source!BI363&lt;=1,I471-0, 0)</f>
        <v>6.2</v>
      </c>
      <c r="Y472" s="12">
        <f>IF(Source!BI363=2,I471-0, 0)</f>
        <v>0</v>
      </c>
      <c r="Z472" s="12">
        <f>IF(Source!BI363=3,I471-0, 0)</f>
        <v>0</v>
      </c>
      <c r="AA472" s="12">
        <f>IF(Source!BI363=4,I471,0)</f>
        <v>0</v>
      </c>
    </row>
    <row r="474" spans="1:35" ht="45">
      <c r="A474" s="22">
        <v>39</v>
      </c>
      <c r="B474" s="22" t="str">
        <f>Source!F365</f>
        <v>3.22-73-2</v>
      </c>
      <c r="C474" s="22" t="s">
        <v>146</v>
      </c>
      <c r="D474" s="23" t="str">
        <f>Source!H365</f>
        <v>1 стык</v>
      </c>
      <c r="E474" s="24">
        <f>Source!I365</f>
        <v>93</v>
      </c>
      <c r="F474" s="25"/>
      <c r="G474" s="26"/>
      <c r="H474" s="24"/>
      <c r="I474" s="25"/>
      <c r="J474" s="24"/>
      <c r="K474" s="25"/>
      <c r="Q474" s="12">
        <f>ROUND((Source!DN365/100)*ROUND((ROUND((Source!AF365*Source!AV365*Source!I365),2)),2), 2)</f>
        <v>1957.23</v>
      </c>
      <c r="R474" s="12">
        <f>Source!X365</f>
        <v>74860.73</v>
      </c>
      <c r="S474" s="12">
        <f>ROUND((Source!DO365/100)*ROUND((ROUND((Source!AF365*Source!AV365*Source!I365),2)),2), 2)</f>
        <v>1662.91</v>
      </c>
      <c r="T474" s="12">
        <f>Source!Y365</f>
        <v>37086.97</v>
      </c>
      <c r="U474" s="12">
        <f>ROUND((175/100)*ROUND((ROUND((Source!AE365*Source!AV365*Source!I365),2)),2), 2)</f>
        <v>0</v>
      </c>
      <c r="V474" s="12">
        <f>ROUND((160/100)*ROUND(ROUND((ROUND((Source!AE365*Source!AV365*Source!I365),2)*Source!BS365),2), 2), 2)</f>
        <v>0</v>
      </c>
      <c r="AI474" s="12">
        <v>0</v>
      </c>
    </row>
    <row r="475" spans="1:35">
      <c r="C475" s="27" t="str">
        <f>"Объем: "&amp;Source!I365&amp;"="&amp;Source!I359&amp;"/"&amp;"12"</f>
        <v>Объем: 93=1119/12</v>
      </c>
    </row>
    <row r="476" spans="1:35" ht="15">
      <c r="A476" s="22"/>
      <c r="B476" s="22"/>
      <c r="C476" s="22" t="s">
        <v>428</v>
      </c>
      <c r="D476" s="23"/>
      <c r="E476" s="24"/>
      <c r="F476" s="25">
        <f>Source!AO365</f>
        <v>14.83</v>
      </c>
      <c r="G476" s="26" t="str">
        <f>Source!DG365</f>
        <v/>
      </c>
      <c r="H476" s="24">
        <f>Source!AV365</f>
        <v>1.0669999999999999</v>
      </c>
      <c r="I476" s="25">
        <f>ROUND((ROUND((Source!AF365*Source!AV365*Source!I365),2)),2)</f>
        <v>1471.6</v>
      </c>
      <c r="J476" s="24">
        <f>IF(Source!BA365&lt;&gt; 0, Source!BA365, 1)</f>
        <v>46.67</v>
      </c>
      <c r="K476" s="25">
        <f>Source!S365</f>
        <v>68679.570000000007</v>
      </c>
      <c r="W476" s="12">
        <f>I476</f>
        <v>1471.6</v>
      </c>
    </row>
    <row r="477" spans="1:35" ht="15">
      <c r="A477" s="22"/>
      <c r="B477" s="22"/>
      <c r="C477" s="22" t="s">
        <v>429</v>
      </c>
      <c r="D477" s="23"/>
      <c r="E477" s="24"/>
      <c r="F477" s="25">
        <f>Source!AM365</f>
        <v>2.25</v>
      </c>
      <c r="G477" s="26" t="str">
        <f>Source!DE365</f>
        <v/>
      </c>
      <c r="H477" s="24">
        <f>Source!AV365</f>
        <v>1.0669999999999999</v>
      </c>
      <c r="I477" s="25">
        <f>(ROUND((ROUND(((Source!ET365)*Source!AV365*Source!I365),2)),2)+ROUND((ROUND(((Source!AE365-(Source!EU365))*Source!AV365*Source!I365),2)),2))</f>
        <v>223.27</v>
      </c>
      <c r="J477" s="24">
        <f>IF(Source!BB365&lt;&gt; 0, Source!BB365, 1)</f>
        <v>9.4</v>
      </c>
      <c r="K477" s="25">
        <f>Source!Q365</f>
        <v>2098.7399999999998</v>
      </c>
    </row>
    <row r="478" spans="1:35" ht="15">
      <c r="A478" s="22"/>
      <c r="B478" s="22"/>
      <c r="C478" s="22" t="s">
        <v>442</v>
      </c>
      <c r="D478" s="23"/>
      <c r="E478" s="24"/>
      <c r="F478" s="25">
        <f>Source!AL365</f>
        <v>0.91</v>
      </c>
      <c r="G478" s="26" t="str">
        <f>Source!DD365</f>
        <v/>
      </c>
      <c r="H478" s="24">
        <f>Source!AW365</f>
        <v>1.0029999999999999</v>
      </c>
      <c r="I478" s="25">
        <f>ROUND((ROUND((Source!AC365*Source!AW365*Source!I365),2)),2)</f>
        <v>84.88</v>
      </c>
      <c r="J478" s="24">
        <f>IF(Source!BC365&lt;&gt; 0, Source!BC365, 1)</f>
        <v>104.8</v>
      </c>
      <c r="K478" s="25">
        <f>Source!P365</f>
        <v>8895.42</v>
      </c>
    </row>
    <row r="479" spans="1:35" ht="15">
      <c r="A479" s="22"/>
      <c r="B479" s="22"/>
      <c r="C479" s="22" t="s">
        <v>431</v>
      </c>
      <c r="D479" s="23" t="s">
        <v>432</v>
      </c>
      <c r="E479" s="24">
        <f>Source!DN365</f>
        <v>133</v>
      </c>
      <c r="F479" s="25"/>
      <c r="G479" s="26"/>
      <c r="H479" s="24"/>
      <c r="I479" s="25">
        <f>SUM(Q474:Q478)</f>
        <v>1957.23</v>
      </c>
      <c r="J479" s="24">
        <f>Source!BZ365</f>
        <v>109</v>
      </c>
      <c r="K479" s="25">
        <f>SUM(R474:R478)</f>
        <v>74860.73</v>
      </c>
    </row>
    <row r="480" spans="1:35" ht="15">
      <c r="A480" s="22"/>
      <c r="B480" s="22"/>
      <c r="C480" s="22" t="s">
        <v>433</v>
      </c>
      <c r="D480" s="23" t="s">
        <v>432</v>
      </c>
      <c r="E480" s="24">
        <f>Source!DO365</f>
        <v>113</v>
      </c>
      <c r="F480" s="25"/>
      <c r="G480" s="26"/>
      <c r="H480" s="24"/>
      <c r="I480" s="25">
        <f>SUM(S474:S479)</f>
        <v>1662.91</v>
      </c>
      <c r="J480" s="24">
        <f>Source!CA365</f>
        <v>54</v>
      </c>
      <c r="K480" s="25">
        <f>SUM(T474:T479)</f>
        <v>37086.97</v>
      </c>
    </row>
    <row r="481" spans="1:35" ht="15">
      <c r="A481" s="29"/>
      <c r="B481" s="29"/>
      <c r="C481" s="29" t="s">
        <v>435</v>
      </c>
      <c r="D481" s="30" t="s">
        <v>436</v>
      </c>
      <c r="E481" s="31">
        <f>Source!AQ365</f>
        <v>1.1499999999999999</v>
      </c>
      <c r="F481" s="32"/>
      <c r="G481" s="33" t="str">
        <f>Source!DI365</f>
        <v/>
      </c>
      <c r="H481" s="31">
        <f>Source!AV365</f>
        <v>1.0669999999999999</v>
      </c>
      <c r="I481" s="32">
        <f>Source!U365</f>
        <v>114.11564999999997</v>
      </c>
      <c r="J481" s="31"/>
      <c r="K481" s="32"/>
      <c r="AB481" s="34">
        <f>I481</f>
        <v>114.11564999999997</v>
      </c>
    </row>
    <row r="482" spans="1:35" ht="14.25">
      <c r="C482" s="16" t="s">
        <v>437</v>
      </c>
      <c r="H482" s="41">
        <f>I476+I477+I478+I479+I480+0-0-0</f>
        <v>5399.89</v>
      </c>
      <c r="I482" s="41"/>
      <c r="J482" s="41">
        <f>K476+K477+K478+K479+K480+0-0-0</f>
        <v>191621.43000000002</v>
      </c>
      <c r="K482" s="41"/>
    </row>
    <row r="483" spans="1:35" ht="14.25">
      <c r="C483" s="16" t="s">
        <v>438</v>
      </c>
      <c r="H483" s="38">
        <f>0+0</f>
        <v>0</v>
      </c>
      <c r="I483" s="38"/>
      <c r="J483" s="38">
        <f>0+0</f>
        <v>0</v>
      </c>
      <c r="K483" s="38"/>
    </row>
    <row r="484" spans="1:35" ht="14.25">
      <c r="H484" s="38"/>
      <c r="I484" s="38"/>
      <c r="J484" s="38"/>
      <c r="K484" s="38"/>
      <c r="O484" s="34">
        <f>I476+I477+I478+I479+I480+0</f>
        <v>5399.89</v>
      </c>
      <c r="P484" s="34">
        <f>K476+K477+K478+K479+K480+0</f>
        <v>191621.43000000002</v>
      </c>
      <c r="X484" s="12">
        <f>IF(Source!BI365&lt;=1,I476+I477+I478+I479+I480-0, 0)</f>
        <v>5399.89</v>
      </c>
      <c r="Y484" s="12">
        <f>IF(Source!BI365=2,I476+I477+I478+I479+I480-0, 0)</f>
        <v>0</v>
      </c>
      <c r="Z484" s="12">
        <f>IF(Source!BI365=3,I476+I477+I478+I479+I480-0, 0)</f>
        <v>0</v>
      </c>
      <c r="AA484" s="12">
        <f>IF(Source!BI365=4,I476+I477+I478+I479+I480,0)</f>
        <v>0</v>
      </c>
    </row>
    <row r="486" spans="1:35" ht="45">
      <c r="A486" s="22">
        <v>40</v>
      </c>
      <c r="B486" s="22" t="str">
        <f>Source!F367</f>
        <v>6.68-13-1</v>
      </c>
      <c r="C486" s="22" t="s">
        <v>153</v>
      </c>
      <c r="D486" s="23" t="str">
        <f>Source!H367</f>
        <v>1 Т</v>
      </c>
      <c r="E486" s="24">
        <f>Source!I367</f>
        <v>5.3710000000000004</v>
      </c>
      <c r="F486" s="25"/>
      <c r="G486" s="26"/>
      <c r="H486" s="24"/>
      <c r="I486" s="25"/>
      <c r="J486" s="24"/>
      <c r="K486" s="25"/>
      <c r="Q486" s="12">
        <f>ROUND((Source!DN367/100)*ROUND((ROUND((Source!AF367*Source!AV367*Source!I367),2)),2), 2)</f>
        <v>0</v>
      </c>
      <c r="R486" s="12">
        <f>Source!X367</f>
        <v>0</v>
      </c>
      <c r="S486" s="12">
        <f>ROUND((Source!DO367/100)*ROUND((ROUND((Source!AF367*Source!AV367*Source!I367),2)),2), 2)</f>
        <v>0</v>
      </c>
      <c r="T486" s="12">
        <f>Source!Y367</f>
        <v>0</v>
      </c>
      <c r="U486" s="12">
        <f>ROUND((175/100)*ROUND((ROUND((Source!AE367*Source!AV367*Source!I367),2)),2), 2)</f>
        <v>14.56</v>
      </c>
      <c r="V486" s="12">
        <f>ROUND((160/100)*ROUND(ROUND((ROUND((Source!AE367*Source!AV367*Source!I367),2)*Source!BS367),2), 2), 2)</f>
        <v>621.26</v>
      </c>
      <c r="AI486" s="12">
        <v>0</v>
      </c>
    </row>
    <row r="487" spans="1:35">
      <c r="C487" s="27" t="str">
        <f>"Объем: "&amp;Source!I367&amp;"="&amp;Source!I359&amp;"*"&amp;"0,0048"</f>
        <v>Объем: 5,371=1119*0,0048</v>
      </c>
    </row>
    <row r="488" spans="1:35" ht="15">
      <c r="A488" s="22"/>
      <c r="B488" s="22"/>
      <c r="C488" s="22" t="s">
        <v>429</v>
      </c>
      <c r="D488" s="23"/>
      <c r="E488" s="24"/>
      <c r="F488" s="25">
        <f>Source!AM367</f>
        <v>8.86</v>
      </c>
      <c r="G488" s="26" t="str">
        <f>Source!DE367</f>
        <v/>
      </c>
      <c r="H488" s="24">
        <f>Source!AV367</f>
        <v>1.0469999999999999</v>
      </c>
      <c r="I488" s="25">
        <f>(ROUND((ROUND(((Source!ET367)*Source!AV367*Source!I367),2)),2)+ROUND((ROUND(((Source!AE367-(Source!EU367))*Source!AV367*Source!I367),2)),2))</f>
        <v>49.82</v>
      </c>
      <c r="J488" s="24">
        <f>IF(Source!BB367&lt;&gt; 0, Source!BB367, 1)</f>
        <v>16.14</v>
      </c>
      <c r="K488" s="25">
        <f>Source!Q367</f>
        <v>804.09</v>
      </c>
    </row>
    <row r="489" spans="1:35" ht="15">
      <c r="A489" s="22"/>
      <c r="B489" s="22"/>
      <c r="C489" s="22" t="s">
        <v>430</v>
      </c>
      <c r="D489" s="23"/>
      <c r="E489" s="24"/>
      <c r="F489" s="25">
        <f>Source!AN367</f>
        <v>1.48</v>
      </c>
      <c r="G489" s="26" t="str">
        <f>Source!DF367</f>
        <v/>
      </c>
      <c r="H489" s="24">
        <f>Source!AV367</f>
        <v>1.0469999999999999</v>
      </c>
      <c r="I489" s="28">
        <f>ROUND((ROUND((Source!AE367*Source!AV367*Source!I367),2)),2)</f>
        <v>8.32</v>
      </c>
      <c r="J489" s="24">
        <f>IF(Source!BS367&lt;&gt; 0, Source!BS367, 1)</f>
        <v>46.67</v>
      </c>
      <c r="K489" s="28">
        <f>Source!R367</f>
        <v>388.29</v>
      </c>
      <c r="W489" s="12">
        <f>I489</f>
        <v>8.32</v>
      </c>
    </row>
    <row r="490" spans="1:35" ht="15">
      <c r="A490" s="29"/>
      <c r="B490" s="29"/>
      <c r="C490" s="29" t="s">
        <v>434</v>
      </c>
      <c r="D490" s="30" t="s">
        <v>432</v>
      </c>
      <c r="E490" s="31">
        <f>175</f>
        <v>175</v>
      </c>
      <c r="F490" s="32"/>
      <c r="G490" s="33"/>
      <c r="H490" s="31"/>
      <c r="I490" s="32">
        <f>SUM(U486:U489)</f>
        <v>14.56</v>
      </c>
      <c r="J490" s="31">
        <f>160</f>
        <v>160</v>
      </c>
      <c r="K490" s="32">
        <f>SUM(V486:V489)</f>
        <v>621.26</v>
      </c>
    </row>
    <row r="491" spans="1:35" ht="14.25">
      <c r="C491" s="16" t="s">
        <v>437</v>
      </c>
      <c r="H491" s="41">
        <f>I488+I490+0-0-0</f>
        <v>64.38</v>
      </c>
      <c r="I491" s="41"/>
      <c r="J491" s="41">
        <f>K488+K490+0-0-0</f>
        <v>1425.35</v>
      </c>
      <c r="K491" s="41"/>
    </row>
    <row r="492" spans="1:35" ht="14.25">
      <c r="C492" s="16" t="s">
        <v>438</v>
      </c>
      <c r="H492" s="38">
        <f>0+0</f>
        <v>0</v>
      </c>
      <c r="I492" s="38"/>
      <c r="J492" s="38">
        <f>0+0</f>
        <v>0</v>
      </c>
      <c r="K492" s="38"/>
    </row>
    <row r="493" spans="1:35" ht="14.25">
      <c r="H493" s="38"/>
      <c r="I493" s="38"/>
      <c r="J493" s="38"/>
      <c r="K493" s="38"/>
      <c r="O493" s="34">
        <f>I488+I490+0</f>
        <v>64.38</v>
      </c>
      <c r="P493" s="34">
        <f>K488+K490+0</f>
        <v>1425.35</v>
      </c>
      <c r="X493" s="12">
        <f>IF(Source!BI367&lt;=1,I488+I490-0, 0)</f>
        <v>64.38</v>
      </c>
      <c r="Y493" s="12">
        <f>IF(Source!BI367=2,I488+I490-0, 0)</f>
        <v>0</v>
      </c>
      <c r="Z493" s="12">
        <f>IF(Source!BI367=3,I488+I490-0, 0)</f>
        <v>0</v>
      </c>
      <c r="AA493" s="12">
        <f>IF(Source!BI367=4,I488+I490,0)</f>
        <v>0</v>
      </c>
    </row>
    <row r="495" spans="1:35" ht="45">
      <c r="A495" s="22">
        <v>41</v>
      </c>
      <c r="B495" s="22" t="str">
        <f>Source!F369</f>
        <v>3.4-21-4</v>
      </c>
      <c r="C495" s="22" t="s">
        <v>185</v>
      </c>
      <c r="D495" s="23" t="str">
        <f>Source!H369</f>
        <v>1  ШТ.</v>
      </c>
      <c r="E495" s="24">
        <f>Source!I369</f>
        <v>1</v>
      </c>
      <c r="F495" s="25"/>
      <c r="G495" s="26"/>
      <c r="H495" s="24"/>
      <c r="I495" s="25"/>
      <c r="J495" s="24"/>
      <c r="K495" s="25"/>
      <c r="Q495" s="12">
        <f>ROUND((Source!DN369/100)*ROUND((ROUND((Source!AF369*Source!AV369*Source!I369),2)),2), 2)</f>
        <v>5.1100000000000003</v>
      </c>
      <c r="R495" s="12">
        <f>Source!X369</f>
        <v>190.5</v>
      </c>
      <c r="S495" s="12">
        <f>ROUND((Source!DO369/100)*ROUND((ROUND((Source!AF369*Source!AV369*Source!I369),2)),2), 2)</f>
        <v>5.42</v>
      </c>
      <c r="T495" s="12">
        <f>Source!Y369</f>
        <v>89.64</v>
      </c>
      <c r="U495" s="12">
        <f>ROUND((175/100)*ROUND((ROUND((Source!AE369*Source!AV369*Source!I369),2)),2), 2)</f>
        <v>18.55</v>
      </c>
      <c r="V495" s="12">
        <f>ROUND((160/100)*ROUND(ROUND((ROUND((Source!AE369*Source!AV369*Source!I369),2)*Source!BS369),2), 2), 2)</f>
        <v>791.52</v>
      </c>
      <c r="AI495" s="12">
        <v>0</v>
      </c>
    </row>
    <row r="496" spans="1:35" ht="15">
      <c r="A496" s="22"/>
      <c r="B496" s="22"/>
      <c r="C496" s="22" t="s">
        <v>428</v>
      </c>
      <c r="D496" s="23"/>
      <c r="E496" s="24"/>
      <c r="F496" s="25">
        <f>Source!AO369</f>
        <v>3.28</v>
      </c>
      <c r="G496" s="26" t="str">
        <f>Source!DG369</f>
        <v/>
      </c>
      <c r="H496" s="24">
        <f>Source!AV369</f>
        <v>1.0469999999999999</v>
      </c>
      <c r="I496" s="25">
        <f>ROUND((ROUND((Source!AF369*Source!AV369*Source!I369),2)),2)</f>
        <v>3.43</v>
      </c>
      <c r="J496" s="24">
        <f>IF(Source!BA369&lt;&gt; 0, Source!BA369, 1)</f>
        <v>46.67</v>
      </c>
      <c r="K496" s="25">
        <f>Source!S369</f>
        <v>160.08000000000001</v>
      </c>
      <c r="W496" s="12">
        <f>I496</f>
        <v>3.43</v>
      </c>
    </row>
    <row r="497" spans="1:28" ht="15">
      <c r="A497" s="22"/>
      <c r="B497" s="22"/>
      <c r="C497" s="22" t="s">
        <v>429</v>
      </c>
      <c r="D497" s="23"/>
      <c r="E497" s="24"/>
      <c r="F497" s="25">
        <f>Source!AM369</f>
        <v>512.80999999999995</v>
      </c>
      <c r="G497" s="26" t="str">
        <f>Source!DE369</f>
        <v/>
      </c>
      <c r="H497" s="24">
        <f>Source!AV369</f>
        <v>1.0469999999999999</v>
      </c>
      <c r="I497" s="25">
        <f>(ROUND((ROUND(((Source!ET369)*Source!AV369*Source!I369),2)),2)+ROUND((ROUND(((Source!AE369-(Source!EU369))*Source!AV369*Source!I369),2)),2))</f>
        <v>536.91</v>
      </c>
      <c r="J497" s="24">
        <f>IF(Source!BB369&lt;&gt; 0, Source!BB369, 1)</f>
        <v>10.02</v>
      </c>
      <c r="K497" s="25">
        <f>Source!Q369</f>
        <v>5379.84</v>
      </c>
    </row>
    <row r="498" spans="1:28" ht="15">
      <c r="A498" s="22"/>
      <c r="B498" s="22"/>
      <c r="C498" s="22" t="s">
        <v>430</v>
      </c>
      <c r="D498" s="23"/>
      <c r="E498" s="24"/>
      <c r="F498" s="25">
        <f>Source!AN369</f>
        <v>10.119999999999999</v>
      </c>
      <c r="G498" s="26" t="str">
        <f>Source!DF369</f>
        <v/>
      </c>
      <c r="H498" s="24">
        <f>Source!AV369</f>
        <v>1.0469999999999999</v>
      </c>
      <c r="I498" s="28">
        <f>ROUND((ROUND((Source!AE369*Source!AV369*Source!I369),2)),2)</f>
        <v>10.6</v>
      </c>
      <c r="J498" s="24">
        <f>IF(Source!BS369&lt;&gt; 0, Source!BS369, 1)</f>
        <v>46.67</v>
      </c>
      <c r="K498" s="28">
        <f>Source!R369</f>
        <v>494.7</v>
      </c>
      <c r="W498" s="12">
        <f>I498</f>
        <v>10.6</v>
      </c>
    </row>
    <row r="499" spans="1:28" ht="15">
      <c r="A499" s="22"/>
      <c r="B499" s="22"/>
      <c r="C499" s="22" t="s">
        <v>431</v>
      </c>
      <c r="D499" s="23" t="s">
        <v>432</v>
      </c>
      <c r="E499" s="24">
        <f>Source!DN369</f>
        <v>149</v>
      </c>
      <c r="F499" s="25"/>
      <c r="G499" s="26"/>
      <c r="H499" s="24"/>
      <c r="I499" s="25">
        <f>SUM(Q495:Q498)</f>
        <v>5.1100000000000003</v>
      </c>
      <c r="J499" s="24">
        <f>Source!BZ369</f>
        <v>119</v>
      </c>
      <c r="K499" s="25">
        <f>SUM(R495:R498)</f>
        <v>190.5</v>
      </c>
    </row>
    <row r="500" spans="1:28" ht="15">
      <c r="A500" s="22"/>
      <c r="B500" s="22"/>
      <c r="C500" s="22" t="s">
        <v>433</v>
      </c>
      <c r="D500" s="23" t="s">
        <v>432</v>
      </c>
      <c r="E500" s="24">
        <f>Source!DO369</f>
        <v>158</v>
      </c>
      <c r="F500" s="25"/>
      <c r="G500" s="26"/>
      <c r="H500" s="24"/>
      <c r="I500" s="25">
        <f>SUM(S495:S499)</f>
        <v>5.42</v>
      </c>
      <c r="J500" s="24">
        <f>Source!CA369</f>
        <v>56</v>
      </c>
      <c r="K500" s="25">
        <f>SUM(T495:T499)</f>
        <v>89.64</v>
      </c>
    </row>
    <row r="501" spans="1:28" ht="15">
      <c r="A501" s="22"/>
      <c r="B501" s="22"/>
      <c r="C501" s="22" t="s">
        <v>434</v>
      </c>
      <c r="D501" s="23" t="s">
        <v>432</v>
      </c>
      <c r="E501" s="24">
        <f>175</f>
        <v>175</v>
      </c>
      <c r="F501" s="25"/>
      <c r="G501" s="26"/>
      <c r="H501" s="24"/>
      <c r="I501" s="25">
        <f>SUM(U495:U500)</f>
        <v>18.55</v>
      </c>
      <c r="J501" s="24">
        <f>160</f>
        <v>160</v>
      </c>
      <c r="K501" s="25">
        <f>SUM(V495:V500)</f>
        <v>791.52</v>
      </c>
    </row>
    <row r="502" spans="1:28" ht="15">
      <c r="A502" s="29"/>
      <c r="B502" s="29"/>
      <c r="C502" s="29" t="s">
        <v>435</v>
      </c>
      <c r="D502" s="30" t="s">
        <v>436</v>
      </c>
      <c r="E502" s="31">
        <f>Source!AQ369</f>
        <v>0.26</v>
      </c>
      <c r="F502" s="32"/>
      <c r="G502" s="33" t="str">
        <f>Source!DI369</f>
        <v/>
      </c>
      <c r="H502" s="31">
        <f>Source!AV369</f>
        <v>1.0469999999999999</v>
      </c>
      <c r="I502" s="32">
        <f>Source!U369</f>
        <v>0.27222000000000002</v>
      </c>
      <c r="J502" s="31"/>
      <c r="K502" s="32"/>
      <c r="AB502" s="34">
        <f>I502</f>
        <v>0.27222000000000002</v>
      </c>
    </row>
    <row r="503" spans="1:28" ht="14.25">
      <c r="C503" s="16" t="s">
        <v>437</v>
      </c>
      <c r="H503" s="41">
        <f>I496+I497+I499+I500+I501+0-0-0</f>
        <v>569.41999999999985</v>
      </c>
      <c r="I503" s="41"/>
      <c r="J503" s="41">
        <f>K496+K497+K499+K500+K501+0-0-0</f>
        <v>6611.58</v>
      </c>
      <c r="K503" s="41"/>
    </row>
    <row r="504" spans="1:28" ht="14.25">
      <c r="C504" s="16" t="s">
        <v>438</v>
      </c>
      <c r="H504" s="38">
        <f>0+0</f>
        <v>0</v>
      </c>
      <c r="I504" s="38"/>
      <c r="J504" s="38">
        <f>0+0</f>
        <v>0</v>
      </c>
      <c r="K504" s="38"/>
    </row>
    <row r="505" spans="1:28" ht="14.25">
      <c r="H505" s="38"/>
      <c r="I505" s="38"/>
      <c r="J505" s="38"/>
      <c r="K505" s="38"/>
      <c r="O505" s="34">
        <f>I496+I497+I499+I500+I501+0</f>
        <v>569.41999999999985</v>
      </c>
      <c r="P505" s="34">
        <f>K496+K497+K499+K500+K501+0</f>
        <v>6611.58</v>
      </c>
      <c r="X505" s="12">
        <f>IF(Source!BI369&lt;=1,I496+I497+I499+I500+I501-0, 0)</f>
        <v>569.41999999999985</v>
      </c>
      <c r="Y505" s="12">
        <f>IF(Source!BI369=2,I496+I497+I499+I500+I501-0, 0)</f>
        <v>0</v>
      </c>
      <c r="Z505" s="12">
        <f>IF(Source!BI369=3,I496+I497+I499+I500+I501-0, 0)</f>
        <v>0</v>
      </c>
      <c r="AA505" s="12">
        <f>IF(Source!BI369=4,I496+I497+I499+I500+I501,0)</f>
        <v>0</v>
      </c>
    </row>
    <row r="508" spans="1:28" ht="14.25">
      <c r="A508" s="40" t="str">
        <f>CONCATENATE("Итого по подразделу: ",IF(Source!G371&lt;&gt;"Новый подраздел", Source!G371, ""))</f>
        <v>Итого по подразделу: Закрытый переход № 6 (L=373 м )</v>
      </c>
      <c r="B508" s="40"/>
      <c r="C508" s="40"/>
      <c r="D508" s="40"/>
      <c r="E508" s="40"/>
      <c r="F508" s="40"/>
      <c r="G508" s="40"/>
      <c r="H508" s="38">
        <f>SUM(O442:O507)</f>
        <v>1271686.9999999998</v>
      </c>
      <c r="I508" s="39"/>
      <c r="J508" s="38">
        <f>SUM(P442:P507)</f>
        <v>14609753.959999999</v>
      </c>
      <c r="K508" s="39"/>
    </row>
    <row r="509" spans="1:28" hidden="1">
      <c r="A509" s="12" t="s">
        <v>440</v>
      </c>
      <c r="H509" s="12">
        <f>SUM(AC442:AC508)</f>
        <v>0</v>
      </c>
      <c r="J509" s="12">
        <f>SUM(AD442:AD508)</f>
        <v>0</v>
      </c>
    </row>
    <row r="510" spans="1:28" hidden="1">
      <c r="A510" s="12" t="s">
        <v>441</v>
      </c>
      <c r="H510" s="12">
        <f>SUM(AE442:AE509)</f>
        <v>0</v>
      </c>
      <c r="J510" s="12">
        <f>SUM(AF442:AF509)</f>
        <v>0</v>
      </c>
    </row>
    <row r="512" spans="1:28" ht="16.5">
      <c r="A512" s="42" t="str">
        <f>CONCATENATE("Подраздел: ",IF(Source!G401&lt;&gt;"Новый подраздел", Source!G401, ""))</f>
        <v>Подраздел: Закрытый переход № 7 (L=331 м )</v>
      </c>
      <c r="B512" s="42"/>
      <c r="C512" s="42"/>
      <c r="D512" s="42"/>
      <c r="E512" s="42"/>
      <c r="F512" s="42"/>
      <c r="G512" s="42"/>
      <c r="H512" s="42"/>
      <c r="I512" s="42"/>
      <c r="J512" s="42"/>
      <c r="K512" s="42"/>
    </row>
    <row r="513" spans="1:35" ht="45">
      <c r="A513" s="22">
        <v>42</v>
      </c>
      <c r="B513" s="22" t="str">
        <f>Source!F406</f>
        <v>3.4-21-2</v>
      </c>
      <c r="C513" s="22" t="s">
        <v>165</v>
      </c>
      <c r="D513" s="23" t="str">
        <f>Source!H406</f>
        <v>1  ШТ.</v>
      </c>
      <c r="E513" s="24">
        <f>Source!I406</f>
        <v>1</v>
      </c>
      <c r="F513" s="25"/>
      <c r="G513" s="26"/>
      <c r="H513" s="24"/>
      <c r="I513" s="25"/>
      <c r="J513" s="24"/>
      <c r="K513" s="25"/>
      <c r="Q513" s="12">
        <f>ROUND((Source!DN406/100)*ROUND((ROUND((Source!AF406*Source!AV406*Source!I406),2)),2), 2)</f>
        <v>11.82</v>
      </c>
      <c r="R513" s="12">
        <f>Source!X406</f>
        <v>440.41</v>
      </c>
      <c r="S513" s="12">
        <f>ROUND((Source!DO406/100)*ROUND((ROUND((Source!AF406*Source!AV406*Source!I406),2)),2), 2)</f>
        <v>12.53</v>
      </c>
      <c r="T513" s="12">
        <f>Source!Y406</f>
        <v>207.25</v>
      </c>
      <c r="U513" s="12">
        <f>ROUND((175/100)*ROUND((ROUND((Source!AE406*Source!AV406*Source!I406),2)),2), 2)</f>
        <v>58.26</v>
      </c>
      <c r="V513" s="12">
        <f>ROUND((160/100)*ROUND(ROUND((ROUND((Source!AE406*Source!AV406*Source!I406),2)*Source!BS406),2), 2), 2)</f>
        <v>2485.8200000000002</v>
      </c>
      <c r="AI513" s="12">
        <v>0</v>
      </c>
    </row>
    <row r="514" spans="1:35" ht="15">
      <c r="A514" s="22"/>
      <c r="B514" s="22"/>
      <c r="C514" s="22" t="s">
        <v>428</v>
      </c>
      <c r="D514" s="23"/>
      <c r="E514" s="24"/>
      <c r="F514" s="25">
        <f>Source!AO406</f>
        <v>7.57</v>
      </c>
      <c r="G514" s="26" t="str">
        <f>Source!DG406</f>
        <v/>
      </c>
      <c r="H514" s="24">
        <f>Source!AV406</f>
        <v>1.0469999999999999</v>
      </c>
      <c r="I514" s="25">
        <f>ROUND((ROUND((Source!AF406*Source!AV406*Source!I406),2)),2)</f>
        <v>7.93</v>
      </c>
      <c r="J514" s="24">
        <f>IF(Source!BA406&lt;&gt; 0, Source!BA406, 1)</f>
        <v>46.67</v>
      </c>
      <c r="K514" s="25">
        <f>Source!S406</f>
        <v>370.09</v>
      </c>
      <c r="W514" s="12">
        <f>I514</f>
        <v>7.93</v>
      </c>
    </row>
    <row r="515" spans="1:35" ht="15">
      <c r="A515" s="22"/>
      <c r="B515" s="22"/>
      <c r="C515" s="22" t="s">
        <v>429</v>
      </c>
      <c r="D515" s="23"/>
      <c r="E515" s="24"/>
      <c r="F515" s="25">
        <f>Source!AM406</f>
        <v>1280.06</v>
      </c>
      <c r="G515" s="26" t="str">
        <f>Source!DE406</f>
        <v/>
      </c>
      <c r="H515" s="24">
        <f>Source!AV406</f>
        <v>1.0469999999999999</v>
      </c>
      <c r="I515" s="25">
        <f>(ROUND((ROUND(((Source!ET406)*Source!AV406*Source!I406),2)),2)+ROUND((ROUND(((Source!AE406-(Source!EU406))*Source!AV406*Source!I406),2)),2))</f>
        <v>1340.22</v>
      </c>
      <c r="J515" s="24">
        <f>IF(Source!BB406&lt;&gt; 0, Source!BB406, 1)</f>
        <v>10.28</v>
      </c>
      <c r="K515" s="25">
        <f>Source!Q406</f>
        <v>13777.46</v>
      </c>
    </row>
    <row r="516" spans="1:35" ht="15">
      <c r="A516" s="22"/>
      <c r="B516" s="22"/>
      <c r="C516" s="22" t="s">
        <v>430</v>
      </c>
      <c r="D516" s="23"/>
      <c r="E516" s="24"/>
      <c r="F516" s="25">
        <f>Source!AN406</f>
        <v>31.8</v>
      </c>
      <c r="G516" s="26" t="str">
        <f>Source!DF406</f>
        <v/>
      </c>
      <c r="H516" s="24">
        <f>Source!AV406</f>
        <v>1.0469999999999999</v>
      </c>
      <c r="I516" s="28">
        <f>ROUND((ROUND((Source!AE406*Source!AV406*Source!I406),2)),2)</f>
        <v>33.29</v>
      </c>
      <c r="J516" s="24">
        <f>IF(Source!BS406&lt;&gt; 0, Source!BS406, 1)</f>
        <v>46.67</v>
      </c>
      <c r="K516" s="28">
        <f>Source!R406</f>
        <v>1553.64</v>
      </c>
      <c r="W516" s="12">
        <f>I516</f>
        <v>33.29</v>
      </c>
    </row>
    <row r="517" spans="1:35" ht="15">
      <c r="A517" s="22"/>
      <c r="B517" s="22"/>
      <c r="C517" s="22" t="s">
        <v>431</v>
      </c>
      <c r="D517" s="23" t="s">
        <v>432</v>
      </c>
      <c r="E517" s="24">
        <f>Source!DN406</f>
        <v>149</v>
      </c>
      <c r="F517" s="25"/>
      <c r="G517" s="26"/>
      <c r="H517" s="24"/>
      <c r="I517" s="25">
        <f>SUM(Q513:Q516)</f>
        <v>11.82</v>
      </c>
      <c r="J517" s="24">
        <f>Source!BZ406</f>
        <v>119</v>
      </c>
      <c r="K517" s="25">
        <f>SUM(R513:R516)</f>
        <v>440.41</v>
      </c>
    </row>
    <row r="518" spans="1:35" ht="15">
      <c r="A518" s="22"/>
      <c r="B518" s="22"/>
      <c r="C518" s="22" t="s">
        <v>433</v>
      </c>
      <c r="D518" s="23" t="s">
        <v>432</v>
      </c>
      <c r="E518" s="24">
        <f>Source!DO406</f>
        <v>158</v>
      </c>
      <c r="F518" s="25"/>
      <c r="G518" s="26"/>
      <c r="H518" s="24"/>
      <c r="I518" s="25">
        <f>SUM(S513:S517)</f>
        <v>12.53</v>
      </c>
      <c r="J518" s="24">
        <f>Source!CA406</f>
        <v>56</v>
      </c>
      <c r="K518" s="25">
        <f>SUM(T513:T517)</f>
        <v>207.25</v>
      </c>
    </row>
    <row r="519" spans="1:35" ht="15">
      <c r="A519" s="22"/>
      <c r="B519" s="22"/>
      <c r="C519" s="22" t="s">
        <v>434</v>
      </c>
      <c r="D519" s="23" t="s">
        <v>432</v>
      </c>
      <c r="E519" s="24">
        <f>175</f>
        <v>175</v>
      </c>
      <c r="F519" s="25"/>
      <c r="G519" s="26"/>
      <c r="H519" s="24"/>
      <c r="I519" s="25">
        <f>SUM(U513:U518)</f>
        <v>58.26</v>
      </c>
      <c r="J519" s="24">
        <f>160</f>
        <v>160</v>
      </c>
      <c r="K519" s="25">
        <f>SUM(V513:V518)</f>
        <v>2485.8200000000002</v>
      </c>
    </row>
    <row r="520" spans="1:35" ht="15">
      <c r="A520" s="29"/>
      <c r="B520" s="29"/>
      <c r="C520" s="29" t="s">
        <v>435</v>
      </c>
      <c r="D520" s="30" t="s">
        <v>436</v>
      </c>
      <c r="E520" s="31">
        <f>Source!AQ406</f>
        <v>0.6</v>
      </c>
      <c r="F520" s="32"/>
      <c r="G520" s="33" t="str">
        <f>Source!DI406</f>
        <v/>
      </c>
      <c r="H520" s="31">
        <f>Source!AV406</f>
        <v>1.0469999999999999</v>
      </c>
      <c r="I520" s="32">
        <f>Source!U406</f>
        <v>0.62819999999999998</v>
      </c>
      <c r="J520" s="31"/>
      <c r="K520" s="32"/>
      <c r="AB520" s="34">
        <f>I520</f>
        <v>0.62819999999999998</v>
      </c>
    </row>
    <row r="521" spans="1:35" ht="14.25">
      <c r="C521" s="16" t="s">
        <v>437</v>
      </c>
      <c r="H521" s="41">
        <f>I514+I515+I517+I518+I519+0-0-0</f>
        <v>1430.76</v>
      </c>
      <c r="I521" s="41"/>
      <c r="J521" s="41">
        <f>K514+K515+K517+K518+K519+0-0-0</f>
        <v>17281.03</v>
      </c>
      <c r="K521" s="41"/>
    </row>
    <row r="522" spans="1:35" ht="14.25">
      <c r="C522" s="16" t="s">
        <v>438</v>
      </c>
      <c r="H522" s="38">
        <f>0+0</f>
        <v>0</v>
      </c>
      <c r="I522" s="38"/>
      <c r="J522" s="38">
        <f>0+0</f>
        <v>0</v>
      </c>
      <c r="K522" s="38"/>
    </row>
    <row r="523" spans="1:35" ht="14.25">
      <c r="H523" s="38"/>
      <c r="I523" s="38"/>
      <c r="J523" s="38"/>
      <c r="K523" s="38"/>
      <c r="O523" s="34">
        <f>I514+I515+I517+I518+I519+0</f>
        <v>1430.76</v>
      </c>
      <c r="P523" s="34">
        <f>K514+K515+K517+K518+K519+0</f>
        <v>17281.03</v>
      </c>
      <c r="X523" s="12">
        <f>IF(Source!BI406&lt;=1,I514+I515+I517+I518+I519-0, 0)</f>
        <v>1430.76</v>
      </c>
      <c r="Y523" s="12">
        <f>IF(Source!BI406=2,I514+I515+I517+I518+I519-0, 0)</f>
        <v>0</v>
      </c>
      <c r="Z523" s="12">
        <f>IF(Source!BI406=3,I514+I515+I517+I518+I519-0, 0)</f>
        <v>0</v>
      </c>
      <c r="AA523" s="12">
        <f>IF(Source!BI406=4,I514+I515+I517+I518+I519,0)</f>
        <v>0</v>
      </c>
    </row>
    <row r="525" spans="1:35" ht="120">
      <c r="A525" s="22">
        <v>43</v>
      </c>
      <c r="B525" s="22" t="str">
        <f>Source!F408</f>
        <v>3.4-23-3</v>
      </c>
      <c r="C525" s="22" t="s">
        <v>169</v>
      </c>
      <c r="D525" s="23" t="str">
        <f>Source!H408</f>
        <v>1 М</v>
      </c>
      <c r="E525" s="24">
        <f>Source!I408</f>
        <v>331</v>
      </c>
      <c r="F525" s="25"/>
      <c r="G525" s="26"/>
      <c r="H525" s="24"/>
      <c r="I525" s="25"/>
      <c r="J525" s="24"/>
      <c r="K525" s="25"/>
      <c r="Q525" s="12">
        <f>ROUND((Source!DN408/100)*ROUND((ROUND((Source!AF408*Source!AV408*Source!I408),2)),2), 2)</f>
        <v>14995.39</v>
      </c>
      <c r="R525" s="12">
        <f>Source!X408</f>
        <v>558928.49</v>
      </c>
      <c r="S525" s="12">
        <f>ROUND((Source!DO408/100)*ROUND((ROUND((Source!AF408*Source!AV408*Source!I408),2)),2), 2)</f>
        <v>15901.15</v>
      </c>
      <c r="T525" s="12">
        <f>Source!Y408</f>
        <v>263025.17</v>
      </c>
      <c r="U525" s="12">
        <f>ROUND((175/100)*ROUND((ROUND((Source!AE408*Source!AV408*Source!I408),2)),2), 2)</f>
        <v>34751.01</v>
      </c>
      <c r="V525" s="12">
        <f>ROUND((160/100)*ROUND(ROUND((ROUND((Source!AE408*Source!AV408*Source!I408),2)*Source!BS408),2), 2), 2)</f>
        <v>1482815.66</v>
      </c>
      <c r="AI525" s="12">
        <v>0</v>
      </c>
    </row>
    <row r="526" spans="1:35" ht="15">
      <c r="A526" s="22"/>
      <c r="B526" s="22"/>
      <c r="C526" s="22" t="s">
        <v>428</v>
      </c>
      <c r="D526" s="23"/>
      <c r="E526" s="24"/>
      <c r="F526" s="25">
        <f>Source!AO408</f>
        <v>29.04</v>
      </c>
      <c r="G526" s="26" t="str">
        <f>Source!DG408</f>
        <v/>
      </c>
      <c r="H526" s="24">
        <f>Source!AV408</f>
        <v>1.0469999999999999</v>
      </c>
      <c r="I526" s="25">
        <f>ROUND((ROUND((Source!AF408*Source!AV408*Source!I408),2)),2)</f>
        <v>10064.02</v>
      </c>
      <c r="J526" s="24">
        <f>IF(Source!BA408&lt;&gt; 0, Source!BA408, 1)</f>
        <v>46.67</v>
      </c>
      <c r="K526" s="25">
        <f>Source!S408</f>
        <v>469687.81</v>
      </c>
      <c r="W526" s="12">
        <f>I526</f>
        <v>10064.02</v>
      </c>
    </row>
    <row r="527" spans="1:35" ht="15">
      <c r="A527" s="22"/>
      <c r="B527" s="22"/>
      <c r="C527" s="22" t="s">
        <v>429</v>
      </c>
      <c r="D527" s="23"/>
      <c r="E527" s="24"/>
      <c r="F527" s="25">
        <f>Source!AM408</f>
        <v>1889.07</v>
      </c>
      <c r="G527" s="26" t="str">
        <f>Source!DE408</f>
        <v/>
      </c>
      <c r="H527" s="24">
        <f>Source!AV408</f>
        <v>1.0469999999999999</v>
      </c>
      <c r="I527" s="25">
        <f>(ROUND((ROUND(((Source!ET408)*Source!AV408*Source!I408),2)),2)+ROUND((ROUND(((Source!AE408-(Source!EU408))*Source!AV408*Source!I408),2)),2))</f>
        <v>654670.43000000005</v>
      </c>
      <c r="J527" s="24">
        <f>IF(Source!BB408&lt;&gt; 0, Source!BB408, 1)</f>
        <v>10.49</v>
      </c>
      <c r="K527" s="25">
        <f>Source!Q408</f>
        <v>6867492.8099999996</v>
      </c>
    </row>
    <row r="528" spans="1:35" ht="15">
      <c r="A528" s="22"/>
      <c r="B528" s="22"/>
      <c r="C528" s="22" t="s">
        <v>430</v>
      </c>
      <c r="D528" s="23"/>
      <c r="E528" s="24"/>
      <c r="F528" s="25">
        <f>Source!AN408</f>
        <v>57.3</v>
      </c>
      <c r="G528" s="26" t="str">
        <f>Source!DF408</f>
        <v/>
      </c>
      <c r="H528" s="24">
        <f>Source!AV408</f>
        <v>1.0469999999999999</v>
      </c>
      <c r="I528" s="28">
        <f>ROUND((ROUND((Source!AE408*Source!AV408*Source!I408),2)),2)</f>
        <v>19857.72</v>
      </c>
      <c r="J528" s="24">
        <f>IF(Source!BS408&lt;&gt; 0, Source!BS408, 1)</f>
        <v>46.67</v>
      </c>
      <c r="K528" s="28">
        <f>Source!R408</f>
        <v>926759.79</v>
      </c>
      <c r="W528" s="12">
        <f>I528</f>
        <v>19857.72</v>
      </c>
    </row>
    <row r="529" spans="1:35" ht="15">
      <c r="A529" s="22"/>
      <c r="B529" s="22"/>
      <c r="C529" s="22" t="s">
        <v>442</v>
      </c>
      <c r="D529" s="23"/>
      <c r="E529" s="24"/>
      <c r="F529" s="25">
        <f>Source!AL408</f>
        <v>22.45</v>
      </c>
      <c r="G529" s="26" t="str">
        <f>Source!DD408</f>
        <v/>
      </c>
      <c r="H529" s="24">
        <f>Source!AW408</f>
        <v>1.079</v>
      </c>
      <c r="I529" s="25">
        <f>ROUND((ROUND((Source!AC408*Source!AW408*Source!I408),2)),2)</f>
        <v>8018</v>
      </c>
      <c r="J529" s="24">
        <f>IF(Source!BC408&lt;&gt; 0, Source!BC408, 1)</f>
        <v>5.93</v>
      </c>
      <c r="K529" s="25">
        <f>Source!P408</f>
        <v>47546.74</v>
      </c>
    </row>
    <row r="530" spans="1:35" ht="30">
      <c r="A530" s="22" t="s">
        <v>230</v>
      </c>
      <c r="B530" s="22" t="str">
        <f>Source!F410</f>
        <v>1.1-1-2157</v>
      </c>
      <c r="C530" s="22" t="s">
        <v>122</v>
      </c>
      <c r="D530" s="23" t="str">
        <f>Source!H410</f>
        <v>кг</v>
      </c>
      <c r="E530" s="24">
        <f>Source!I410</f>
        <v>38660.800000000003</v>
      </c>
      <c r="F530" s="25">
        <f>Source!AK410</f>
        <v>1.75</v>
      </c>
      <c r="G530" s="37" t="s">
        <v>4</v>
      </c>
      <c r="H530" s="24">
        <f>Source!AW410</f>
        <v>1.079</v>
      </c>
      <c r="I530" s="25">
        <f>ROUND((ROUND((Source!AC410*Source!AW410*Source!I410),2)),2)+(ROUND((ROUND(((Source!ET410)*Source!AV410*Source!I410),2)),2)+ROUND((ROUND(((Source!AE410-(Source!EU410))*Source!AV410*Source!I410),2)),2))+ROUND((ROUND((Source!AF410*Source!AV410*Source!I410),2)),2)</f>
        <v>73001.259999999995</v>
      </c>
      <c r="J530" s="24">
        <f>IF(Source!BC410&lt;&gt; 0, Source!BC410, 1)</f>
        <v>8.8699999999999992</v>
      </c>
      <c r="K530" s="25">
        <f>Source!O410</f>
        <v>647521.18000000005</v>
      </c>
      <c r="Q530" s="12">
        <f>ROUND((Source!DN410/100)*ROUND((ROUND((Source!AF410*Source!AV410*Source!I410),2)),2), 2)</f>
        <v>0</v>
      </c>
      <c r="R530" s="12">
        <f>Source!X410</f>
        <v>0</v>
      </c>
      <c r="S530" s="12">
        <f>ROUND((Source!DO410/100)*ROUND((ROUND((Source!AF410*Source!AV410*Source!I410),2)),2), 2)</f>
        <v>0</v>
      </c>
      <c r="T530" s="12">
        <f>Source!Y410</f>
        <v>0</v>
      </c>
      <c r="U530" s="12">
        <f>ROUND((175/100)*ROUND((ROUND((Source!AE410*Source!AV410*Source!I410),2)),2), 2)</f>
        <v>0</v>
      </c>
      <c r="V530" s="12">
        <f>ROUND((160/100)*ROUND(ROUND((ROUND((Source!AE410*Source!AV410*Source!I410),2)*Source!BS410),2), 2), 2)</f>
        <v>0</v>
      </c>
      <c r="X530" s="12">
        <f>IF(Source!BI410&lt;=1,I530, 0)</f>
        <v>73001.259999999995</v>
      </c>
      <c r="Y530" s="12">
        <f>IF(Source!BI410=2,I530, 0)</f>
        <v>0</v>
      </c>
      <c r="Z530" s="12">
        <f>IF(Source!BI410=3,I530, 0)</f>
        <v>0</v>
      </c>
      <c r="AA530" s="12">
        <f>IF(Source!BI410=4,I530, 0)</f>
        <v>0</v>
      </c>
      <c r="AI530" s="12">
        <v>3</v>
      </c>
    </row>
    <row r="531" spans="1:35" ht="195">
      <c r="A531" s="22" t="s">
        <v>231</v>
      </c>
      <c r="B531" s="22" t="str">
        <f>Source!F412</f>
        <v>1.12-5-1783</v>
      </c>
      <c r="C531" s="22" t="s">
        <v>403</v>
      </c>
      <c r="D531" s="23" t="str">
        <f>Source!H412</f>
        <v>м</v>
      </c>
      <c r="E531" s="24">
        <f>Source!I412</f>
        <v>993</v>
      </c>
      <c r="F531" s="25">
        <f>Source!AK412</f>
        <v>101.31</v>
      </c>
      <c r="G531" s="37" t="s">
        <v>4</v>
      </c>
      <c r="H531" s="24">
        <f>Source!AW412</f>
        <v>1.079</v>
      </c>
      <c r="I531" s="25">
        <f>ROUND((ROUND((Source!AC412*Source!AW412*Source!I412),2)),2)+(ROUND((ROUND(((Source!ET412)*Source!AV412*Source!I412),2)),2)+ROUND((ROUND(((Source!AE412-(Source!EU412))*Source!AV412*Source!I412),2)),2))+ROUND((ROUND((Source!AF412*Source!AV412*Source!I412),2)),2)</f>
        <v>108548.3</v>
      </c>
      <c r="J531" s="24">
        <f>IF(Source!BC412&lt;&gt; 0, Source!BC412, 1)</f>
        <v>8.09</v>
      </c>
      <c r="K531" s="25">
        <f>Source!O412</f>
        <v>878155.75</v>
      </c>
      <c r="Q531" s="12">
        <f>ROUND((Source!DN412/100)*ROUND((ROUND((Source!AF412*Source!AV412*Source!I412),2)),2), 2)</f>
        <v>0</v>
      </c>
      <c r="R531" s="12">
        <f>Source!X412</f>
        <v>0</v>
      </c>
      <c r="S531" s="12">
        <f>ROUND((Source!DO412/100)*ROUND((ROUND((Source!AF412*Source!AV412*Source!I412),2)),2), 2)</f>
        <v>0</v>
      </c>
      <c r="T531" s="12">
        <f>Source!Y412</f>
        <v>0</v>
      </c>
      <c r="U531" s="12">
        <f>ROUND((175/100)*ROUND((ROUND((Source!AE412*Source!AV412*Source!I412),2)),2), 2)</f>
        <v>0</v>
      </c>
      <c r="V531" s="12">
        <f>ROUND((160/100)*ROUND(ROUND((ROUND((Source!AE412*Source!AV412*Source!I412),2)*Source!BS412),2), 2), 2)</f>
        <v>0</v>
      </c>
      <c r="X531" s="12">
        <f>IF(Source!BI412&lt;=1,I531, 0)</f>
        <v>108548.3</v>
      </c>
      <c r="Y531" s="12">
        <f>IF(Source!BI412=2,I531, 0)</f>
        <v>0</v>
      </c>
      <c r="Z531" s="12">
        <f>IF(Source!BI412=3,I531, 0)</f>
        <v>0</v>
      </c>
      <c r="AA531" s="12">
        <f>IF(Source!BI412=4,I531, 0)</f>
        <v>0</v>
      </c>
      <c r="AI531" s="12">
        <v>3</v>
      </c>
    </row>
    <row r="532" spans="1:35" ht="135">
      <c r="A532" s="22" t="s">
        <v>232</v>
      </c>
      <c r="B532" s="22" t="str">
        <f>Source!F414</f>
        <v>1.1-1-3290</v>
      </c>
      <c r="C532" s="22" t="s">
        <v>401</v>
      </c>
      <c r="D532" s="23" t="str">
        <f>Source!H414</f>
        <v>л</v>
      </c>
      <c r="E532" s="24">
        <f>Source!I414</f>
        <v>1962.1679999999999</v>
      </c>
      <c r="F532" s="25">
        <f>Source!AK414</f>
        <v>95.37</v>
      </c>
      <c r="G532" s="37" t="s">
        <v>4</v>
      </c>
      <c r="H532" s="24">
        <f>Source!AW414</f>
        <v>1.079</v>
      </c>
      <c r="I532" s="25">
        <f>ROUND((ROUND((Source!AC414*Source!AW414*Source!I414),2)),2)+(ROUND((ROUND(((Source!ET414)*Source!AV414*Source!I414),2)),2)+ROUND((ROUND(((Source!AE414-(Source!EU414))*Source!AV414*Source!I414),2)),2))+ROUND((ROUND((Source!AF414*Source!AV414*Source!I414),2)),2)</f>
        <v>201915.39</v>
      </c>
      <c r="J532" s="24">
        <f>IF(Source!BC414&lt;&gt; 0, Source!BC414, 1)</f>
        <v>7.71</v>
      </c>
      <c r="K532" s="25">
        <f>Source!O414</f>
        <v>1556767.66</v>
      </c>
      <c r="Q532" s="12">
        <f>ROUND((Source!DN414/100)*ROUND((ROUND((Source!AF414*Source!AV414*Source!I414),2)),2), 2)</f>
        <v>0</v>
      </c>
      <c r="R532" s="12">
        <f>Source!X414</f>
        <v>0</v>
      </c>
      <c r="S532" s="12">
        <f>ROUND((Source!DO414/100)*ROUND((ROUND((Source!AF414*Source!AV414*Source!I414),2)),2), 2)</f>
        <v>0</v>
      </c>
      <c r="T532" s="12">
        <f>Source!Y414</f>
        <v>0</v>
      </c>
      <c r="U532" s="12">
        <f>ROUND((175/100)*ROUND((ROUND((Source!AE414*Source!AV414*Source!I414),2)),2), 2)</f>
        <v>0</v>
      </c>
      <c r="V532" s="12">
        <f>ROUND((160/100)*ROUND(ROUND((ROUND((Source!AE414*Source!AV414*Source!I414),2)*Source!BS414),2), 2), 2)</f>
        <v>0</v>
      </c>
      <c r="X532" s="12">
        <f>IF(Source!BI414&lt;=1,I532, 0)</f>
        <v>201915.39</v>
      </c>
      <c r="Y532" s="12">
        <f>IF(Source!BI414=2,I532, 0)</f>
        <v>0</v>
      </c>
      <c r="Z532" s="12">
        <f>IF(Source!BI414=3,I532, 0)</f>
        <v>0</v>
      </c>
      <c r="AA532" s="12">
        <f>IF(Source!BI414=4,I532, 0)</f>
        <v>0</v>
      </c>
      <c r="AI532" s="12">
        <v>3</v>
      </c>
    </row>
    <row r="533" spans="1:35" ht="15">
      <c r="A533" s="22"/>
      <c r="B533" s="22"/>
      <c r="C533" s="22" t="s">
        <v>431</v>
      </c>
      <c r="D533" s="23" t="s">
        <v>432</v>
      </c>
      <c r="E533" s="24">
        <f>Source!DN408</f>
        <v>149</v>
      </c>
      <c r="F533" s="25"/>
      <c r="G533" s="26"/>
      <c r="H533" s="24"/>
      <c r="I533" s="25">
        <f>SUM(Q525:Q532)</f>
        <v>14995.39</v>
      </c>
      <c r="J533" s="24">
        <f>Source!BZ408</f>
        <v>119</v>
      </c>
      <c r="K533" s="25">
        <f>SUM(R525:R532)</f>
        <v>558928.49</v>
      </c>
    </row>
    <row r="534" spans="1:35" ht="15">
      <c r="A534" s="22"/>
      <c r="B534" s="22"/>
      <c r="C534" s="22" t="s">
        <v>433</v>
      </c>
      <c r="D534" s="23" t="s">
        <v>432</v>
      </c>
      <c r="E534" s="24">
        <f>Source!DO408</f>
        <v>158</v>
      </c>
      <c r="F534" s="25"/>
      <c r="G534" s="26"/>
      <c r="H534" s="24"/>
      <c r="I534" s="25">
        <f>SUM(S525:S533)</f>
        <v>15901.15</v>
      </c>
      <c r="J534" s="24">
        <f>Source!CA408</f>
        <v>56</v>
      </c>
      <c r="K534" s="25">
        <f>SUM(T525:T533)</f>
        <v>263025.17</v>
      </c>
    </row>
    <row r="535" spans="1:35" ht="15">
      <c r="A535" s="22"/>
      <c r="B535" s="22"/>
      <c r="C535" s="22" t="s">
        <v>434</v>
      </c>
      <c r="D535" s="23" t="s">
        <v>432</v>
      </c>
      <c r="E535" s="24">
        <f>175</f>
        <v>175</v>
      </c>
      <c r="F535" s="25"/>
      <c r="G535" s="26"/>
      <c r="H535" s="24"/>
      <c r="I535" s="25">
        <f>SUM(U525:U534)</f>
        <v>34751.01</v>
      </c>
      <c r="J535" s="24">
        <f>160</f>
        <v>160</v>
      </c>
      <c r="K535" s="25">
        <f>SUM(V525:V534)</f>
        <v>1482815.66</v>
      </c>
    </row>
    <row r="536" spans="1:35" ht="15">
      <c r="A536" s="29"/>
      <c r="B536" s="29"/>
      <c r="C536" s="29" t="s">
        <v>435</v>
      </c>
      <c r="D536" s="30" t="s">
        <v>436</v>
      </c>
      <c r="E536" s="31">
        <f>Source!AQ408</f>
        <v>2.08</v>
      </c>
      <c r="F536" s="32"/>
      <c r="G536" s="33" t="str">
        <f>Source!DI408</f>
        <v/>
      </c>
      <c r="H536" s="31">
        <f>Source!AV408</f>
        <v>1.0469999999999999</v>
      </c>
      <c r="I536" s="32">
        <f>Source!U408</f>
        <v>720.83856000000003</v>
      </c>
      <c r="J536" s="31"/>
      <c r="K536" s="32"/>
      <c r="AB536" s="34">
        <f>I536</f>
        <v>720.83856000000003</v>
      </c>
    </row>
    <row r="537" spans="1:35" ht="14.25">
      <c r="C537" s="16" t="s">
        <v>437</v>
      </c>
      <c r="H537" s="41">
        <f>I526+I527+I529+I533+I534+I535+SUM(I530:I532)-SUMIF(AI530:AI532, 5, I530:I532)-SUMIF(AI530:AI532, 6, I530:I532)</f>
        <v>1121864.9500000002</v>
      </c>
      <c r="I537" s="41"/>
      <c r="J537" s="41">
        <f>K526+K527+K529+K533+K534+K535+SUM(K530:K532)-SUMIF(AI530:AI532, 5, K530:K532)-SUMIF(AI530:AI532, 6, K530:K532)</f>
        <v>12771941.27</v>
      </c>
      <c r="K537" s="41"/>
    </row>
    <row r="538" spans="1:35" ht="14.25">
      <c r="C538" s="16" t="s">
        <v>438</v>
      </c>
      <c r="H538" s="38">
        <f>SUMIF(AI530:AI532, 5, I530:I532)+SUMIF(AI530:AI532, 6, I530:I532)</f>
        <v>0</v>
      </c>
      <c r="I538" s="38"/>
      <c r="J538" s="38">
        <f>SUMIF(AI530:AI532, 5, K530:K532)+SUMIF(AI530:AI532, 6, K530:K532)</f>
        <v>0</v>
      </c>
      <c r="K538" s="38"/>
    </row>
    <row r="539" spans="1:35" ht="14.25">
      <c r="H539" s="38"/>
      <c r="I539" s="38"/>
      <c r="J539" s="38"/>
      <c r="K539" s="38"/>
      <c r="O539" s="34">
        <f>I526+I527+I529+I533+I534+I535+SUM(I530:I532)</f>
        <v>1121864.9500000002</v>
      </c>
      <c r="P539" s="34">
        <f>K526+K527+K529+K533+K534+K535+SUM(K530:K532)</f>
        <v>12771941.27</v>
      </c>
      <c r="X539" s="12">
        <f>IF(Source!BI408&lt;=1,I526+I527+I529+I533+I534+I535-0, 0)</f>
        <v>738400.00000000012</v>
      </c>
      <c r="Y539" s="12">
        <f>IF(Source!BI408=2,I526+I527+I529+I533+I534+I535-0, 0)</f>
        <v>0</v>
      </c>
      <c r="Z539" s="12">
        <f>IF(Source!BI408=3,I526+I527+I529+I533+I534+I535-0, 0)</f>
        <v>0</v>
      </c>
      <c r="AA539" s="12">
        <f>IF(Source!BI408=4,I526+I527+I529+I533+I534+I535,0)</f>
        <v>0</v>
      </c>
    </row>
    <row r="541" spans="1:35" ht="30">
      <c r="A541" s="29">
        <v>44</v>
      </c>
      <c r="B541" s="29" t="str">
        <f>Source!F416</f>
        <v>1.12-5-723</v>
      </c>
      <c r="C541" s="29" t="s">
        <v>141</v>
      </c>
      <c r="D541" s="30" t="str">
        <f>Source!H416</f>
        <v>шт.</v>
      </c>
      <c r="E541" s="31">
        <f>Source!I416</f>
        <v>2</v>
      </c>
      <c r="F541" s="32">
        <f>Source!AL416</f>
        <v>3.1</v>
      </c>
      <c r="G541" s="33" t="str">
        <f>Source!DD416</f>
        <v/>
      </c>
      <c r="H541" s="31">
        <f>Source!AW416</f>
        <v>1</v>
      </c>
      <c r="I541" s="32">
        <f>ROUND((ROUND((Source!AC416*Source!AW416*Source!I416),2)),2)</f>
        <v>6.2</v>
      </c>
      <c r="J541" s="31">
        <f>IF(Source!BC416&lt;&gt; 0, Source!BC416, 1)</f>
        <v>42.79</v>
      </c>
      <c r="K541" s="32">
        <f>Source!P416</f>
        <v>265.3</v>
      </c>
      <c r="Q541" s="12">
        <f>ROUND((Source!DN416/100)*ROUND((ROUND((Source!AF416*Source!AV416*Source!I416),2)),2), 2)</f>
        <v>0</v>
      </c>
      <c r="R541" s="12">
        <f>Source!X416</f>
        <v>0</v>
      </c>
      <c r="S541" s="12">
        <f>ROUND((Source!DO416/100)*ROUND((ROUND((Source!AF416*Source!AV416*Source!I416),2)),2), 2)</f>
        <v>0</v>
      </c>
      <c r="T541" s="12">
        <f>Source!Y416</f>
        <v>0</v>
      </c>
      <c r="U541" s="12">
        <f>ROUND((175/100)*ROUND((ROUND((Source!AE416*Source!AV416*Source!I416),2)),2), 2)</f>
        <v>0</v>
      </c>
      <c r="V541" s="12">
        <f>ROUND((160/100)*ROUND(ROUND((ROUND((Source!AE416*Source!AV416*Source!I416),2)*Source!BS416),2), 2), 2)</f>
        <v>0</v>
      </c>
      <c r="AI541" s="12">
        <v>3</v>
      </c>
    </row>
    <row r="542" spans="1:35" ht="14.25">
      <c r="C542" s="16" t="s">
        <v>439</v>
      </c>
      <c r="H542" s="41">
        <f>I541+0</f>
        <v>6.2</v>
      </c>
      <c r="I542" s="41"/>
      <c r="J542" s="41">
        <f>K541+0</f>
        <v>265.3</v>
      </c>
      <c r="K542" s="41"/>
      <c r="O542" s="34">
        <f>I541+0</f>
        <v>6.2</v>
      </c>
      <c r="P542" s="34">
        <f>K541+0</f>
        <v>265.3</v>
      </c>
      <c r="X542" s="12">
        <f>IF(Source!BI416&lt;=1,I541-0, 0)</f>
        <v>6.2</v>
      </c>
      <c r="Y542" s="12">
        <f>IF(Source!BI416=2,I541-0, 0)</f>
        <v>0</v>
      </c>
      <c r="Z542" s="12">
        <f>IF(Source!BI416=3,I541-0, 0)</f>
        <v>0</v>
      </c>
      <c r="AA542" s="12">
        <f>IF(Source!BI416=4,I541,0)</f>
        <v>0</v>
      </c>
    </row>
    <row r="544" spans="1:35" ht="45">
      <c r="A544" s="22">
        <v>45</v>
      </c>
      <c r="B544" s="22" t="str">
        <f>Source!F418</f>
        <v>3.22-73-2</v>
      </c>
      <c r="C544" s="22" t="s">
        <v>146</v>
      </c>
      <c r="D544" s="23" t="str">
        <f>Source!H418</f>
        <v>1 стык</v>
      </c>
      <c r="E544" s="24">
        <f>Source!I418</f>
        <v>83</v>
      </c>
      <c r="F544" s="25"/>
      <c r="G544" s="26"/>
      <c r="H544" s="24"/>
      <c r="I544" s="25"/>
      <c r="J544" s="24"/>
      <c r="K544" s="25"/>
      <c r="Q544" s="12">
        <f>ROUND((Source!DN418/100)*ROUND((ROUND((Source!AF418*Source!AV418*Source!I418),2)),2), 2)</f>
        <v>1746.77</v>
      </c>
      <c r="R544" s="12">
        <f>Source!X418</f>
        <v>66811.02</v>
      </c>
      <c r="S544" s="12">
        <f>ROUND((Source!DO418/100)*ROUND((ROUND((Source!AF418*Source!AV418*Source!I418),2)),2), 2)</f>
        <v>1484.1</v>
      </c>
      <c r="T544" s="12">
        <f>Source!Y418</f>
        <v>33099.040000000001</v>
      </c>
      <c r="U544" s="12">
        <f>ROUND((175/100)*ROUND((ROUND((Source!AE418*Source!AV418*Source!I418),2)),2), 2)</f>
        <v>0</v>
      </c>
      <c r="V544" s="12">
        <f>ROUND((160/100)*ROUND(ROUND((ROUND((Source!AE418*Source!AV418*Source!I418),2)*Source!BS418),2), 2), 2)</f>
        <v>0</v>
      </c>
      <c r="AI544" s="12">
        <v>0</v>
      </c>
    </row>
    <row r="545" spans="1:35">
      <c r="C545" s="27" t="str">
        <f>"Объем: "&amp;Source!I418&amp;"="&amp;Source!I412&amp;"/"&amp;"12"</f>
        <v>Объем: 83=993/12</v>
      </c>
    </row>
    <row r="546" spans="1:35" ht="15">
      <c r="A546" s="22"/>
      <c r="B546" s="22"/>
      <c r="C546" s="22" t="s">
        <v>428</v>
      </c>
      <c r="D546" s="23"/>
      <c r="E546" s="24"/>
      <c r="F546" s="25">
        <f>Source!AO418</f>
        <v>14.83</v>
      </c>
      <c r="G546" s="26" t="str">
        <f>Source!DG418</f>
        <v/>
      </c>
      <c r="H546" s="24">
        <f>Source!AV418</f>
        <v>1.0669999999999999</v>
      </c>
      <c r="I546" s="25">
        <f>ROUND((ROUND((Source!AF418*Source!AV418*Source!I418),2)),2)</f>
        <v>1313.36</v>
      </c>
      <c r="J546" s="24">
        <f>IF(Source!BA418&lt;&gt; 0, Source!BA418, 1)</f>
        <v>46.67</v>
      </c>
      <c r="K546" s="25">
        <f>Source!S418</f>
        <v>61294.51</v>
      </c>
      <c r="W546" s="12">
        <f>I546</f>
        <v>1313.36</v>
      </c>
    </row>
    <row r="547" spans="1:35" ht="15">
      <c r="A547" s="22"/>
      <c r="B547" s="22"/>
      <c r="C547" s="22" t="s">
        <v>429</v>
      </c>
      <c r="D547" s="23"/>
      <c r="E547" s="24"/>
      <c r="F547" s="25">
        <f>Source!AM418</f>
        <v>2.25</v>
      </c>
      <c r="G547" s="26" t="str">
        <f>Source!DE418</f>
        <v/>
      </c>
      <c r="H547" s="24">
        <f>Source!AV418</f>
        <v>1.0669999999999999</v>
      </c>
      <c r="I547" s="25">
        <f>(ROUND((ROUND(((Source!ET418)*Source!AV418*Source!I418),2)),2)+ROUND((ROUND(((Source!AE418-(Source!EU418))*Source!AV418*Source!I418),2)),2))</f>
        <v>199.26</v>
      </c>
      <c r="J547" s="24">
        <f>IF(Source!BB418&lt;&gt; 0, Source!BB418, 1)</f>
        <v>9.4</v>
      </c>
      <c r="K547" s="25">
        <f>Source!Q418</f>
        <v>1873.04</v>
      </c>
    </row>
    <row r="548" spans="1:35" ht="15">
      <c r="A548" s="22"/>
      <c r="B548" s="22"/>
      <c r="C548" s="22" t="s">
        <v>442</v>
      </c>
      <c r="D548" s="23"/>
      <c r="E548" s="24"/>
      <c r="F548" s="25">
        <f>Source!AL418</f>
        <v>0.91</v>
      </c>
      <c r="G548" s="26" t="str">
        <f>Source!DD418</f>
        <v/>
      </c>
      <c r="H548" s="24">
        <f>Source!AW418</f>
        <v>1.0029999999999999</v>
      </c>
      <c r="I548" s="25">
        <f>ROUND((ROUND((Source!AC418*Source!AW418*Source!I418),2)),2)</f>
        <v>75.760000000000005</v>
      </c>
      <c r="J548" s="24">
        <f>IF(Source!BC418&lt;&gt; 0, Source!BC418, 1)</f>
        <v>104.8</v>
      </c>
      <c r="K548" s="25">
        <f>Source!P418</f>
        <v>7939.65</v>
      </c>
    </row>
    <row r="549" spans="1:35" ht="15">
      <c r="A549" s="22"/>
      <c r="B549" s="22"/>
      <c r="C549" s="22" t="s">
        <v>431</v>
      </c>
      <c r="D549" s="23" t="s">
        <v>432</v>
      </c>
      <c r="E549" s="24">
        <f>Source!DN418</f>
        <v>133</v>
      </c>
      <c r="F549" s="25"/>
      <c r="G549" s="26"/>
      <c r="H549" s="24"/>
      <c r="I549" s="25">
        <f>SUM(Q544:Q548)</f>
        <v>1746.77</v>
      </c>
      <c r="J549" s="24">
        <f>Source!BZ418</f>
        <v>109</v>
      </c>
      <c r="K549" s="25">
        <f>SUM(R544:R548)</f>
        <v>66811.02</v>
      </c>
    </row>
    <row r="550" spans="1:35" ht="15">
      <c r="A550" s="22"/>
      <c r="B550" s="22"/>
      <c r="C550" s="22" t="s">
        <v>433</v>
      </c>
      <c r="D550" s="23" t="s">
        <v>432</v>
      </c>
      <c r="E550" s="24">
        <f>Source!DO418</f>
        <v>113</v>
      </c>
      <c r="F550" s="25"/>
      <c r="G550" s="26"/>
      <c r="H550" s="24"/>
      <c r="I550" s="25">
        <f>SUM(S544:S549)</f>
        <v>1484.1</v>
      </c>
      <c r="J550" s="24">
        <f>Source!CA418</f>
        <v>54</v>
      </c>
      <c r="K550" s="25">
        <f>SUM(T544:T549)</f>
        <v>33099.040000000001</v>
      </c>
    </row>
    <row r="551" spans="1:35" ht="15">
      <c r="A551" s="29"/>
      <c r="B551" s="29"/>
      <c r="C551" s="29" t="s">
        <v>435</v>
      </c>
      <c r="D551" s="30" t="s">
        <v>436</v>
      </c>
      <c r="E551" s="31">
        <f>Source!AQ418</f>
        <v>1.1499999999999999</v>
      </c>
      <c r="F551" s="32"/>
      <c r="G551" s="33" t="str">
        <f>Source!DI418</f>
        <v/>
      </c>
      <c r="H551" s="31">
        <f>Source!AV418</f>
        <v>1.0669999999999999</v>
      </c>
      <c r="I551" s="32">
        <f>Source!U418</f>
        <v>101.84514999999998</v>
      </c>
      <c r="J551" s="31"/>
      <c r="K551" s="32"/>
      <c r="AB551" s="34">
        <f>I551</f>
        <v>101.84514999999998</v>
      </c>
    </row>
    <row r="552" spans="1:35" ht="14.25">
      <c r="C552" s="16" t="s">
        <v>437</v>
      </c>
      <c r="H552" s="41">
        <f>I546+I547+I548+I549+I550+0-0-0</f>
        <v>4819.25</v>
      </c>
      <c r="I552" s="41"/>
      <c r="J552" s="41">
        <f>K546+K547+K548+K549+K550+0-0-0</f>
        <v>171017.26</v>
      </c>
      <c r="K552" s="41"/>
    </row>
    <row r="553" spans="1:35" ht="14.25">
      <c r="C553" s="16" t="s">
        <v>438</v>
      </c>
      <c r="H553" s="38">
        <f>0+0</f>
        <v>0</v>
      </c>
      <c r="I553" s="38"/>
      <c r="J553" s="38">
        <f>0+0</f>
        <v>0</v>
      </c>
      <c r="K553" s="38"/>
    </row>
    <row r="554" spans="1:35" ht="14.25">
      <c r="H554" s="38"/>
      <c r="I554" s="38"/>
      <c r="J554" s="38"/>
      <c r="K554" s="38"/>
      <c r="O554" s="34">
        <f>I546+I547+I548+I549+I550+0</f>
        <v>4819.25</v>
      </c>
      <c r="P554" s="34">
        <f>K546+K547+K548+K549+K550+0</f>
        <v>171017.26</v>
      </c>
      <c r="X554" s="12">
        <f>IF(Source!BI418&lt;=1,I546+I547+I548+I549+I550-0, 0)</f>
        <v>4819.25</v>
      </c>
      <c r="Y554" s="12">
        <f>IF(Source!BI418=2,I546+I547+I548+I549+I550-0, 0)</f>
        <v>0</v>
      </c>
      <c r="Z554" s="12">
        <f>IF(Source!BI418=3,I546+I547+I548+I549+I550-0, 0)</f>
        <v>0</v>
      </c>
      <c r="AA554" s="12">
        <f>IF(Source!BI418=4,I546+I547+I548+I549+I550,0)</f>
        <v>0</v>
      </c>
    </row>
    <row r="556" spans="1:35" ht="45">
      <c r="A556" s="22">
        <v>46</v>
      </c>
      <c r="B556" s="22" t="str">
        <f>Source!F420</f>
        <v>6.68-13-1</v>
      </c>
      <c r="C556" s="22" t="s">
        <v>153</v>
      </c>
      <c r="D556" s="23" t="str">
        <f>Source!H420</f>
        <v>1 Т</v>
      </c>
      <c r="E556" s="24">
        <f>Source!I420</f>
        <v>4.766</v>
      </c>
      <c r="F556" s="25"/>
      <c r="G556" s="26"/>
      <c r="H556" s="24"/>
      <c r="I556" s="25"/>
      <c r="J556" s="24"/>
      <c r="K556" s="25"/>
      <c r="Q556" s="12">
        <f>ROUND((Source!DN420/100)*ROUND((ROUND((Source!AF420*Source!AV420*Source!I420),2)),2), 2)</f>
        <v>0</v>
      </c>
      <c r="R556" s="12">
        <f>Source!X420</f>
        <v>0</v>
      </c>
      <c r="S556" s="12">
        <f>ROUND((Source!DO420/100)*ROUND((ROUND((Source!AF420*Source!AV420*Source!I420),2)),2), 2)</f>
        <v>0</v>
      </c>
      <c r="T556" s="12">
        <f>Source!Y420</f>
        <v>0</v>
      </c>
      <c r="U556" s="12">
        <f>ROUND((175/100)*ROUND((ROUND((Source!AE420*Source!AV420*Source!I420),2)),2), 2)</f>
        <v>12.93</v>
      </c>
      <c r="V556" s="12">
        <f>ROUND((160/100)*ROUND(ROUND((ROUND((Source!AE420*Source!AV420*Source!I420),2)*Source!BS420),2), 2), 2)</f>
        <v>551.82000000000005</v>
      </c>
      <c r="AI556" s="12">
        <v>0</v>
      </c>
    </row>
    <row r="557" spans="1:35">
      <c r="C557" s="27" t="str">
        <f>"Объем: "&amp;Source!I420&amp;"="&amp;Source!I412&amp;"*"&amp;"0,0048"</f>
        <v>Объем: 4,766=993*0,0048</v>
      </c>
    </row>
    <row r="558" spans="1:35" ht="15">
      <c r="A558" s="22"/>
      <c r="B558" s="22"/>
      <c r="C558" s="22" t="s">
        <v>429</v>
      </c>
      <c r="D558" s="23"/>
      <c r="E558" s="24"/>
      <c r="F558" s="25">
        <f>Source!AM420</f>
        <v>8.86</v>
      </c>
      <c r="G558" s="26" t="str">
        <f>Source!DE420</f>
        <v/>
      </c>
      <c r="H558" s="24">
        <f>Source!AV420</f>
        <v>1.0469999999999999</v>
      </c>
      <c r="I558" s="25">
        <f>(ROUND((ROUND(((Source!ET420)*Source!AV420*Source!I420),2)),2)+ROUND((ROUND(((Source!AE420-(Source!EU420))*Source!AV420*Source!I420),2)),2))</f>
        <v>44.21</v>
      </c>
      <c r="J558" s="24">
        <f>IF(Source!BB420&lt;&gt; 0, Source!BB420, 1)</f>
        <v>16.14</v>
      </c>
      <c r="K558" s="25">
        <f>Source!Q420</f>
        <v>713.55</v>
      </c>
    </row>
    <row r="559" spans="1:35" ht="15">
      <c r="A559" s="22"/>
      <c r="B559" s="22"/>
      <c r="C559" s="22" t="s">
        <v>430</v>
      </c>
      <c r="D559" s="23"/>
      <c r="E559" s="24"/>
      <c r="F559" s="25">
        <f>Source!AN420</f>
        <v>1.48</v>
      </c>
      <c r="G559" s="26" t="str">
        <f>Source!DF420</f>
        <v/>
      </c>
      <c r="H559" s="24">
        <f>Source!AV420</f>
        <v>1.0469999999999999</v>
      </c>
      <c r="I559" s="28">
        <f>ROUND((ROUND((Source!AE420*Source!AV420*Source!I420),2)),2)</f>
        <v>7.39</v>
      </c>
      <c r="J559" s="24">
        <f>IF(Source!BS420&lt;&gt; 0, Source!BS420, 1)</f>
        <v>46.67</v>
      </c>
      <c r="K559" s="28">
        <f>Source!R420</f>
        <v>344.89</v>
      </c>
      <c r="W559" s="12">
        <f>I559</f>
        <v>7.39</v>
      </c>
    </row>
    <row r="560" spans="1:35" ht="15">
      <c r="A560" s="29"/>
      <c r="B560" s="29"/>
      <c r="C560" s="29" t="s">
        <v>434</v>
      </c>
      <c r="D560" s="30" t="s">
        <v>432</v>
      </c>
      <c r="E560" s="31">
        <f>175</f>
        <v>175</v>
      </c>
      <c r="F560" s="32"/>
      <c r="G560" s="33"/>
      <c r="H560" s="31"/>
      <c r="I560" s="32">
        <f>SUM(U556:U559)</f>
        <v>12.93</v>
      </c>
      <c r="J560" s="31">
        <f>160</f>
        <v>160</v>
      </c>
      <c r="K560" s="32">
        <f>SUM(V556:V559)</f>
        <v>551.82000000000005</v>
      </c>
    </row>
    <row r="561" spans="1:35" ht="14.25">
      <c r="C561" s="16" t="s">
        <v>437</v>
      </c>
      <c r="H561" s="41">
        <f>I558+I560+0-0-0</f>
        <v>57.14</v>
      </c>
      <c r="I561" s="41"/>
      <c r="J561" s="41">
        <f>K558+K560+0-0-0</f>
        <v>1265.3699999999999</v>
      </c>
      <c r="K561" s="41"/>
    </row>
    <row r="562" spans="1:35" ht="14.25">
      <c r="C562" s="16" t="s">
        <v>438</v>
      </c>
      <c r="H562" s="38">
        <f>0+0</f>
        <v>0</v>
      </c>
      <c r="I562" s="38"/>
      <c r="J562" s="38">
        <f>0+0</f>
        <v>0</v>
      </c>
      <c r="K562" s="38"/>
    </row>
    <row r="563" spans="1:35" ht="14.25">
      <c r="H563" s="38"/>
      <c r="I563" s="38"/>
      <c r="J563" s="38"/>
      <c r="K563" s="38"/>
      <c r="O563" s="34">
        <f>I558+I560+0</f>
        <v>57.14</v>
      </c>
      <c r="P563" s="34">
        <f>K558+K560+0</f>
        <v>1265.3699999999999</v>
      </c>
      <c r="X563" s="12">
        <f>IF(Source!BI420&lt;=1,I558+I560-0, 0)</f>
        <v>57.14</v>
      </c>
      <c r="Y563" s="12">
        <f>IF(Source!BI420=2,I558+I560-0, 0)</f>
        <v>0</v>
      </c>
      <c r="Z563" s="12">
        <f>IF(Source!BI420=3,I558+I560-0, 0)</f>
        <v>0</v>
      </c>
      <c r="AA563" s="12">
        <f>IF(Source!BI420=4,I558+I560,0)</f>
        <v>0</v>
      </c>
    </row>
    <row r="565" spans="1:35" ht="45">
      <c r="A565" s="22">
        <v>47</v>
      </c>
      <c r="B565" s="22" t="str">
        <f>Source!F422</f>
        <v>3.4-21-4</v>
      </c>
      <c r="C565" s="22" t="s">
        <v>185</v>
      </c>
      <c r="D565" s="23" t="str">
        <f>Source!H422</f>
        <v>1  ШТ.</v>
      </c>
      <c r="E565" s="24">
        <f>Source!I422</f>
        <v>1</v>
      </c>
      <c r="F565" s="25"/>
      <c r="G565" s="26"/>
      <c r="H565" s="24"/>
      <c r="I565" s="25"/>
      <c r="J565" s="24"/>
      <c r="K565" s="25"/>
      <c r="Q565" s="12">
        <f>ROUND((Source!DN422/100)*ROUND((ROUND((Source!AF422*Source!AV422*Source!I422),2)),2), 2)</f>
        <v>5.1100000000000003</v>
      </c>
      <c r="R565" s="12">
        <f>Source!X422</f>
        <v>190.5</v>
      </c>
      <c r="S565" s="12">
        <f>ROUND((Source!DO422/100)*ROUND((ROUND((Source!AF422*Source!AV422*Source!I422),2)),2), 2)</f>
        <v>5.42</v>
      </c>
      <c r="T565" s="12">
        <f>Source!Y422</f>
        <v>89.64</v>
      </c>
      <c r="U565" s="12">
        <f>ROUND((175/100)*ROUND((ROUND((Source!AE422*Source!AV422*Source!I422),2)),2), 2)</f>
        <v>18.55</v>
      </c>
      <c r="V565" s="12">
        <f>ROUND((160/100)*ROUND(ROUND((ROUND((Source!AE422*Source!AV422*Source!I422),2)*Source!BS422),2), 2), 2)</f>
        <v>791.52</v>
      </c>
      <c r="AI565" s="12">
        <v>0</v>
      </c>
    </row>
    <row r="566" spans="1:35" ht="15">
      <c r="A566" s="22"/>
      <c r="B566" s="22"/>
      <c r="C566" s="22" t="s">
        <v>428</v>
      </c>
      <c r="D566" s="23"/>
      <c r="E566" s="24"/>
      <c r="F566" s="25">
        <f>Source!AO422</f>
        <v>3.28</v>
      </c>
      <c r="G566" s="26" t="str">
        <f>Source!DG422</f>
        <v/>
      </c>
      <c r="H566" s="24">
        <f>Source!AV422</f>
        <v>1.0469999999999999</v>
      </c>
      <c r="I566" s="25">
        <f>ROUND((ROUND((Source!AF422*Source!AV422*Source!I422),2)),2)</f>
        <v>3.43</v>
      </c>
      <c r="J566" s="24">
        <f>IF(Source!BA422&lt;&gt; 0, Source!BA422, 1)</f>
        <v>46.67</v>
      </c>
      <c r="K566" s="25">
        <f>Source!S422</f>
        <v>160.08000000000001</v>
      </c>
      <c r="W566" s="12">
        <f>I566</f>
        <v>3.43</v>
      </c>
    </row>
    <row r="567" spans="1:35" ht="15">
      <c r="A567" s="22"/>
      <c r="B567" s="22"/>
      <c r="C567" s="22" t="s">
        <v>429</v>
      </c>
      <c r="D567" s="23"/>
      <c r="E567" s="24"/>
      <c r="F567" s="25">
        <f>Source!AM422</f>
        <v>512.80999999999995</v>
      </c>
      <c r="G567" s="26" t="str">
        <f>Source!DE422</f>
        <v/>
      </c>
      <c r="H567" s="24">
        <f>Source!AV422</f>
        <v>1.0469999999999999</v>
      </c>
      <c r="I567" s="25">
        <f>(ROUND((ROUND(((Source!ET422)*Source!AV422*Source!I422),2)),2)+ROUND((ROUND(((Source!AE422-(Source!EU422))*Source!AV422*Source!I422),2)),2))</f>
        <v>536.91</v>
      </c>
      <c r="J567" s="24">
        <f>IF(Source!BB422&lt;&gt; 0, Source!BB422, 1)</f>
        <v>10.02</v>
      </c>
      <c r="K567" s="25">
        <f>Source!Q422</f>
        <v>5379.84</v>
      </c>
    </row>
    <row r="568" spans="1:35" ht="15">
      <c r="A568" s="22"/>
      <c r="B568" s="22"/>
      <c r="C568" s="22" t="s">
        <v>430</v>
      </c>
      <c r="D568" s="23"/>
      <c r="E568" s="24"/>
      <c r="F568" s="25">
        <f>Source!AN422</f>
        <v>10.119999999999999</v>
      </c>
      <c r="G568" s="26" t="str">
        <f>Source!DF422</f>
        <v/>
      </c>
      <c r="H568" s="24">
        <f>Source!AV422</f>
        <v>1.0469999999999999</v>
      </c>
      <c r="I568" s="28">
        <f>ROUND((ROUND((Source!AE422*Source!AV422*Source!I422),2)),2)</f>
        <v>10.6</v>
      </c>
      <c r="J568" s="24">
        <f>IF(Source!BS422&lt;&gt; 0, Source!BS422, 1)</f>
        <v>46.67</v>
      </c>
      <c r="K568" s="28">
        <f>Source!R422</f>
        <v>494.7</v>
      </c>
      <c r="W568" s="12">
        <f>I568</f>
        <v>10.6</v>
      </c>
    </row>
    <row r="569" spans="1:35" ht="15">
      <c r="A569" s="22"/>
      <c r="B569" s="22"/>
      <c r="C569" s="22" t="s">
        <v>431</v>
      </c>
      <c r="D569" s="23" t="s">
        <v>432</v>
      </c>
      <c r="E569" s="24">
        <f>Source!DN422</f>
        <v>149</v>
      </c>
      <c r="F569" s="25"/>
      <c r="G569" s="26"/>
      <c r="H569" s="24"/>
      <c r="I569" s="25">
        <f>SUM(Q565:Q568)</f>
        <v>5.1100000000000003</v>
      </c>
      <c r="J569" s="24">
        <f>Source!BZ422</f>
        <v>119</v>
      </c>
      <c r="K569" s="25">
        <f>SUM(R565:R568)</f>
        <v>190.5</v>
      </c>
    </row>
    <row r="570" spans="1:35" ht="15">
      <c r="A570" s="22"/>
      <c r="B570" s="22"/>
      <c r="C570" s="22" t="s">
        <v>433</v>
      </c>
      <c r="D570" s="23" t="s">
        <v>432</v>
      </c>
      <c r="E570" s="24">
        <f>Source!DO422</f>
        <v>158</v>
      </c>
      <c r="F570" s="25"/>
      <c r="G570" s="26"/>
      <c r="H570" s="24"/>
      <c r="I570" s="25">
        <f>SUM(S565:S569)</f>
        <v>5.42</v>
      </c>
      <c r="J570" s="24">
        <f>Source!CA422</f>
        <v>56</v>
      </c>
      <c r="K570" s="25">
        <f>SUM(T565:T569)</f>
        <v>89.64</v>
      </c>
    </row>
    <row r="571" spans="1:35" ht="15">
      <c r="A571" s="22"/>
      <c r="B571" s="22"/>
      <c r="C571" s="22" t="s">
        <v>434</v>
      </c>
      <c r="D571" s="23" t="s">
        <v>432</v>
      </c>
      <c r="E571" s="24">
        <f>175</f>
        <v>175</v>
      </c>
      <c r="F571" s="25"/>
      <c r="G571" s="26"/>
      <c r="H571" s="24"/>
      <c r="I571" s="25">
        <f>SUM(U565:U570)</f>
        <v>18.55</v>
      </c>
      <c r="J571" s="24">
        <f>160</f>
        <v>160</v>
      </c>
      <c r="K571" s="25">
        <f>SUM(V565:V570)</f>
        <v>791.52</v>
      </c>
    </row>
    <row r="572" spans="1:35" ht="15">
      <c r="A572" s="29"/>
      <c r="B572" s="29"/>
      <c r="C572" s="29" t="s">
        <v>435</v>
      </c>
      <c r="D572" s="30" t="s">
        <v>436</v>
      </c>
      <c r="E572" s="31">
        <f>Source!AQ422</f>
        <v>0.26</v>
      </c>
      <c r="F572" s="32"/>
      <c r="G572" s="33" t="str">
        <f>Source!DI422</f>
        <v/>
      </c>
      <c r="H572" s="31">
        <f>Source!AV422</f>
        <v>1.0469999999999999</v>
      </c>
      <c r="I572" s="32">
        <f>Source!U422</f>
        <v>0.27222000000000002</v>
      </c>
      <c r="J572" s="31"/>
      <c r="K572" s="32"/>
      <c r="AB572" s="34">
        <f>I572</f>
        <v>0.27222000000000002</v>
      </c>
    </row>
    <row r="573" spans="1:35" ht="14.25">
      <c r="C573" s="16" t="s">
        <v>437</v>
      </c>
      <c r="H573" s="41">
        <f>I566+I567+I569+I570+I571+0-0-0</f>
        <v>569.41999999999985</v>
      </c>
      <c r="I573" s="41"/>
      <c r="J573" s="41">
        <f>K566+K567+K569+K570+K571+0-0-0</f>
        <v>6611.58</v>
      </c>
      <c r="K573" s="41"/>
    </row>
    <row r="574" spans="1:35" ht="14.25">
      <c r="C574" s="16" t="s">
        <v>438</v>
      </c>
      <c r="H574" s="38">
        <f>0+0</f>
        <v>0</v>
      </c>
      <c r="I574" s="38"/>
      <c r="J574" s="38">
        <f>0+0</f>
        <v>0</v>
      </c>
      <c r="K574" s="38"/>
    </row>
    <row r="575" spans="1:35" ht="14.25">
      <c r="H575" s="38"/>
      <c r="I575" s="38"/>
      <c r="J575" s="38"/>
      <c r="K575" s="38"/>
      <c r="O575" s="34">
        <f>I566+I567+I569+I570+I571+0</f>
        <v>569.41999999999985</v>
      </c>
      <c r="P575" s="34">
        <f>K566+K567+K569+K570+K571+0</f>
        <v>6611.58</v>
      </c>
      <c r="X575" s="12">
        <f>IF(Source!BI422&lt;=1,I566+I567+I569+I570+I571-0, 0)</f>
        <v>569.41999999999985</v>
      </c>
      <c r="Y575" s="12">
        <f>IF(Source!BI422=2,I566+I567+I569+I570+I571-0, 0)</f>
        <v>0</v>
      </c>
      <c r="Z575" s="12">
        <f>IF(Source!BI422=3,I566+I567+I569+I570+I571-0, 0)</f>
        <v>0</v>
      </c>
      <c r="AA575" s="12">
        <f>IF(Source!BI422=4,I566+I567+I569+I570+I571,0)</f>
        <v>0</v>
      </c>
    </row>
    <row r="578" spans="1:35" ht="14.25">
      <c r="A578" s="40" t="str">
        <f>CONCATENATE("Итого по подразделу: ",IF(Source!G424&lt;&gt;"Новый подраздел", Source!G424, ""))</f>
        <v>Итого по подразделу: Закрытый переход № 7 (L=331 м )</v>
      </c>
      <c r="B578" s="40"/>
      <c r="C578" s="40"/>
      <c r="D578" s="40"/>
      <c r="E578" s="40"/>
      <c r="F578" s="40"/>
      <c r="G578" s="40"/>
      <c r="H578" s="38">
        <f>SUM(O512:O577)</f>
        <v>1128747.72</v>
      </c>
      <c r="I578" s="39"/>
      <c r="J578" s="38">
        <f>SUM(P512:P577)</f>
        <v>12968381.809999999</v>
      </c>
      <c r="K578" s="39"/>
    </row>
    <row r="579" spans="1:35" hidden="1">
      <c r="A579" s="12" t="s">
        <v>440</v>
      </c>
      <c r="H579" s="12">
        <f>SUM(AC512:AC578)</f>
        <v>0</v>
      </c>
      <c r="J579" s="12">
        <f>SUM(AD512:AD578)</f>
        <v>0</v>
      </c>
    </row>
    <row r="580" spans="1:35" hidden="1">
      <c r="A580" s="12" t="s">
        <v>441</v>
      </c>
      <c r="H580" s="12">
        <f>SUM(AE512:AE579)</f>
        <v>0</v>
      </c>
      <c r="J580" s="12">
        <f>SUM(AF512:AF579)</f>
        <v>0</v>
      </c>
    </row>
    <row r="582" spans="1:35" ht="16.5">
      <c r="A582" s="42" t="str">
        <f>CONCATENATE("Подраздел: ",IF(Source!G454&lt;&gt;"Новый подраздел", Source!G454, ""))</f>
        <v>Подраздел: Закрытый переход № 8 (L=176 м )</v>
      </c>
      <c r="B582" s="42"/>
      <c r="C582" s="42"/>
      <c r="D582" s="42"/>
      <c r="E582" s="42"/>
      <c r="F582" s="42"/>
      <c r="G582" s="42"/>
      <c r="H582" s="42"/>
      <c r="I582" s="42"/>
      <c r="J582" s="42"/>
      <c r="K582" s="42"/>
    </row>
    <row r="583" spans="1:35" ht="45">
      <c r="A583" s="22">
        <v>48</v>
      </c>
      <c r="B583" s="22" t="str">
        <f>Source!F459</f>
        <v>3.4-21-1</v>
      </c>
      <c r="C583" s="22" t="s">
        <v>108</v>
      </c>
      <c r="D583" s="23" t="str">
        <f>Source!H459</f>
        <v>1  ШТ.</v>
      </c>
      <c r="E583" s="24">
        <f>Source!I459</f>
        <v>1</v>
      </c>
      <c r="F583" s="25"/>
      <c r="G583" s="26"/>
      <c r="H583" s="24"/>
      <c r="I583" s="25"/>
      <c r="J583" s="24"/>
      <c r="K583" s="25"/>
      <c r="Q583" s="12">
        <f>ROUND((Source!DN459/100)*ROUND((ROUND((Source!AF459*Source!AV459*Source!I459),2)),2), 2)</f>
        <v>5.32</v>
      </c>
      <c r="R583" s="12">
        <f>Source!X459</f>
        <v>198.27</v>
      </c>
      <c r="S583" s="12">
        <f>ROUND((Source!DO459/100)*ROUND((ROUND((Source!AF459*Source!AV459*Source!I459),2)),2), 2)</f>
        <v>5.64</v>
      </c>
      <c r="T583" s="12">
        <f>Source!Y459</f>
        <v>93.3</v>
      </c>
      <c r="U583" s="12">
        <f>ROUND((175/100)*ROUND((ROUND((Source!AE459*Source!AV459*Source!I459),2)),2), 2)</f>
        <v>18.239999999999998</v>
      </c>
      <c r="V583" s="12">
        <f>ROUND((160/100)*ROUND(ROUND((ROUND((Source!AE459*Source!AV459*Source!I459),2)*Source!BS459),2), 2), 2)</f>
        <v>778.08</v>
      </c>
      <c r="AI583" s="12">
        <v>0</v>
      </c>
    </row>
    <row r="584" spans="1:35" ht="15">
      <c r="A584" s="22"/>
      <c r="B584" s="22"/>
      <c r="C584" s="22" t="s">
        <v>428</v>
      </c>
      <c r="D584" s="23"/>
      <c r="E584" s="24"/>
      <c r="F584" s="25">
        <f>Source!AO459</f>
        <v>3.41</v>
      </c>
      <c r="G584" s="26" t="str">
        <f>Source!DG459</f>
        <v/>
      </c>
      <c r="H584" s="24">
        <f>Source!AV459</f>
        <v>1.0469999999999999</v>
      </c>
      <c r="I584" s="25">
        <f>ROUND((ROUND((Source!AF459*Source!AV459*Source!I459),2)),2)</f>
        <v>3.57</v>
      </c>
      <c r="J584" s="24">
        <f>IF(Source!BA459&lt;&gt; 0, Source!BA459, 1)</f>
        <v>46.67</v>
      </c>
      <c r="K584" s="25">
        <f>Source!S459</f>
        <v>166.61</v>
      </c>
      <c r="W584" s="12">
        <f>I584</f>
        <v>3.57</v>
      </c>
    </row>
    <row r="585" spans="1:35" ht="15">
      <c r="A585" s="22"/>
      <c r="B585" s="22"/>
      <c r="C585" s="22" t="s">
        <v>429</v>
      </c>
      <c r="D585" s="23"/>
      <c r="E585" s="24"/>
      <c r="F585" s="25">
        <f>Source!AM459</f>
        <v>254.99</v>
      </c>
      <c r="G585" s="26" t="str">
        <f>Source!DE459</f>
        <v/>
      </c>
      <c r="H585" s="24">
        <f>Source!AV459</f>
        <v>1.0469999999999999</v>
      </c>
      <c r="I585" s="25">
        <f>(ROUND((ROUND(((Source!ET459)*Source!AV459*Source!I459),2)),2)+ROUND((ROUND(((Source!AE459-(Source!EU459))*Source!AV459*Source!I459),2)),2))</f>
        <v>266.97000000000003</v>
      </c>
      <c r="J585" s="24">
        <f>IF(Source!BB459&lt;&gt; 0, Source!BB459, 1)</f>
        <v>10.43</v>
      </c>
      <c r="K585" s="25">
        <f>Source!Q459</f>
        <v>2784.5</v>
      </c>
    </row>
    <row r="586" spans="1:35" ht="15">
      <c r="A586" s="22"/>
      <c r="B586" s="22"/>
      <c r="C586" s="22" t="s">
        <v>430</v>
      </c>
      <c r="D586" s="23"/>
      <c r="E586" s="24"/>
      <c r="F586" s="25">
        <f>Source!AN459</f>
        <v>9.9499999999999993</v>
      </c>
      <c r="G586" s="26" t="str">
        <f>Source!DF459</f>
        <v/>
      </c>
      <c r="H586" s="24">
        <f>Source!AV459</f>
        <v>1.0469999999999999</v>
      </c>
      <c r="I586" s="28">
        <f>ROUND((ROUND((Source!AE459*Source!AV459*Source!I459),2)),2)</f>
        <v>10.42</v>
      </c>
      <c r="J586" s="24">
        <f>IF(Source!BS459&lt;&gt; 0, Source!BS459, 1)</f>
        <v>46.67</v>
      </c>
      <c r="K586" s="28">
        <f>Source!R459</f>
        <v>486.3</v>
      </c>
      <c r="W586" s="12">
        <f>I586</f>
        <v>10.42</v>
      </c>
    </row>
    <row r="587" spans="1:35" ht="15">
      <c r="A587" s="22"/>
      <c r="B587" s="22"/>
      <c r="C587" s="22" t="s">
        <v>431</v>
      </c>
      <c r="D587" s="23" t="s">
        <v>432</v>
      </c>
      <c r="E587" s="24">
        <f>Source!DN459</f>
        <v>149</v>
      </c>
      <c r="F587" s="25"/>
      <c r="G587" s="26"/>
      <c r="H587" s="24"/>
      <c r="I587" s="25">
        <f>SUM(Q583:Q586)</f>
        <v>5.32</v>
      </c>
      <c r="J587" s="24">
        <f>Source!BZ459</f>
        <v>119</v>
      </c>
      <c r="K587" s="25">
        <f>SUM(R583:R586)</f>
        <v>198.27</v>
      </c>
    </row>
    <row r="588" spans="1:35" ht="15">
      <c r="A588" s="22"/>
      <c r="B588" s="22"/>
      <c r="C588" s="22" t="s">
        <v>433</v>
      </c>
      <c r="D588" s="23" t="s">
        <v>432</v>
      </c>
      <c r="E588" s="24">
        <f>Source!DO459</f>
        <v>158</v>
      </c>
      <c r="F588" s="25"/>
      <c r="G588" s="26"/>
      <c r="H588" s="24"/>
      <c r="I588" s="25">
        <f>SUM(S583:S587)</f>
        <v>5.64</v>
      </c>
      <c r="J588" s="24">
        <f>Source!CA459</f>
        <v>56</v>
      </c>
      <c r="K588" s="25">
        <f>SUM(T583:T587)</f>
        <v>93.3</v>
      </c>
    </row>
    <row r="589" spans="1:35" ht="15">
      <c r="A589" s="22"/>
      <c r="B589" s="22"/>
      <c r="C589" s="22" t="s">
        <v>434</v>
      </c>
      <c r="D589" s="23" t="s">
        <v>432</v>
      </c>
      <c r="E589" s="24">
        <f>175</f>
        <v>175</v>
      </c>
      <c r="F589" s="25"/>
      <c r="G589" s="26"/>
      <c r="H589" s="24"/>
      <c r="I589" s="25">
        <f>SUM(U583:U588)</f>
        <v>18.239999999999998</v>
      </c>
      <c r="J589" s="24">
        <f>160</f>
        <v>160</v>
      </c>
      <c r="K589" s="25">
        <f>SUM(V583:V588)</f>
        <v>778.08</v>
      </c>
    </row>
    <row r="590" spans="1:35" ht="15">
      <c r="A590" s="29"/>
      <c r="B590" s="29"/>
      <c r="C590" s="29" t="s">
        <v>435</v>
      </c>
      <c r="D590" s="30" t="s">
        <v>436</v>
      </c>
      <c r="E590" s="31">
        <f>Source!AQ459</f>
        <v>0.27</v>
      </c>
      <c r="F590" s="32"/>
      <c r="G590" s="33" t="str">
        <f>Source!DI459</f>
        <v/>
      </c>
      <c r="H590" s="31">
        <f>Source!AV459</f>
        <v>1.0469999999999999</v>
      </c>
      <c r="I590" s="32">
        <f>Source!U459</f>
        <v>0.28269</v>
      </c>
      <c r="J590" s="31"/>
      <c r="K590" s="32"/>
      <c r="AB590" s="34">
        <f>I590</f>
        <v>0.28269</v>
      </c>
    </row>
    <row r="591" spans="1:35" ht="14.25">
      <c r="C591" s="16" t="s">
        <v>437</v>
      </c>
      <c r="H591" s="41">
        <f>I584+I585+I587+I588+I589+0-0-0</f>
        <v>299.74</v>
      </c>
      <c r="I591" s="41"/>
      <c r="J591" s="41">
        <f>K584+K585+K587+K588+K589+0-0-0</f>
        <v>4020.76</v>
      </c>
      <c r="K591" s="41"/>
    </row>
    <row r="592" spans="1:35" ht="14.25">
      <c r="C592" s="16" t="s">
        <v>438</v>
      </c>
      <c r="H592" s="38">
        <f>0+0</f>
        <v>0</v>
      </c>
      <c r="I592" s="38"/>
      <c r="J592" s="38">
        <f>0+0</f>
        <v>0</v>
      </c>
      <c r="K592" s="38"/>
    </row>
    <row r="593" spans="1:35" ht="14.25">
      <c r="H593" s="38"/>
      <c r="I593" s="38"/>
      <c r="J593" s="38"/>
      <c r="K593" s="38"/>
      <c r="O593" s="34">
        <f>I584+I585+I587+I588+I589+0</f>
        <v>299.74</v>
      </c>
      <c r="P593" s="34">
        <f>K584+K585+K587+K588+K589+0</f>
        <v>4020.76</v>
      </c>
      <c r="X593" s="12">
        <f>IF(Source!BI459&lt;=1,I584+I585+I587+I588+I589-0, 0)</f>
        <v>299.74</v>
      </c>
      <c r="Y593" s="12">
        <f>IF(Source!BI459=2,I584+I585+I587+I588+I589-0, 0)</f>
        <v>0</v>
      </c>
      <c r="Z593" s="12">
        <f>IF(Source!BI459=3,I584+I585+I587+I588+I589-0, 0)</f>
        <v>0</v>
      </c>
      <c r="AA593" s="12">
        <f>IF(Source!BI459=4,I584+I585+I587+I588+I589,0)</f>
        <v>0</v>
      </c>
    </row>
    <row r="595" spans="1:35" ht="120">
      <c r="A595" s="22">
        <v>49</v>
      </c>
      <c r="B595" s="22" t="str">
        <f>Source!F461</f>
        <v>3.4-22-2</v>
      </c>
      <c r="C595" s="22" t="s">
        <v>115</v>
      </c>
      <c r="D595" s="23" t="str">
        <f>Source!H461</f>
        <v>1 М</v>
      </c>
      <c r="E595" s="24">
        <f>Source!I461</f>
        <v>176</v>
      </c>
      <c r="F595" s="25"/>
      <c r="G595" s="26"/>
      <c r="H595" s="24"/>
      <c r="I595" s="25"/>
      <c r="J595" s="24"/>
      <c r="K595" s="25"/>
      <c r="Q595" s="12">
        <f>ROUND((Source!DN461/100)*ROUND((ROUND((Source!AF461*Source!AV461*Source!I461),2)),2), 2)</f>
        <v>5060.2299999999996</v>
      </c>
      <c r="R595" s="12">
        <f>Source!X461</f>
        <v>188611.89</v>
      </c>
      <c r="S595" s="12">
        <f>ROUND((Source!DO461/100)*ROUND((ROUND((Source!AF461*Source!AV461*Source!I461),2)),2), 2)</f>
        <v>5365.89</v>
      </c>
      <c r="T595" s="12">
        <f>Source!Y461</f>
        <v>88758.54</v>
      </c>
      <c r="U595" s="12">
        <f>ROUND((175/100)*ROUND((ROUND((Source!AE461*Source!AV461*Source!I461),2)),2), 2)</f>
        <v>11805.85</v>
      </c>
      <c r="V595" s="12">
        <f>ROUND((160/100)*ROUND(ROUND((ROUND((Source!AE461*Source!AV461*Source!I461),2)*Source!BS461),2), 2), 2)</f>
        <v>503752.24</v>
      </c>
      <c r="AI595" s="12">
        <v>0</v>
      </c>
    </row>
    <row r="596" spans="1:35" ht="15">
      <c r="A596" s="22"/>
      <c r="B596" s="22"/>
      <c r="C596" s="22" t="s">
        <v>428</v>
      </c>
      <c r="D596" s="23"/>
      <c r="E596" s="24"/>
      <c r="F596" s="25">
        <f>Source!AO461</f>
        <v>18.43</v>
      </c>
      <c r="G596" s="26" t="str">
        <f>Source!DG461</f>
        <v/>
      </c>
      <c r="H596" s="24">
        <f>Source!AV461</f>
        <v>1.0469999999999999</v>
      </c>
      <c r="I596" s="25">
        <f>ROUND((ROUND((Source!AF461*Source!AV461*Source!I461),2)),2)</f>
        <v>3396.13</v>
      </c>
      <c r="J596" s="24">
        <f>IF(Source!BA461&lt;&gt; 0, Source!BA461, 1)</f>
        <v>46.67</v>
      </c>
      <c r="K596" s="25">
        <f>Source!S461</f>
        <v>158497.39000000001</v>
      </c>
      <c r="W596" s="12">
        <f>I596</f>
        <v>3396.13</v>
      </c>
    </row>
    <row r="597" spans="1:35" ht="15">
      <c r="A597" s="22"/>
      <c r="B597" s="22"/>
      <c r="C597" s="22" t="s">
        <v>429</v>
      </c>
      <c r="D597" s="23"/>
      <c r="E597" s="24"/>
      <c r="F597" s="25">
        <f>Source!AM461</f>
        <v>640.61</v>
      </c>
      <c r="G597" s="26" t="str">
        <f>Source!DE461</f>
        <v/>
      </c>
      <c r="H597" s="24">
        <f>Source!AV461</f>
        <v>1.0469999999999999</v>
      </c>
      <c r="I597" s="25">
        <f>(ROUND((ROUND(((Source!ET461)*Source!AV461*Source!I461),2)),2)+ROUND((ROUND(((Source!AE461-(Source!EU461))*Source!AV461*Source!I461),2)),2))</f>
        <v>118046.49</v>
      </c>
      <c r="J597" s="24">
        <f>IF(Source!BB461&lt;&gt; 0, Source!BB461, 1)</f>
        <v>11.31</v>
      </c>
      <c r="K597" s="25">
        <f>Source!Q461</f>
        <v>1335105.8</v>
      </c>
    </row>
    <row r="598" spans="1:35" ht="15">
      <c r="A598" s="22"/>
      <c r="B598" s="22"/>
      <c r="C598" s="22" t="s">
        <v>430</v>
      </c>
      <c r="D598" s="23"/>
      <c r="E598" s="24"/>
      <c r="F598" s="25">
        <f>Source!AN461</f>
        <v>36.61</v>
      </c>
      <c r="G598" s="26" t="str">
        <f>Source!DF461</f>
        <v/>
      </c>
      <c r="H598" s="24">
        <f>Source!AV461</f>
        <v>1.0469999999999999</v>
      </c>
      <c r="I598" s="28">
        <f>ROUND((ROUND((Source!AE461*Source!AV461*Source!I461),2)),2)</f>
        <v>6746.2</v>
      </c>
      <c r="J598" s="24">
        <f>IF(Source!BS461&lt;&gt; 0, Source!BS461, 1)</f>
        <v>46.67</v>
      </c>
      <c r="K598" s="28">
        <f>Source!R461</f>
        <v>314845.15000000002</v>
      </c>
      <c r="W598" s="12">
        <f>I598</f>
        <v>6746.2</v>
      </c>
    </row>
    <row r="599" spans="1:35" ht="15">
      <c r="A599" s="22"/>
      <c r="B599" s="22"/>
      <c r="C599" s="22" t="s">
        <v>442</v>
      </c>
      <c r="D599" s="23"/>
      <c r="E599" s="24"/>
      <c r="F599" s="25">
        <f>Source!AL461</f>
        <v>8.2799999999999994</v>
      </c>
      <c r="G599" s="26" t="str">
        <f>Source!DD461</f>
        <v/>
      </c>
      <c r="H599" s="24">
        <f>Source!AW461</f>
        <v>1.079</v>
      </c>
      <c r="I599" s="25">
        <f>ROUND((ROUND((Source!AC461*Source!AW461*Source!I461),2)),2)</f>
        <v>1572.41</v>
      </c>
      <c r="J599" s="24">
        <f>IF(Source!BC461&lt;&gt; 0, Source!BC461, 1)</f>
        <v>6.04</v>
      </c>
      <c r="K599" s="25">
        <f>Source!P461</f>
        <v>9497.36</v>
      </c>
    </row>
    <row r="600" spans="1:35" ht="30">
      <c r="A600" s="22" t="s">
        <v>240</v>
      </c>
      <c r="B600" s="22" t="str">
        <f>Source!F463</f>
        <v>1.1-1-2157</v>
      </c>
      <c r="C600" s="22" t="s">
        <v>122</v>
      </c>
      <c r="D600" s="23" t="str">
        <f>Source!H463</f>
        <v>кг</v>
      </c>
      <c r="E600" s="24">
        <f>Source!I463</f>
        <v>7145.6</v>
      </c>
      <c r="F600" s="25">
        <f>Source!AK463</f>
        <v>1.75</v>
      </c>
      <c r="G600" s="37" t="s">
        <v>4</v>
      </c>
      <c r="H600" s="24">
        <f>Source!AW463</f>
        <v>1.079</v>
      </c>
      <c r="I600" s="25">
        <f>ROUND((ROUND((Source!AC463*Source!AW463*Source!I463),2)),2)+(ROUND((ROUND(((Source!ET463)*Source!AV463*Source!I463),2)),2)+ROUND((ROUND(((Source!AE463-(Source!EU463))*Source!AV463*Source!I463),2)),2))+ROUND((ROUND((Source!AF463*Source!AV463*Source!I463),2)),2)</f>
        <v>13492.68</v>
      </c>
      <c r="J600" s="24">
        <f>IF(Source!BC463&lt;&gt; 0, Source!BC463, 1)</f>
        <v>8.8699999999999992</v>
      </c>
      <c r="K600" s="25">
        <f>Source!O463</f>
        <v>119680.07</v>
      </c>
      <c r="Q600" s="12">
        <f>ROUND((Source!DN463/100)*ROUND((ROUND((Source!AF463*Source!AV463*Source!I463),2)),2), 2)</f>
        <v>0</v>
      </c>
      <c r="R600" s="12">
        <f>Source!X463</f>
        <v>0</v>
      </c>
      <c r="S600" s="12">
        <f>ROUND((Source!DO463/100)*ROUND((ROUND((Source!AF463*Source!AV463*Source!I463),2)),2), 2)</f>
        <v>0</v>
      </c>
      <c r="T600" s="12">
        <f>Source!Y463</f>
        <v>0</v>
      </c>
      <c r="U600" s="12">
        <f>ROUND((175/100)*ROUND((ROUND((Source!AE463*Source!AV463*Source!I463),2)),2), 2)</f>
        <v>0</v>
      </c>
      <c r="V600" s="12">
        <f>ROUND((160/100)*ROUND(ROUND((ROUND((Source!AE463*Source!AV463*Source!I463),2)*Source!BS463),2), 2), 2)</f>
        <v>0</v>
      </c>
      <c r="X600" s="12">
        <f>IF(Source!BI463&lt;=1,I600, 0)</f>
        <v>13492.68</v>
      </c>
      <c r="Y600" s="12">
        <f>IF(Source!BI463=2,I600, 0)</f>
        <v>0</v>
      </c>
      <c r="Z600" s="12">
        <f>IF(Source!BI463=3,I600, 0)</f>
        <v>0</v>
      </c>
      <c r="AA600" s="12">
        <f>IF(Source!BI463=4,I600, 0)</f>
        <v>0</v>
      </c>
      <c r="AI600" s="12">
        <v>3</v>
      </c>
    </row>
    <row r="601" spans="1:35" ht="225">
      <c r="A601" s="22" t="s">
        <v>241</v>
      </c>
      <c r="B601" s="22" t="str">
        <f>Source!F465</f>
        <v>1.12-5-1011</v>
      </c>
      <c r="C601" s="22" t="s">
        <v>402</v>
      </c>
      <c r="D601" s="23" t="str">
        <f>Source!H465</f>
        <v>м</v>
      </c>
      <c r="E601" s="24">
        <f>Source!I465</f>
        <v>528</v>
      </c>
      <c r="F601" s="25">
        <f>Source!AK465</f>
        <v>278.31</v>
      </c>
      <c r="G601" s="37" t="s">
        <v>4</v>
      </c>
      <c r="H601" s="24">
        <f>Source!AW465</f>
        <v>1.079</v>
      </c>
      <c r="I601" s="25">
        <f>ROUND((ROUND((Source!AC465*Source!AW465*Source!I465),2)),2)+(ROUND((ROUND(((Source!ET465)*Source!AV465*Source!I465),2)),2)+ROUND((ROUND(((Source!AE465-(Source!EU465))*Source!AV465*Source!I465),2)),2))+ROUND((ROUND((Source!AF465*Source!AV465*Source!I465),2)),2)</f>
        <v>158556.54999999999</v>
      </c>
      <c r="J601" s="24">
        <f>IF(Source!BC465&lt;&gt; 0, Source!BC465, 1)</f>
        <v>6.42</v>
      </c>
      <c r="K601" s="25">
        <f>Source!O465</f>
        <v>1017933.05</v>
      </c>
      <c r="Q601" s="12">
        <f>ROUND((Source!DN465/100)*ROUND((ROUND((Source!AF465*Source!AV465*Source!I465),2)),2), 2)</f>
        <v>0</v>
      </c>
      <c r="R601" s="12">
        <f>Source!X465</f>
        <v>0</v>
      </c>
      <c r="S601" s="12">
        <f>ROUND((Source!DO465/100)*ROUND((ROUND((Source!AF465*Source!AV465*Source!I465),2)),2), 2)</f>
        <v>0</v>
      </c>
      <c r="T601" s="12">
        <f>Source!Y465</f>
        <v>0</v>
      </c>
      <c r="U601" s="12">
        <f>ROUND((175/100)*ROUND((ROUND((Source!AE465*Source!AV465*Source!I465),2)),2), 2)</f>
        <v>0</v>
      </c>
      <c r="V601" s="12">
        <f>ROUND((160/100)*ROUND(ROUND((ROUND((Source!AE465*Source!AV465*Source!I465),2)*Source!BS465),2), 2), 2)</f>
        <v>0</v>
      </c>
      <c r="X601" s="12">
        <f>IF(Source!BI465&lt;=1,I601, 0)</f>
        <v>158556.54999999999</v>
      </c>
      <c r="Y601" s="12">
        <f>IF(Source!BI465=2,I601, 0)</f>
        <v>0</v>
      </c>
      <c r="Z601" s="12">
        <f>IF(Source!BI465=3,I601, 0)</f>
        <v>0</v>
      </c>
      <c r="AA601" s="12">
        <f>IF(Source!BI465=4,I601, 0)</f>
        <v>0</v>
      </c>
      <c r="AI601" s="12">
        <v>3</v>
      </c>
    </row>
    <row r="602" spans="1:35" ht="135">
      <c r="A602" s="22" t="s">
        <v>243</v>
      </c>
      <c r="B602" s="22" t="str">
        <f>Source!F469</f>
        <v>1.1-1-3290</v>
      </c>
      <c r="C602" s="22" t="s">
        <v>401</v>
      </c>
      <c r="D602" s="23" t="str">
        <f>Source!H469</f>
        <v>л</v>
      </c>
      <c r="E602" s="24">
        <f>Source!I469</f>
        <v>377.06240000000003</v>
      </c>
      <c r="F602" s="25">
        <f>Source!AK469</f>
        <v>95.37</v>
      </c>
      <c r="G602" s="37" t="s">
        <v>4</v>
      </c>
      <c r="H602" s="24">
        <f>Source!AW469</f>
        <v>1.079</v>
      </c>
      <c r="I602" s="25">
        <f>ROUND((ROUND((Source!AC469*Source!AW469*Source!I469),2)),2)+(ROUND((ROUND(((Source!ET469)*Source!AV469*Source!I469),2)),2)+ROUND((ROUND(((Source!AE469-(Source!EU469))*Source!AV469*Source!I469),2)),2))+ROUND((ROUND((Source!AF469*Source!AV469*Source!I469),2)),2)</f>
        <v>38801.32</v>
      </c>
      <c r="J602" s="24">
        <f>IF(Source!BC469&lt;&gt; 0, Source!BC469, 1)</f>
        <v>7.71</v>
      </c>
      <c r="K602" s="25">
        <f>Source!O469</f>
        <v>299158.18</v>
      </c>
      <c r="Q602" s="12">
        <f>ROUND((Source!DN469/100)*ROUND((ROUND((Source!AF469*Source!AV469*Source!I469),2)),2), 2)</f>
        <v>0</v>
      </c>
      <c r="R602" s="12">
        <f>Source!X469</f>
        <v>0</v>
      </c>
      <c r="S602" s="12">
        <f>ROUND((Source!DO469/100)*ROUND((ROUND((Source!AF469*Source!AV469*Source!I469),2)),2), 2)</f>
        <v>0</v>
      </c>
      <c r="T602" s="12">
        <f>Source!Y469</f>
        <v>0</v>
      </c>
      <c r="U602" s="12">
        <f>ROUND((175/100)*ROUND((ROUND((Source!AE469*Source!AV469*Source!I469),2)),2), 2)</f>
        <v>0</v>
      </c>
      <c r="V602" s="12">
        <f>ROUND((160/100)*ROUND(ROUND((ROUND((Source!AE469*Source!AV469*Source!I469),2)*Source!BS469),2), 2), 2)</f>
        <v>0</v>
      </c>
      <c r="X602" s="12">
        <f>IF(Source!BI469&lt;=1,I602, 0)</f>
        <v>38801.32</v>
      </c>
      <c r="Y602" s="12">
        <f>IF(Source!BI469=2,I602, 0)</f>
        <v>0</v>
      </c>
      <c r="Z602" s="12">
        <f>IF(Source!BI469=3,I602, 0)</f>
        <v>0</v>
      </c>
      <c r="AA602" s="12">
        <f>IF(Source!BI469=4,I602, 0)</f>
        <v>0</v>
      </c>
      <c r="AI602" s="12">
        <v>3</v>
      </c>
    </row>
    <row r="603" spans="1:35" ht="15">
      <c r="A603" s="22"/>
      <c r="B603" s="22"/>
      <c r="C603" s="22" t="s">
        <v>431</v>
      </c>
      <c r="D603" s="23" t="s">
        <v>432</v>
      </c>
      <c r="E603" s="24">
        <f>Source!DN461</f>
        <v>149</v>
      </c>
      <c r="F603" s="25"/>
      <c r="G603" s="26"/>
      <c r="H603" s="24"/>
      <c r="I603" s="25">
        <f>SUM(Q595:Q602)</f>
        <v>5060.2299999999996</v>
      </c>
      <c r="J603" s="24">
        <f>Source!BZ461</f>
        <v>119</v>
      </c>
      <c r="K603" s="25">
        <f>SUM(R595:R602)</f>
        <v>188611.89</v>
      </c>
    </row>
    <row r="604" spans="1:35" ht="15">
      <c r="A604" s="22"/>
      <c r="B604" s="22"/>
      <c r="C604" s="22" t="s">
        <v>433</v>
      </c>
      <c r="D604" s="23" t="s">
        <v>432</v>
      </c>
      <c r="E604" s="24">
        <f>Source!DO461</f>
        <v>158</v>
      </c>
      <c r="F604" s="25"/>
      <c r="G604" s="26"/>
      <c r="H604" s="24"/>
      <c r="I604" s="25">
        <f>SUM(S595:S603)</f>
        <v>5365.89</v>
      </c>
      <c r="J604" s="24">
        <f>Source!CA461</f>
        <v>56</v>
      </c>
      <c r="K604" s="25">
        <f>SUM(T595:T603)</f>
        <v>88758.54</v>
      </c>
    </row>
    <row r="605" spans="1:35" ht="15">
      <c r="A605" s="22"/>
      <c r="B605" s="22"/>
      <c r="C605" s="22" t="s">
        <v>434</v>
      </c>
      <c r="D605" s="23" t="s">
        <v>432</v>
      </c>
      <c r="E605" s="24">
        <f>175</f>
        <v>175</v>
      </c>
      <c r="F605" s="25"/>
      <c r="G605" s="26"/>
      <c r="H605" s="24"/>
      <c r="I605" s="25">
        <f>SUM(U595:U604)</f>
        <v>11805.85</v>
      </c>
      <c r="J605" s="24">
        <f>160</f>
        <v>160</v>
      </c>
      <c r="K605" s="25">
        <f>SUM(V595:V604)</f>
        <v>503752.24</v>
      </c>
    </row>
    <row r="606" spans="1:35" ht="15">
      <c r="A606" s="29"/>
      <c r="B606" s="29"/>
      <c r="C606" s="29" t="s">
        <v>435</v>
      </c>
      <c r="D606" s="30" t="s">
        <v>436</v>
      </c>
      <c r="E606" s="31">
        <f>Source!AQ461</f>
        <v>1.32</v>
      </c>
      <c r="F606" s="32"/>
      <c r="G606" s="33" t="str">
        <f>Source!DI461</f>
        <v/>
      </c>
      <c r="H606" s="31">
        <f>Source!AV461</f>
        <v>1.0469999999999999</v>
      </c>
      <c r="I606" s="32">
        <f>Source!U461</f>
        <v>243.23903999999999</v>
      </c>
      <c r="J606" s="31"/>
      <c r="K606" s="32"/>
      <c r="AB606" s="34">
        <f>I606</f>
        <v>243.23903999999999</v>
      </c>
    </row>
    <row r="607" spans="1:35" ht="14.25">
      <c r="C607" s="16" t="s">
        <v>437</v>
      </c>
      <c r="H607" s="41">
        <f>I596+I597+I599+I603+I604+I605+SUM(I600:I602)-SUMIF(AI600:AI602, 5, I600:I602)-SUMIF(AI600:AI602, 6, I600:I602)</f>
        <v>356097.55000000005</v>
      </c>
      <c r="I607" s="41"/>
      <c r="J607" s="41">
        <f>K596+K597+K599+K603+K604+K605+SUM(K600:K602)-SUMIF(AI600:AI602, 5, K600:K602)-SUMIF(AI600:AI602, 6, K600:K602)</f>
        <v>3720994.5199999996</v>
      </c>
      <c r="K607" s="41"/>
    </row>
    <row r="608" spans="1:35" ht="14.25">
      <c r="C608" s="16" t="s">
        <v>438</v>
      </c>
      <c r="H608" s="38">
        <f>SUMIF(AI600:AI602, 5, I600:I602)+SUMIF(AI600:AI602, 6, I600:I602)</f>
        <v>0</v>
      </c>
      <c r="I608" s="38"/>
      <c r="J608" s="38">
        <f>SUMIF(AI600:AI602, 5, K600:K602)+SUMIF(AI600:AI602, 6, K600:K602)</f>
        <v>0</v>
      </c>
      <c r="K608" s="38"/>
    </row>
    <row r="609" spans="1:35" ht="14.25">
      <c r="H609" s="38"/>
      <c r="I609" s="38"/>
      <c r="J609" s="38"/>
      <c r="K609" s="38"/>
      <c r="O609" s="34">
        <f>I596+I597+I599+I603+I604+I605+SUM(I600:I602)</f>
        <v>356097.55000000005</v>
      </c>
      <c r="P609" s="34">
        <f>K596+K597+K599+K603+K604+K605+SUM(K600:K602)</f>
        <v>3720994.5199999996</v>
      </c>
      <c r="X609" s="12">
        <f>IF(Source!BI461&lt;=1,I596+I597+I599+I603+I604+I605-0, 0)</f>
        <v>145247.00000000003</v>
      </c>
      <c r="Y609" s="12">
        <f>IF(Source!BI461=2,I596+I597+I599+I603+I604+I605-0, 0)</f>
        <v>0</v>
      </c>
      <c r="Z609" s="12">
        <f>IF(Source!BI461=3,I596+I597+I599+I603+I604+I605-0, 0)</f>
        <v>0</v>
      </c>
      <c r="AA609" s="12">
        <f>IF(Source!BI461=4,I596+I597+I599+I603+I604+I605,0)</f>
        <v>0</v>
      </c>
    </row>
    <row r="611" spans="1:35" ht="30">
      <c r="A611" s="29">
        <v>50</v>
      </c>
      <c r="B611" s="29" t="str">
        <f>Source!F471</f>
        <v>1.12-5-723</v>
      </c>
      <c r="C611" s="29" t="s">
        <v>141</v>
      </c>
      <c r="D611" s="30" t="str">
        <f>Source!H471</f>
        <v>шт.</v>
      </c>
      <c r="E611" s="31">
        <f>Source!I471</f>
        <v>2</v>
      </c>
      <c r="F611" s="32">
        <f>Source!AL471</f>
        <v>3.1</v>
      </c>
      <c r="G611" s="33" t="str">
        <f>Source!DD471</f>
        <v/>
      </c>
      <c r="H611" s="31">
        <f>Source!AW471</f>
        <v>1</v>
      </c>
      <c r="I611" s="32">
        <f>ROUND((ROUND((Source!AC471*Source!AW471*Source!I471),2)),2)</f>
        <v>6.2</v>
      </c>
      <c r="J611" s="31">
        <f>IF(Source!BC471&lt;&gt; 0, Source!BC471, 1)</f>
        <v>42.79</v>
      </c>
      <c r="K611" s="32">
        <f>Source!P471</f>
        <v>265.3</v>
      </c>
      <c r="Q611" s="12">
        <f>ROUND((Source!DN471/100)*ROUND((ROUND((Source!AF471*Source!AV471*Source!I471),2)),2), 2)</f>
        <v>0</v>
      </c>
      <c r="R611" s="12">
        <f>Source!X471</f>
        <v>0</v>
      </c>
      <c r="S611" s="12">
        <f>ROUND((Source!DO471/100)*ROUND((ROUND((Source!AF471*Source!AV471*Source!I471),2)),2), 2)</f>
        <v>0</v>
      </c>
      <c r="T611" s="12">
        <f>Source!Y471</f>
        <v>0</v>
      </c>
      <c r="U611" s="12">
        <f>ROUND((175/100)*ROUND((ROUND((Source!AE471*Source!AV471*Source!I471),2)),2), 2)</f>
        <v>0</v>
      </c>
      <c r="V611" s="12">
        <f>ROUND((160/100)*ROUND(ROUND((ROUND((Source!AE471*Source!AV471*Source!I471),2)*Source!BS471),2), 2), 2)</f>
        <v>0</v>
      </c>
      <c r="AI611" s="12">
        <v>3</v>
      </c>
    </row>
    <row r="612" spans="1:35" ht="14.25">
      <c r="C612" s="16" t="s">
        <v>439</v>
      </c>
      <c r="H612" s="41">
        <f>I611+0</f>
        <v>6.2</v>
      </c>
      <c r="I612" s="41"/>
      <c r="J612" s="41">
        <f>K611+0</f>
        <v>265.3</v>
      </c>
      <c r="K612" s="41"/>
      <c r="O612" s="34">
        <f>I611+0</f>
        <v>6.2</v>
      </c>
      <c r="P612" s="34">
        <f>K611+0</f>
        <v>265.3</v>
      </c>
      <c r="X612" s="12">
        <f>IF(Source!BI471&lt;=1,I611-0, 0)</f>
        <v>6.2</v>
      </c>
      <c r="Y612" s="12">
        <f>IF(Source!BI471=2,I611-0, 0)</f>
        <v>0</v>
      </c>
      <c r="Z612" s="12">
        <f>IF(Source!BI471=3,I611-0, 0)</f>
        <v>0</v>
      </c>
      <c r="AA612" s="12">
        <f>IF(Source!BI471=4,I611,0)</f>
        <v>0</v>
      </c>
    </row>
    <row r="614" spans="1:35" ht="45">
      <c r="A614" s="22">
        <v>51</v>
      </c>
      <c r="B614" s="22" t="str">
        <f>Source!F473</f>
        <v>3.22-73-2</v>
      </c>
      <c r="C614" s="22" t="s">
        <v>146</v>
      </c>
      <c r="D614" s="23" t="str">
        <f>Source!H473</f>
        <v>1 стык</v>
      </c>
      <c r="E614" s="24">
        <f>Source!I473</f>
        <v>44</v>
      </c>
      <c r="F614" s="25"/>
      <c r="G614" s="26"/>
      <c r="H614" s="24"/>
      <c r="I614" s="25"/>
      <c r="J614" s="24"/>
      <c r="K614" s="25"/>
      <c r="Q614" s="12">
        <f>ROUND((Source!DN473/100)*ROUND((ROUND((Source!AF473*Source!AV473*Source!I473),2)),2), 2)</f>
        <v>926</v>
      </c>
      <c r="R614" s="12">
        <f>Source!X473</f>
        <v>35417.94</v>
      </c>
      <c r="S614" s="12">
        <f>ROUND((Source!DO473/100)*ROUND((ROUND((Source!AF473*Source!AV473*Source!I473),2)),2), 2)</f>
        <v>786.75</v>
      </c>
      <c r="T614" s="12">
        <f>Source!Y473</f>
        <v>17546.5</v>
      </c>
      <c r="U614" s="12">
        <f>ROUND((175/100)*ROUND((ROUND((Source!AE473*Source!AV473*Source!I473),2)),2), 2)</f>
        <v>0</v>
      </c>
      <c r="V614" s="12">
        <f>ROUND((160/100)*ROUND(ROUND((ROUND((Source!AE473*Source!AV473*Source!I473),2)*Source!BS473),2), 2), 2)</f>
        <v>0</v>
      </c>
      <c r="AI614" s="12">
        <v>0</v>
      </c>
    </row>
    <row r="615" spans="1:35">
      <c r="C615" s="27" t="str">
        <f>"Объем: "&amp;Source!I473&amp;"="&amp;Source!I465&amp;"/"&amp;"12"</f>
        <v>Объем: 44=528/12</v>
      </c>
    </row>
    <row r="616" spans="1:35" ht="15">
      <c r="A616" s="22"/>
      <c r="B616" s="22"/>
      <c r="C616" s="22" t="s">
        <v>428</v>
      </c>
      <c r="D616" s="23"/>
      <c r="E616" s="24"/>
      <c r="F616" s="25">
        <f>Source!AO473</f>
        <v>14.83</v>
      </c>
      <c r="G616" s="26" t="str">
        <f>Source!DG473</f>
        <v/>
      </c>
      <c r="H616" s="24">
        <f>Source!AV473</f>
        <v>1.0669999999999999</v>
      </c>
      <c r="I616" s="25">
        <f>ROUND((ROUND((Source!AF473*Source!AV473*Source!I473),2)),2)</f>
        <v>696.24</v>
      </c>
      <c r="J616" s="24">
        <f>IF(Source!BA473&lt;&gt; 0, Source!BA473, 1)</f>
        <v>46.67</v>
      </c>
      <c r="K616" s="25">
        <f>Source!S473</f>
        <v>32493.52</v>
      </c>
      <c r="W616" s="12">
        <f>I616</f>
        <v>696.24</v>
      </c>
    </row>
    <row r="617" spans="1:35" ht="15">
      <c r="A617" s="22"/>
      <c r="B617" s="22"/>
      <c r="C617" s="22" t="s">
        <v>429</v>
      </c>
      <c r="D617" s="23"/>
      <c r="E617" s="24"/>
      <c r="F617" s="25">
        <f>Source!AM473</f>
        <v>2.25</v>
      </c>
      <c r="G617" s="26" t="str">
        <f>Source!DE473</f>
        <v/>
      </c>
      <c r="H617" s="24">
        <f>Source!AV473</f>
        <v>1.0669999999999999</v>
      </c>
      <c r="I617" s="25">
        <f>(ROUND((ROUND(((Source!ET473)*Source!AV473*Source!I473),2)),2)+ROUND((ROUND(((Source!AE473-(Source!EU473))*Source!AV473*Source!I473),2)),2))</f>
        <v>105.63</v>
      </c>
      <c r="J617" s="24">
        <f>IF(Source!BB473&lt;&gt; 0, Source!BB473, 1)</f>
        <v>9.4</v>
      </c>
      <c r="K617" s="25">
        <f>Source!Q473</f>
        <v>992.92</v>
      </c>
    </row>
    <row r="618" spans="1:35" ht="15">
      <c r="A618" s="22"/>
      <c r="B618" s="22"/>
      <c r="C618" s="22" t="s">
        <v>442</v>
      </c>
      <c r="D618" s="23"/>
      <c r="E618" s="24"/>
      <c r="F618" s="25">
        <f>Source!AL473</f>
        <v>0.91</v>
      </c>
      <c r="G618" s="26" t="str">
        <f>Source!DD473</f>
        <v/>
      </c>
      <c r="H618" s="24">
        <f>Source!AW473</f>
        <v>1.0029999999999999</v>
      </c>
      <c r="I618" s="25">
        <f>ROUND((ROUND((Source!AC473*Source!AW473*Source!I473),2)),2)</f>
        <v>40.159999999999997</v>
      </c>
      <c r="J618" s="24">
        <f>IF(Source!BC473&lt;&gt; 0, Source!BC473, 1)</f>
        <v>104.8</v>
      </c>
      <c r="K618" s="25">
        <f>Source!P473</f>
        <v>4208.7700000000004</v>
      </c>
    </row>
    <row r="619" spans="1:35" ht="15">
      <c r="A619" s="22"/>
      <c r="B619" s="22"/>
      <c r="C619" s="22" t="s">
        <v>431</v>
      </c>
      <c r="D619" s="23" t="s">
        <v>432</v>
      </c>
      <c r="E619" s="24">
        <f>Source!DN473</f>
        <v>133</v>
      </c>
      <c r="F619" s="25"/>
      <c r="G619" s="26"/>
      <c r="H619" s="24"/>
      <c r="I619" s="25">
        <f>SUM(Q614:Q618)</f>
        <v>926</v>
      </c>
      <c r="J619" s="24">
        <f>Source!BZ473</f>
        <v>109</v>
      </c>
      <c r="K619" s="25">
        <f>SUM(R614:R618)</f>
        <v>35417.94</v>
      </c>
    </row>
    <row r="620" spans="1:35" ht="15">
      <c r="A620" s="22"/>
      <c r="B620" s="22"/>
      <c r="C620" s="22" t="s">
        <v>433</v>
      </c>
      <c r="D620" s="23" t="s">
        <v>432</v>
      </c>
      <c r="E620" s="24">
        <f>Source!DO473</f>
        <v>113</v>
      </c>
      <c r="F620" s="25"/>
      <c r="G620" s="26"/>
      <c r="H620" s="24"/>
      <c r="I620" s="25">
        <f>SUM(S614:S619)</f>
        <v>786.75</v>
      </c>
      <c r="J620" s="24">
        <f>Source!CA473</f>
        <v>54</v>
      </c>
      <c r="K620" s="25">
        <f>SUM(T614:T619)</f>
        <v>17546.5</v>
      </c>
    </row>
    <row r="621" spans="1:35" ht="15">
      <c r="A621" s="29"/>
      <c r="B621" s="29"/>
      <c r="C621" s="29" t="s">
        <v>435</v>
      </c>
      <c r="D621" s="30" t="s">
        <v>436</v>
      </c>
      <c r="E621" s="31">
        <f>Source!AQ473</f>
        <v>1.1499999999999999</v>
      </c>
      <c r="F621" s="32"/>
      <c r="G621" s="33" t="str">
        <f>Source!DI473</f>
        <v/>
      </c>
      <c r="H621" s="31">
        <f>Source!AV473</f>
        <v>1.0669999999999999</v>
      </c>
      <c r="I621" s="32">
        <f>Source!U473</f>
        <v>53.990199999999987</v>
      </c>
      <c r="J621" s="31"/>
      <c r="K621" s="32"/>
      <c r="AB621" s="34">
        <f>I621</f>
        <v>53.990199999999987</v>
      </c>
    </row>
    <row r="622" spans="1:35" ht="14.25">
      <c r="C622" s="16" t="s">
        <v>437</v>
      </c>
      <c r="H622" s="41">
        <f>I616+I617+I618+I619+I620+0-0-0</f>
        <v>2554.7799999999997</v>
      </c>
      <c r="I622" s="41"/>
      <c r="J622" s="41">
        <f>K616+K617+K618+K619+K620+0-0-0</f>
        <v>90659.650000000009</v>
      </c>
      <c r="K622" s="41"/>
    </row>
    <row r="623" spans="1:35" ht="14.25">
      <c r="C623" s="16" t="s">
        <v>438</v>
      </c>
      <c r="H623" s="38">
        <f>0+0</f>
        <v>0</v>
      </c>
      <c r="I623" s="38"/>
      <c r="J623" s="38">
        <f>0+0</f>
        <v>0</v>
      </c>
      <c r="K623" s="38"/>
    </row>
    <row r="624" spans="1:35" ht="14.25">
      <c r="H624" s="38"/>
      <c r="I624" s="38"/>
      <c r="J624" s="38"/>
      <c r="K624" s="38"/>
      <c r="O624" s="34">
        <f>I616+I617+I618+I619+I620+0</f>
        <v>2554.7799999999997</v>
      </c>
      <c r="P624" s="34">
        <f>K616+K617+K618+K619+K620+0</f>
        <v>90659.650000000009</v>
      </c>
      <c r="X624" s="12">
        <f>IF(Source!BI473&lt;=1,I616+I617+I618+I619+I620-0, 0)</f>
        <v>2554.7799999999997</v>
      </c>
      <c r="Y624" s="12">
        <f>IF(Source!BI473=2,I616+I617+I618+I619+I620-0, 0)</f>
        <v>0</v>
      </c>
      <c r="Z624" s="12">
        <f>IF(Source!BI473=3,I616+I617+I618+I619+I620-0, 0)</f>
        <v>0</v>
      </c>
      <c r="AA624" s="12">
        <f>IF(Source!BI473=4,I616+I617+I618+I619+I620,0)</f>
        <v>0</v>
      </c>
    </row>
    <row r="626" spans="1:35" ht="45">
      <c r="A626" s="22">
        <v>52</v>
      </c>
      <c r="B626" s="22" t="str">
        <f>Source!F475</f>
        <v>6.68-13-1</v>
      </c>
      <c r="C626" s="22" t="s">
        <v>153</v>
      </c>
      <c r="D626" s="23" t="str">
        <f>Source!H475</f>
        <v>1 Т</v>
      </c>
      <c r="E626" s="24">
        <f>Source!I475</f>
        <v>2.5339999999999998</v>
      </c>
      <c r="F626" s="25"/>
      <c r="G626" s="26"/>
      <c r="H626" s="24"/>
      <c r="I626" s="25"/>
      <c r="J626" s="24"/>
      <c r="K626" s="25"/>
      <c r="Q626" s="12">
        <f>ROUND((Source!DN475/100)*ROUND((ROUND((Source!AF475*Source!AV475*Source!I475),2)),2), 2)</f>
        <v>0</v>
      </c>
      <c r="R626" s="12">
        <f>Source!X475</f>
        <v>0</v>
      </c>
      <c r="S626" s="12">
        <f>ROUND((Source!DO475/100)*ROUND((ROUND((Source!AF475*Source!AV475*Source!I475),2)),2), 2)</f>
        <v>0</v>
      </c>
      <c r="T626" s="12">
        <f>Source!Y475</f>
        <v>0</v>
      </c>
      <c r="U626" s="12">
        <f>ROUND((175/100)*ROUND((ROUND((Source!AE475*Source!AV475*Source!I475),2)),2), 2)</f>
        <v>6.88</v>
      </c>
      <c r="V626" s="12">
        <f>ROUND((160/100)*ROUND(ROUND((ROUND((Source!AE475*Source!AV475*Source!I475),2)*Source!BS475),2), 2), 2)</f>
        <v>293.45999999999998</v>
      </c>
      <c r="AI626" s="12">
        <v>0</v>
      </c>
    </row>
    <row r="627" spans="1:35">
      <c r="C627" s="27" t="str">
        <f>"Объем: "&amp;Source!I475&amp;"="&amp;Source!I465&amp;"*"&amp;"0,0048"</f>
        <v>Объем: 2,534=528*0,0048</v>
      </c>
    </row>
    <row r="628" spans="1:35" ht="15">
      <c r="A628" s="22"/>
      <c r="B628" s="22"/>
      <c r="C628" s="22" t="s">
        <v>429</v>
      </c>
      <c r="D628" s="23"/>
      <c r="E628" s="24"/>
      <c r="F628" s="25">
        <f>Source!AM475</f>
        <v>8.86</v>
      </c>
      <c r="G628" s="26" t="str">
        <f>Source!DE475</f>
        <v/>
      </c>
      <c r="H628" s="24">
        <f>Source!AV475</f>
        <v>1.0469999999999999</v>
      </c>
      <c r="I628" s="25">
        <f>(ROUND((ROUND(((Source!ET475)*Source!AV475*Source!I475),2)),2)+ROUND((ROUND(((Source!AE475-(Source!EU475))*Source!AV475*Source!I475),2)),2))</f>
        <v>23.51</v>
      </c>
      <c r="J628" s="24">
        <f>IF(Source!BB475&lt;&gt; 0, Source!BB475, 1)</f>
        <v>16.14</v>
      </c>
      <c r="K628" s="25">
        <f>Source!Q475</f>
        <v>379.45</v>
      </c>
    </row>
    <row r="629" spans="1:35" ht="15">
      <c r="A629" s="22"/>
      <c r="B629" s="22"/>
      <c r="C629" s="22" t="s">
        <v>430</v>
      </c>
      <c r="D629" s="23"/>
      <c r="E629" s="24"/>
      <c r="F629" s="25">
        <f>Source!AN475</f>
        <v>1.48</v>
      </c>
      <c r="G629" s="26" t="str">
        <f>Source!DF475</f>
        <v/>
      </c>
      <c r="H629" s="24">
        <f>Source!AV475</f>
        <v>1.0469999999999999</v>
      </c>
      <c r="I629" s="28">
        <f>ROUND((ROUND((Source!AE475*Source!AV475*Source!I475),2)),2)</f>
        <v>3.93</v>
      </c>
      <c r="J629" s="24">
        <f>IF(Source!BS475&lt;&gt; 0, Source!BS475, 1)</f>
        <v>46.67</v>
      </c>
      <c r="K629" s="28">
        <f>Source!R475</f>
        <v>183.41</v>
      </c>
      <c r="W629" s="12">
        <f>I629</f>
        <v>3.93</v>
      </c>
    </row>
    <row r="630" spans="1:35" ht="15">
      <c r="A630" s="29"/>
      <c r="B630" s="29"/>
      <c r="C630" s="29" t="s">
        <v>434</v>
      </c>
      <c r="D630" s="30" t="s">
        <v>432</v>
      </c>
      <c r="E630" s="31">
        <f>175</f>
        <v>175</v>
      </c>
      <c r="F630" s="32"/>
      <c r="G630" s="33"/>
      <c r="H630" s="31"/>
      <c r="I630" s="32">
        <f>SUM(U626:U629)</f>
        <v>6.88</v>
      </c>
      <c r="J630" s="31">
        <f>160</f>
        <v>160</v>
      </c>
      <c r="K630" s="32">
        <f>SUM(V626:V629)</f>
        <v>293.45999999999998</v>
      </c>
    </row>
    <row r="631" spans="1:35" ht="14.25">
      <c r="C631" s="16" t="s">
        <v>437</v>
      </c>
      <c r="H631" s="41">
        <f>I628+I630+0-0-0</f>
        <v>30.39</v>
      </c>
      <c r="I631" s="41"/>
      <c r="J631" s="41">
        <f>K628+K630+0-0-0</f>
        <v>672.91</v>
      </c>
      <c r="K631" s="41"/>
    </row>
    <row r="632" spans="1:35" ht="14.25">
      <c r="C632" s="16" t="s">
        <v>438</v>
      </c>
      <c r="H632" s="38">
        <f>0+0</f>
        <v>0</v>
      </c>
      <c r="I632" s="38"/>
      <c r="J632" s="38">
        <f>0+0</f>
        <v>0</v>
      </c>
      <c r="K632" s="38"/>
    </row>
    <row r="633" spans="1:35" ht="14.25">
      <c r="H633" s="38"/>
      <c r="I633" s="38"/>
      <c r="J633" s="38"/>
      <c r="K633" s="38"/>
      <c r="O633" s="34">
        <f>I628+I630+0</f>
        <v>30.39</v>
      </c>
      <c r="P633" s="34">
        <f>K628+K630+0</f>
        <v>672.91</v>
      </c>
      <c r="X633" s="12">
        <f>IF(Source!BI475&lt;=1,I628+I630-0, 0)</f>
        <v>30.39</v>
      </c>
      <c r="Y633" s="12">
        <f>IF(Source!BI475=2,I628+I630-0, 0)</f>
        <v>0</v>
      </c>
      <c r="Z633" s="12">
        <f>IF(Source!BI475=3,I628+I630-0, 0)</f>
        <v>0</v>
      </c>
      <c r="AA633" s="12">
        <f>IF(Source!BI475=4,I628+I630,0)</f>
        <v>0</v>
      </c>
    </row>
    <row r="635" spans="1:35" ht="45">
      <c r="A635" s="22">
        <v>53</v>
      </c>
      <c r="B635" s="22" t="str">
        <f>Source!F477</f>
        <v>3.4-21-3</v>
      </c>
      <c r="C635" s="22" t="s">
        <v>160</v>
      </c>
      <c r="D635" s="23" t="str">
        <f>Source!H477</f>
        <v>1  ШТ.</v>
      </c>
      <c r="E635" s="24">
        <f>Source!I477</f>
        <v>1</v>
      </c>
      <c r="F635" s="25"/>
      <c r="G635" s="26"/>
      <c r="H635" s="24"/>
      <c r="I635" s="25"/>
      <c r="J635" s="24"/>
      <c r="K635" s="25"/>
      <c r="Q635" s="12">
        <f>ROUND((Source!DN477/100)*ROUND((ROUND((Source!AF477*Source!AV477*Source!I477),2)),2), 2)</f>
        <v>5.1100000000000003</v>
      </c>
      <c r="R635" s="12">
        <f>Source!X477</f>
        <v>190.5</v>
      </c>
      <c r="S635" s="12">
        <f>ROUND((Source!DO477/100)*ROUND((ROUND((Source!AF477*Source!AV477*Source!I477),2)),2), 2)</f>
        <v>5.42</v>
      </c>
      <c r="T635" s="12">
        <f>Source!Y477</f>
        <v>89.64</v>
      </c>
      <c r="U635" s="12">
        <f>ROUND((175/100)*ROUND((ROUND((Source!AE477*Source!AV477*Source!I477),2)),2), 2)</f>
        <v>16.920000000000002</v>
      </c>
      <c r="V635" s="12">
        <f>ROUND((160/100)*ROUND(ROUND((ROUND((Source!AE477*Source!AV477*Source!I477),2)*Source!BS477),2), 2), 2)</f>
        <v>722.08</v>
      </c>
      <c r="AI635" s="12">
        <v>0</v>
      </c>
    </row>
    <row r="636" spans="1:35" ht="15">
      <c r="A636" s="22"/>
      <c r="B636" s="22"/>
      <c r="C636" s="22" t="s">
        <v>428</v>
      </c>
      <c r="D636" s="23"/>
      <c r="E636" s="24"/>
      <c r="F636" s="25">
        <f>Source!AO477</f>
        <v>3.28</v>
      </c>
      <c r="G636" s="26" t="str">
        <f>Source!DG477</f>
        <v/>
      </c>
      <c r="H636" s="24">
        <f>Source!AV477</f>
        <v>1.0469999999999999</v>
      </c>
      <c r="I636" s="25">
        <f>ROUND((ROUND((Source!AF477*Source!AV477*Source!I477),2)),2)</f>
        <v>3.43</v>
      </c>
      <c r="J636" s="24">
        <f>IF(Source!BA477&lt;&gt; 0, Source!BA477, 1)</f>
        <v>46.67</v>
      </c>
      <c r="K636" s="25">
        <f>Source!S477</f>
        <v>160.08000000000001</v>
      </c>
      <c r="W636" s="12">
        <f>I636</f>
        <v>3.43</v>
      </c>
    </row>
    <row r="637" spans="1:35" ht="15">
      <c r="A637" s="22"/>
      <c r="B637" s="22"/>
      <c r="C637" s="22" t="s">
        <v>429</v>
      </c>
      <c r="D637" s="23"/>
      <c r="E637" s="24"/>
      <c r="F637" s="25">
        <f>Source!AM477</f>
        <v>236.78</v>
      </c>
      <c r="G637" s="26" t="str">
        <f>Source!DE477</f>
        <v/>
      </c>
      <c r="H637" s="24">
        <f>Source!AV477</f>
        <v>1.0469999999999999</v>
      </c>
      <c r="I637" s="25">
        <f>(ROUND((ROUND(((Source!ET477)*Source!AV477*Source!I477),2)),2)+ROUND((ROUND(((Source!AE477-(Source!EU477))*Source!AV477*Source!I477),2)),2))</f>
        <v>247.91</v>
      </c>
      <c r="J637" s="24">
        <f>IF(Source!BB477&lt;&gt; 0, Source!BB477, 1)</f>
        <v>10.43</v>
      </c>
      <c r="K637" s="25">
        <f>Source!Q477</f>
        <v>2585.6999999999998</v>
      </c>
    </row>
    <row r="638" spans="1:35" ht="15">
      <c r="A638" s="22"/>
      <c r="B638" s="22"/>
      <c r="C638" s="22" t="s">
        <v>430</v>
      </c>
      <c r="D638" s="23"/>
      <c r="E638" s="24"/>
      <c r="F638" s="25">
        <f>Source!AN477</f>
        <v>9.24</v>
      </c>
      <c r="G638" s="26" t="str">
        <f>Source!DF477</f>
        <v/>
      </c>
      <c r="H638" s="24">
        <f>Source!AV477</f>
        <v>1.0469999999999999</v>
      </c>
      <c r="I638" s="28">
        <f>ROUND((ROUND((Source!AE477*Source!AV477*Source!I477),2)),2)</f>
        <v>9.67</v>
      </c>
      <c r="J638" s="24">
        <f>IF(Source!BS477&lt;&gt; 0, Source!BS477, 1)</f>
        <v>46.67</v>
      </c>
      <c r="K638" s="28">
        <f>Source!R477</f>
        <v>451.3</v>
      </c>
      <c r="W638" s="12">
        <f>I638</f>
        <v>9.67</v>
      </c>
    </row>
    <row r="639" spans="1:35" ht="15">
      <c r="A639" s="22"/>
      <c r="B639" s="22"/>
      <c r="C639" s="22" t="s">
        <v>431</v>
      </c>
      <c r="D639" s="23" t="s">
        <v>432</v>
      </c>
      <c r="E639" s="24">
        <f>Source!DN477</f>
        <v>149</v>
      </c>
      <c r="F639" s="25"/>
      <c r="G639" s="26"/>
      <c r="H639" s="24"/>
      <c r="I639" s="25">
        <f>SUM(Q635:Q638)</f>
        <v>5.1100000000000003</v>
      </c>
      <c r="J639" s="24">
        <f>Source!BZ477</f>
        <v>119</v>
      </c>
      <c r="K639" s="25">
        <f>SUM(R635:R638)</f>
        <v>190.5</v>
      </c>
    </row>
    <row r="640" spans="1:35" ht="15">
      <c r="A640" s="22"/>
      <c r="B640" s="22"/>
      <c r="C640" s="22" t="s">
        <v>433</v>
      </c>
      <c r="D640" s="23" t="s">
        <v>432</v>
      </c>
      <c r="E640" s="24">
        <f>Source!DO477</f>
        <v>158</v>
      </c>
      <c r="F640" s="25"/>
      <c r="G640" s="26"/>
      <c r="H640" s="24"/>
      <c r="I640" s="25">
        <f>SUM(S635:S639)</f>
        <v>5.42</v>
      </c>
      <c r="J640" s="24">
        <f>Source!CA477</f>
        <v>56</v>
      </c>
      <c r="K640" s="25">
        <f>SUM(T635:T639)</f>
        <v>89.64</v>
      </c>
    </row>
    <row r="641" spans="1:35" ht="15">
      <c r="A641" s="22"/>
      <c r="B641" s="22"/>
      <c r="C641" s="22" t="s">
        <v>434</v>
      </c>
      <c r="D641" s="23" t="s">
        <v>432</v>
      </c>
      <c r="E641" s="24">
        <f>175</f>
        <v>175</v>
      </c>
      <c r="F641" s="25"/>
      <c r="G641" s="26"/>
      <c r="H641" s="24"/>
      <c r="I641" s="25">
        <f>SUM(U635:U640)</f>
        <v>16.920000000000002</v>
      </c>
      <c r="J641" s="24">
        <f>160</f>
        <v>160</v>
      </c>
      <c r="K641" s="25">
        <f>SUM(V635:V640)</f>
        <v>722.08</v>
      </c>
    </row>
    <row r="642" spans="1:35" ht="15">
      <c r="A642" s="29"/>
      <c r="B642" s="29"/>
      <c r="C642" s="29" t="s">
        <v>435</v>
      </c>
      <c r="D642" s="30" t="s">
        <v>436</v>
      </c>
      <c r="E642" s="31">
        <f>Source!AQ477</f>
        <v>0.26</v>
      </c>
      <c r="F642" s="32"/>
      <c r="G642" s="33" t="str">
        <f>Source!DI477</f>
        <v/>
      </c>
      <c r="H642" s="31">
        <f>Source!AV477</f>
        <v>1.0469999999999999</v>
      </c>
      <c r="I642" s="32">
        <f>Source!U477</f>
        <v>0.27222000000000002</v>
      </c>
      <c r="J642" s="31"/>
      <c r="K642" s="32"/>
      <c r="AB642" s="34">
        <f>I642</f>
        <v>0.27222000000000002</v>
      </c>
    </row>
    <row r="643" spans="1:35" ht="14.25">
      <c r="C643" s="16" t="s">
        <v>437</v>
      </c>
      <c r="H643" s="41">
        <f>I636+I637+I639+I640+I641+0-0-0</f>
        <v>278.79000000000002</v>
      </c>
      <c r="I643" s="41"/>
      <c r="J643" s="41">
        <f>K636+K637+K639+K640+K641+0-0-0</f>
        <v>3747.9999999999995</v>
      </c>
      <c r="K643" s="41"/>
    </row>
    <row r="644" spans="1:35" ht="14.25">
      <c r="C644" s="16" t="s">
        <v>438</v>
      </c>
      <c r="H644" s="38">
        <f>0+0</f>
        <v>0</v>
      </c>
      <c r="I644" s="38"/>
      <c r="J644" s="38">
        <f>0+0</f>
        <v>0</v>
      </c>
      <c r="K644" s="38"/>
    </row>
    <row r="645" spans="1:35" ht="14.25">
      <c r="H645" s="38"/>
      <c r="I645" s="38"/>
      <c r="J645" s="38"/>
      <c r="K645" s="38"/>
      <c r="O645" s="34">
        <f>I636+I637+I639+I640+I641+0</f>
        <v>278.79000000000002</v>
      </c>
      <c r="P645" s="34">
        <f>K636+K637+K639+K640+K641+0</f>
        <v>3747.9999999999995</v>
      </c>
      <c r="X645" s="12">
        <f>IF(Source!BI477&lt;=1,I636+I637+I639+I640+I641-0, 0)</f>
        <v>278.79000000000002</v>
      </c>
      <c r="Y645" s="12">
        <f>IF(Source!BI477=2,I636+I637+I639+I640+I641-0, 0)</f>
        <v>0</v>
      </c>
      <c r="Z645" s="12">
        <f>IF(Source!BI477=3,I636+I637+I639+I640+I641-0, 0)</f>
        <v>0</v>
      </c>
      <c r="AA645" s="12">
        <f>IF(Source!BI477=4,I636+I637+I639+I640+I641,0)</f>
        <v>0</v>
      </c>
    </row>
    <row r="648" spans="1:35" ht="14.25">
      <c r="A648" s="40" t="str">
        <f>CONCATENATE("Итого по подразделу: ",IF(Source!G479&lt;&gt;"Новый подраздел", Source!G479, ""))</f>
        <v>Итого по подразделу: Закрытый переход № 8 (L=176 м )</v>
      </c>
      <c r="B648" s="40"/>
      <c r="C648" s="40"/>
      <c r="D648" s="40"/>
      <c r="E648" s="40"/>
      <c r="F648" s="40"/>
      <c r="G648" s="40"/>
      <c r="H648" s="38">
        <f>SUM(O582:O647)</f>
        <v>359267.45000000007</v>
      </c>
      <c r="I648" s="39"/>
      <c r="J648" s="38">
        <f>SUM(P582:P647)</f>
        <v>3820361.1399999992</v>
      </c>
      <c r="K648" s="39"/>
    </row>
    <row r="649" spans="1:35" hidden="1">
      <c r="A649" s="12" t="s">
        <v>440</v>
      </c>
      <c r="H649" s="12">
        <f>SUM(AC582:AC648)</f>
        <v>0</v>
      </c>
      <c r="J649" s="12">
        <f>SUM(AD582:AD648)</f>
        <v>0</v>
      </c>
    </row>
    <row r="650" spans="1:35" hidden="1">
      <c r="A650" s="12" t="s">
        <v>441</v>
      </c>
      <c r="H650" s="12">
        <f>SUM(AE582:AE649)</f>
        <v>0</v>
      </c>
      <c r="J650" s="12">
        <f>SUM(AF582:AF649)</f>
        <v>0</v>
      </c>
    </row>
    <row r="652" spans="1:35" ht="16.5">
      <c r="A652" s="42" t="str">
        <f>CONCATENATE("Подраздел: ",IF(Source!G509&lt;&gt;"Новый подраздел", Source!G509, ""))</f>
        <v>Подраздел: Закрытый переход № 9 (L=70 м )</v>
      </c>
      <c r="B652" s="42"/>
      <c r="C652" s="42"/>
      <c r="D652" s="42"/>
      <c r="E652" s="42"/>
      <c r="F652" s="42"/>
      <c r="G652" s="42"/>
      <c r="H652" s="42"/>
      <c r="I652" s="42"/>
      <c r="J652" s="42"/>
      <c r="K652" s="42"/>
    </row>
    <row r="653" spans="1:35" ht="45">
      <c r="A653" s="22">
        <v>54</v>
      </c>
      <c r="B653" s="22" t="str">
        <f>Source!F514</f>
        <v>3.4-21-1</v>
      </c>
      <c r="C653" s="22" t="s">
        <v>108</v>
      </c>
      <c r="D653" s="23" t="str">
        <f>Source!H514</f>
        <v>1  ШТ.</v>
      </c>
      <c r="E653" s="24">
        <f>Source!I514</f>
        <v>1</v>
      </c>
      <c r="F653" s="25"/>
      <c r="G653" s="26"/>
      <c r="H653" s="24"/>
      <c r="I653" s="25"/>
      <c r="J653" s="24"/>
      <c r="K653" s="25"/>
      <c r="Q653" s="12">
        <f>ROUND((Source!DN514/100)*ROUND((ROUND((Source!AF514*Source!AV514*Source!I514),2)),2), 2)</f>
        <v>5.32</v>
      </c>
      <c r="R653" s="12">
        <f>Source!X514</f>
        <v>198.27</v>
      </c>
      <c r="S653" s="12">
        <f>ROUND((Source!DO514/100)*ROUND((ROUND((Source!AF514*Source!AV514*Source!I514),2)),2), 2)</f>
        <v>5.64</v>
      </c>
      <c r="T653" s="12">
        <f>Source!Y514</f>
        <v>93.3</v>
      </c>
      <c r="U653" s="12">
        <f>ROUND((175/100)*ROUND((ROUND((Source!AE514*Source!AV514*Source!I514),2)),2), 2)</f>
        <v>18.239999999999998</v>
      </c>
      <c r="V653" s="12">
        <f>ROUND((160/100)*ROUND(ROUND((ROUND((Source!AE514*Source!AV514*Source!I514),2)*Source!BS514),2), 2), 2)</f>
        <v>778.08</v>
      </c>
      <c r="AI653" s="12">
        <v>0</v>
      </c>
    </row>
    <row r="654" spans="1:35" ht="15">
      <c r="A654" s="22"/>
      <c r="B654" s="22"/>
      <c r="C654" s="22" t="s">
        <v>428</v>
      </c>
      <c r="D654" s="23"/>
      <c r="E654" s="24"/>
      <c r="F654" s="25">
        <f>Source!AO514</f>
        <v>3.41</v>
      </c>
      <c r="G654" s="26" t="str">
        <f>Source!DG514</f>
        <v/>
      </c>
      <c r="H654" s="24">
        <f>Source!AV514</f>
        <v>1.0469999999999999</v>
      </c>
      <c r="I654" s="25">
        <f>ROUND((ROUND((Source!AF514*Source!AV514*Source!I514),2)),2)</f>
        <v>3.57</v>
      </c>
      <c r="J654" s="24">
        <f>IF(Source!BA514&lt;&gt; 0, Source!BA514, 1)</f>
        <v>46.67</v>
      </c>
      <c r="K654" s="25">
        <f>Source!S514</f>
        <v>166.61</v>
      </c>
      <c r="W654" s="12">
        <f>I654</f>
        <v>3.57</v>
      </c>
    </row>
    <row r="655" spans="1:35" ht="15">
      <c r="A655" s="22"/>
      <c r="B655" s="22"/>
      <c r="C655" s="22" t="s">
        <v>429</v>
      </c>
      <c r="D655" s="23"/>
      <c r="E655" s="24"/>
      <c r="F655" s="25">
        <f>Source!AM514</f>
        <v>254.99</v>
      </c>
      <c r="G655" s="26" t="str">
        <f>Source!DE514</f>
        <v/>
      </c>
      <c r="H655" s="24">
        <f>Source!AV514</f>
        <v>1.0469999999999999</v>
      </c>
      <c r="I655" s="25">
        <f>(ROUND((ROUND(((Source!ET514)*Source!AV514*Source!I514),2)),2)+ROUND((ROUND(((Source!AE514-(Source!EU514))*Source!AV514*Source!I514),2)),2))</f>
        <v>266.97000000000003</v>
      </c>
      <c r="J655" s="24">
        <f>IF(Source!BB514&lt;&gt; 0, Source!BB514, 1)</f>
        <v>10.43</v>
      </c>
      <c r="K655" s="25">
        <f>Source!Q514</f>
        <v>2784.5</v>
      </c>
    </row>
    <row r="656" spans="1:35" ht="15">
      <c r="A656" s="22"/>
      <c r="B656" s="22"/>
      <c r="C656" s="22" t="s">
        <v>430</v>
      </c>
      <c r="D656" s="23"/>
      <c r="E656" s="24"/>
      <c r="F656" s="25">
        <f>Source!AN514</f>
        <v>9.9499999999999993</v>
      </c>
      <c r="G656" s="26" t="str">
        <f>Source!DF514</f>
        <v/>
      </c>
      <c r="H656" s="24">
        <f>Source!AV514</f>
        <v>1.0469999999999999</v>
      </c>
      <c r="I656" s="28">
        <f>ROUND((ROUND((Source!AE514*Source!AV514*Source!I514),2)),2)</f>
        <v>10.42</v>
      </c>
      <c r="J656" s="24">
        <f>IF(Source!BS514&lt;&gt; 0, Source!BS514, 1)</f>
        <v>46.67</v>
      </c>
      <c r="K656" s="28">
        <f>Source!R514</f>
        <v>486.3</v>
      </c>
      <c r="W656" s="12">
        <f>I656</f>
        <v>10.42</v>
      </c>
    </row>
    <row r="657" spans="1:35" ht="15">
      <c r="A657" s="22"/>
      <c r="B657" s="22"/>
      <c r="C657" s="22" t="s">
        <v>431</v>
      </c>
      <c r="D657" s="23" t="s">
        <v>432</v>
      </c>
      <c r="E657" s="24">
        <f>Source!DN514</f>
        <v>149</v>
      </c>
      <c r="F657" s="25"/>
      <c r="G657" s="26"/>
      <c r="H657" s="24"/>
      <c r="I657" s="25">
        <f>SUM(Q653:Q656)</f>
        <v>5.32</v>
      </c>
      <c r="J657" s="24">
        <f>Source!BZ514</f>
        <v>119</v>
      </c>
      <c r="K657" s="25">
        <f>SUM(R653:R656)</f>
        <v>198.27</v>
      </c>
    </row>
    <row r="658" spans="1:35" ht="15">
      <c r="A658" s="22"/>
      <c r="B658" s="22"/>
      <c r="C658" s="22" t="s">
        <v>433</v>
      </c>
      <c r="D658" s="23" t="s">
        <v>432</v>
      </c>
      <c r="E658" s="24">
        <f>Source!DO514</f>
        <v>158</v>
      </c>
      <c r="F658" s="25"/>
      <c r="G658" s="26"/>
      <c r="H658" s="24"/>
      <c r="I658" s="25">
        <f>SUM(S653:S657)</f>
        <v>5.64</v>
      </c>
      <c r="J658" s="24">
        <f>Source!CA514</f>
        <v>56</v>
      </c>
      <c r="K658" s="25">
        <f>SUM(T653:T657)</f>
        <v>93.3</v>
      </c>
    </row>
    <row r="659" spans="1:35" ht="15">
      <c r="A659" s="22"/>
      <c r="B659" s="22"/>
      <c r="C659" s="22" t="s">
        <v>434</v>
      </c>
      <c r="D659" s="23" t="s">
        <v>432</v>
      </c>
      <c r="E659" s="24">
        <f>175</f>
        <v>175</v>
      </c>
      <c r="F659" s="25"/>
      <c r="G659" s="26"/>
      <c r="H659" s="24"/>
      <c r="I659" s="25">
        <f>SUM(U653:U658)</f>
        <v>18.239999999999998</v>
      </c>
      <c r="J659" s="24">
        <f>160</f>
        <v>160</v>
      </c>
      <c r="K659" s="25">
        <f>SUM(V653:V658)</f>
        <v>778.08</v>
      </c>
    </row>
    <row r="660" spans="1:35" ht="15">
      <c r="A660" s="29"/>
      <c r="B660" s="29"/>
      <c r="C660" s="29" t="s">
        <v>435</v>
      </c>
      <c r="D660" s="30" t="s">
        <v>436</v>
      </c>
      <c r="E660" s="31">
        <f>Source!AQ514</f>
        <v>0.27</v>
      </c>
      <c r="F660" s="32"/>
      <c r="G660" s="33" t="str">
        <f>Source!DI514</f>
        <v/>
      </c>
      <c r="H660" s="31">
        <f>Source!AV514</f>
        <v>1.0469999999999999</v>
      </c>
      <c r="I660" s="32">
        <f>Source!U514</f>
        <v>0.28269</v>
      </c>
      <c r="J660" s="31"/>
      <c r="K660" s="32"/>
      <c r="AB660" s="34">
        <f>I660</f>
        <v>0.28269</v>
      </c>
    </row>
    <row r="661" spans="1:35" ht="14.25">
      <c r="C661" s="16" t="s">
        <v>437</v>
      </c>
      <c r="H661" s="41">
        <f>I654+I655+I657+I658+I659+0-0-0</f>
        <v>299.74</v>
      </c>
      <c r="I661" s="41"/>
      <c r="J661" s="41">
        <f>K654+K655+K657+K658+K659+0-0-0</f>
        <v>4020.76</v>
      </c>
      <c r="K661" s="41"/>
    </row>
    <row r="662" spans="1:35" ht="14.25">
      <c r="C662" s="16" t="s">
        <v>438</v>
      </c>
      <c r="H662" s="38">
        <f>0+0</f>
        <v>0</v>
      </c>
      <c r="I662" s="38"/>
      <c r="J662" s="38">
        <f>0+0</f>
        <v>0</v>
      </c>
      <c r="K662" s="38"/>
    </row>
    <row r="663" spans="1:35" ht="14.25">
      <c r="H663" s="38"/>
      <c r="I663" s="38"/>
      <c r="J663" s="38"/>
      <c r="K663" s="38"/>
      <c r="O663" s="34">
        <f>I654+I655+I657+I658+I659+0</f>
        <v>299.74</v>
      </c>
      <c r="P663" s="34">
        <f>K654+K655+K657+K658+K659+0</f>
        <v>4020.76</v>
      </c>
      <c r="X663" s="12">
        <f>IF(Source!BI514&lt;=1,I654+I655+I657+I658+I659-0, 0)</f>
        <v>299.74</v>
      </c>
      <c r="Y663" s="12">
        <f>IF(Source!BI514=2,I654+I655+I657+I658+I659-0, 0)</f>
        <v>0</v>
      </c>
      <c r="Z663" s="12">
        <f>IF(Source!BI514=3,I654+I655+I657+I658+I659-0, 0)</f>
        <v>0</v>
      </c>
      <c r="AA663" s="12">
        <f>IF(Source!BI514=4,I654+I655+I657+I658+I659,0)</f>
        <v>0</v>
      </c>
    </row>
    <row r="665" spans="1:35" ht="120">
      <c r="A665" s="22">
        <v>55</v>
      </c>
      <c r="B665" s="22" t="str">
        <f>Source!F516</f>
        <v>3.4-22-2</v>
      </c>
      <c r="C665" s="22" t="s">
        <v>115</v>
      </c>
      <c r="D665" s="23" t="str">
        <f>Source!H516</f>
        <v>1 М</v>
      </c>
      <c r="E665" s="24">
        <f>Source!I516</f>
        <v>70</v>
      </c>
      <c r="F665" s="25"/>
      <c r="G665" s="26"/>
      <c r="H665" s="24"/>
      <c r="I665" s="25"/>
      <c r="J665" s="24"/>
      <c r="K665" s="25"/>
      <c r="Q665" s="12">
        <f>ROUND((Source!DN516/100)*ROUND((ROUND((Source!AF516*Source!AV516*Source!I516),2)),2), 2)</f>
        <v>2012.59</v>
      </c>
      <c r="R665" s="12">
        <f>Source!X516</f>
        <v>75015.899999999994</v>
      </c>
      <c r="S665" s="12">
        <f>ROUND((Source!DO516/100)*ROUND((ROUND((Source!AF516*Source!AV516*Source!I516),2)),2), 2)</f>
        <v>2134.15</v>
      </c>
      <c r="T665" s="12">
        <f>Source!Y516</f>
        <v>35301.599999999999</v>
      </c>
      <c r="U665" s="12">
        <f>ROUND((175/100)*ROUND((ROUND((Source!AE516*Source!AV516*Source!I516),2)),2), 2)</f>
        <v>4695.51</v>
      </c>
      <c r="V665" s="12">
        <f>ROUND((160/100)*ROUND(ROUND((ROUND((Source!AE516*Source!AV516*Source!I516),2)*Source!BS516),2), 2), 2)</f>
        <v>200356.18</v>
      </c>
      <c r="AI665" s="12">
        <v>0</v>
      </c>
    </row>
    <row r="666" spans="1:35" ht="15">
      <c r="A666" s="22"/>
      <c r="B666" s="22"/>
      <c r="C666" s="22" t="s">
        <v>428</v>
      </c>
      <c r="D666" s="23"/>
      <c r="E666" s="24"/>
      <c r="F666" s="25">
        <f>Source!AO516</f>
        <v>18.43</v>
      </c>
      <c r="G666" s="26" t="str">
        <f>Source!DG516</f>
        <v/>
      </c>
      <c r="H666" s="24">
        <f>Source!AV516</f>
        <v>1.0469999999999999</v>
      </c>
      <c r="I666" s="25">
        <f>ROUND((ROUND((Source!AF516*Source!AV516*Source!I516),2)),2)</f>
        <v>1350.73</v>
      </c>
      <c r="J666" s="24">
        <f>IF(Source!BA516&lt;&gt; 0, Source!BA516, 1)</f>
        <v>46.67</v>
      </c>
      <c r="K666" s="25">
        <f>Source!S516</f>
        <v>63038.57</v>
      </c>
      <c r="W666" s="12">
        <f>I666</f>
        <v>1350.73</v>
      </c>
    </row>
    <row r="667" spans="1:35" ht="15">
      <c r="A667" s="22"/>
      <c r="B667" s="22"/>
      <c r="C667" s="22" t="s">
        <v>429</v>
      </c>
      <c r="D667" s="23"/>
      <c r="E667" s="24"/>
      <c r="F667" s="25">
        <f>Source!AM516</f>
        <v>640.61</v>
      </c>
      <c r="G667" s="26" t="str">
        <f>Source!DE516</f>
        <v/>
      </c>
      <c r="H667" s="24">
        <f>Source!AV516</f>
        <v>1.0469999999999999</v>
      </c>
      <c r="I667" s="25">
        <f>(ROUND((ROUND(((Source!ET516)*Source!AV516*Source!I516),2)),2)+ROUND((ROUND(((Source!AE516-(Source!EU516))*Source!AV516*Source!I516),2)),2))</f>
        <v>46950.31</v>
      </c>
      <c r="J667" s="24">
        <f>IF(Source!BB516&lt;&gt; 0, Source!BB516, 1)</f>
        <v>11.31</v>
      </c>
      <c r="K667" s="25">
        <f>Source!Q516</f>
        <v>531008.01</v>
      </c>
    </row>
    <row r="668" spans="1:35" ht="15">
      <c r="A668" s="22"/>
      <c r="B668" s="22"/>
      <c r="C668" s="22" t="s">
        <v>430</v>
      </c>
      <c r="D668" s="23"/>
      <c r="E668" s="24"/>
      <c r="F668" s="25">
        <f>Source!AN516</f>
        <v>36.61</v>
      </c>
      <c r="G668" s="26" t="str">
        <f>Source!DF516</f>
        <v/>
      </c>
      <c r="H668" s="24">
        <f>Source!AV516</f>
        <v>1.0469999999999999</v>
      </c>
      <c r="I668" s="28">
        <f>ROUND((ROUND((Source!AE516*Source!AV516*Source!I516),2)),2)</f>
        <v>2683.15</v>
      </c>
      <c r="J668" s="24">
        <f>IF(Source!BS516&lt;&gt; 0, Source!BS516, 1)</f>
        <v>46.67</v>
      </c>
      <c r="K668" s="28">
        <f>Source!R516</f>
        <v>125222.61</v>
      </c>
      <c r="W668" s="12">
        <f>I668</f>
        <v>2683.15</v>
      </c>
    </row>
    <row r="669" spans="1:35" ht="15">
      <c r="A669" s="22"/>
      <c r="B669" s="22"/>
      <c r="C669" s="22" t="s">
        <v>442</v>
      </c>
      <c r="D669" s="23"/>
      <c r="E669" s="24"/>
      <c r="F669" s="25">
        <f>Source!AL516</f>
        <v>8.2799999999999994</v>
      </c>
      <c r="G669" s="26" t="str">
        <f>Source!DD516</f>
        <v/>
      </c>
      <c r="H669" s="24">
        <f>Source!AW516</f>
        <v>1.079</v>
      </c>
      <c r="I669" s="25">
        <f>ROUND((ROUND((Source!AC516*Source!AW516*Source!I516),2)),2)</f>
        <v>625.39</v>
      </c>
      <c r="J669" s="24">
        <f>IF(Source!BC516&lt;&gt; 0, Source!BC516, 1)</f>
        <v>6.04</v>
      </c>
      <c r="K669" s="25">
        <f>Source!P516</f>
        <v>3777.36</v>
      </c>
    </row>
    <row r="670" spans="1:35" ht="30">
      <c r="A670" s="22" t="s">
        <v>251</v>
      </c>
      <c r="B670" s="22" t="str">
        <f>Source!F518</f>
        <v>1.1-1-2157</v>
      </c>
      <c r="C670" s="22" t="s">
        <v>122</v>
      </c>
      <c r="D670" s="23" t="str">
        <f>Source!H518</f>
        <v>кг</v>
      </c>
      <c r="E670" s="24">
        <f>Source!I518</f>
        <v>2842</v>
      </c>
      <c r="F670" s="25">
        <f>Source!AK518</f>
        <v>1.75</v>
      </c>
      <c r="G670" s="37" t="s">
        <v>4</v>
      </c>
      <c r="H670" s="24">
        <f>Source!AW518</f>
        <v>1.079</v>
      </c>
      <c r="I670" s="25">
        <f>ROUND((ROUND((Source!AC518*Source!AW518*Source!I518),2)),2)+(ROUND((ROUND(((Source!ET518)*Source!AV518*Source!I518),2)),2)+ROUND((ROUND(((Source!AE518-(Source!EU518))*Source!AV518*Source!I518),2)),2))+ROUND((ROUND((Source!AF518*Source!AV518*Source!I518),2)),2)</f>
        <v>5366.41</v>
      </c>
      <c r="J670" s="24">
        <f>IF(Source!BC518&lt;&gt; 0, Source!BC518, 1)</f>
        <v>8.8699999999999992</v>
      </c>
      <c r="K670" s="25">
        <f>Source!O518</f>
        <v>47600.06</v>
      </c>
      <c r="Q670" s="12">
        <f>ROUND((Source!DN518/100)*ROUND((ROUND((Source!AF518*Source!AV518*Source!I518),2)),2), 2)</f>
        <v>0</v>
      </c>
      <c r="R670" s="12">
        <f>Source!X518</f>
        <v>0</v>
      </c>
      <c r="S670" s="12">
        <f>ROUND((Source!DO518/100)*ROUND((ROUND((Source!AF518*Source!AV518*Source!I518),2)),2), 2)</f>
        <v>0</v>
      </c>
      <c r="T670" s="12">
        <f>Source!Y518</f>
        <v>0</v>
      </c>
      <c r="U670" s="12">
        <f>ROUND((175/100)*ROUND((ROUND((Source!AE518*Source!AV518*Source!I518),2)),2), 2)</f>
        <v>0</v>
      </c>
      <c r="V670" s="12">
        <f>ROUND((160/100)*ROUND(ROUND((ROUND((Source!AE518*Source!AV518*Source!I518),2)*Source!BS518),2), 2), 2)</f>
        <v>0</v>
      </c>
      <c r="X670" s="12">
        <f>IF(Source!BI518&lt;=1,I670, 0)</f>
        <v>5366.41</v>
      </c>
      <c r="Y670" s="12">
        <f>IF(Source!BI518=2,I670, 0)</f>
        <v>0</v>
      </c>
      <c r="Z670" s="12">
        <f>IF(Source!BI518=3,I670, 0)</f>
        <v>0</v>
      </c>
      <c r="AA670" s="12">
        <f>IF(Source!BI518=4,I670, 0)</f>
        <v>0</v>
      </c>
      <c r="AI670" s="12">
        <v>3</v>
      </c>
    </row>
    <row r="671" spans="1:35" ht="225">
      <c r="A671" s="22" t="s">
        <v>252</v>
      </c>
      <c r="B671" s="22" t="str">
        <f>Source!F520</f>
        <v>1.12-5-1011</v>
      </c>
      <c r="C671" s="22" t="s">
        <v>402</v>
      </c>
      <c r="D671" s="23" t="str">
        <f>Source!H520</f>
        <v>м</v>
      </c>
      <c r="E671" s="24">
        <f>Source!I520</f>
        <v>210</v>
      </c>
      <c r="F671" s="25">
        <f>Source!AK520</f>
        <v>278.31</v>
      </c>
      <c r="G671" s="37" t="s">
        <v>4</v>
      </c>
      <c r="H671" s="24">
        <f>Source!AW520</f>
        <v>1.079</v>
      </c>
      <c r="I671" s="25">
        <f>ROUND((ROUND((Source!AC520*Source!AW520*Source!I520),2)),2)+(ROUND((ROUND(((Source!ET520)*Source!AV520*Source!I520),2)),2)+ROUND((ROUND(((Source!AE520-(Source!EU520))*Source!AV520*Source!I520),2)),2))+ROUND((ROUND((Source!AF520*Source!AV520*Source!I520),2)),2)</f>
        <v>63062.26</v>
      </c>
      <c r="J671" s="24">
        <f>IF(Source!BC520&lt;&gt; 0, Source!BC520, 1)</f>
        <v>6.42</v>
      </c>
      <c r="K671" s="25">
        <f>Source!O520</f>
        <v>404859.71</v>
      </c>
      <c r="Q671" s="12">
        <f>ROUND((Source!DN520/100)*ROUND((ROUND((Source!AF520*Source!AV520*Source!I520),2)),2), 2)</f>
        <v>0</v>
      </c>
      <c r="R671" s="12">
        <f>Source!X520</f>
        <v>0</v>
      </c>
      <c r="S671" s="12">
        <f>ROUND((Source!DO520/100)*ROUND((ROUND((Source!AF520*Source!AV520*Source!I520),2)),2), 2)</f>
        <v>0</v>
      </c>
      <c r="T671" s="12">
        <f>Source!Y520</f>
        <v>0</v>
      </c>
      <c r="U671" s="12">
        <f>ROUND((175/100)*ROUND((ROUND((Source!AE520*Source!AV520*Source!I520),2)),2), 2)</f>
        <v>0</v>
      </c>
      <c r="V671" s="12">
        <f>ROUND((160/100)*ROUND(ROUND((ROUND((Source!AE520*Source!AV520*Source!I520),2)*Source!BS520),2), 2), 2)</f>
        <v>0</v>
      </c>
      <c r="X671" s="12">
        <f>IF(Source!BI520&lt;=1,I671, 0)</f>
        <v>63062.26</v>
      </c>
      <c r="Y671" s="12">
        <f>IF(Source!BI520=2,I671, 0)</f>
        <v>0</v>
      </c>
      <c r="Z671" s="12">
        <f>IF(Source!BI520=3,I671, 0)</f>
        <v>0</v>
      </c>
      <c r="AA671" s="12">
        <f>IF(Source!BI520=4,I671, 0)</f>
        <v>0</v>
      </c>
      <c r="AI671" s="12">
        <v>3</v>
      </c>
    </row>
    <row r="672" spans="1:35" ht="135">
      <c r="A672" s="22" t="s">
        <v>254</v>
      </c>
      <c r="B672" s="22" t="str">
        <f>Source!F524</f>
        <v>1.1-1-3290</v>
      </c>
      <c r="C672" s="22" t="s">
        <v>401</v>
      </c>
      <c r="D672" s="23" t="str">
        <f>Source!H524</f>
        <v>л</v>
      </c>
      <c r="E672" s="24">
        <f>Source!I524</f>
        <v>149.96799999999999</v>
      </c>
      <c r="F672" s="25">
        <f>Source!AK524</f>
        <v>95.37</v>
      </c>
      <c r="G672" s="37" t="s">
        <v>4</v>
      </c>
      <c r="H672" s="24">
        <f>Source!AW524</f>
        <v>1.079</v>
      </c>
      <c r="I672" s="25">
        <f>ROUND((ROUND((Source!AC524*Source!AW524*Source!I524),2)),2)+(ROUND((ROUND(((Source!ET524)*Source!AV524*Source!I524),2)),2)+ROUND((ROUND(((Source!AE524-(Source!EU524))*Source!AV524*Source!I524),2)),2))+ROUND((ROUND((Source!AF524*Source!AV524*Source!I524),2)),2)</f>
        <v>15432.34</v>
      </c>
      <c r="J672" s="24">
        <f>IF(Source!BC524&lt;&gt; 0, Source!BC524, 1)</f>
        <v>7.71</v>
      </c>
      <c r="K672" s="25">
        <f>Source!O524</f>
        <v>118983.34</v>
      </c>
      <c r="Q672" s="12">
        <f>ROUND((Source!DN524/100)*ROUND((ROUND((Source!AF524*Source!AV524*Source!I524),2)),2), 2)</f>
        <v>0</v>
      </c>
      <c r="R672" s="12">
        <f>Source!X524</f>
        <v>0</v>
      </c>
      <c r="S672" s="12">
        <f>ROUND((Source!DO524/100)*ROUND((ROUND((Source!AF524*Source!AV524*Source!I524),2)),2), 2)</f>
        <v>0</v>
      </c>
      <c r="T672" s="12">
        <f>Source!Y524</f>
        <v>0</v>
      </c>
      <c r="U672" s="12">
        <f>ROUND((175/100)*ROUND((ROUND((Source!AE524*Source!AV524*Source!I524),2)),2), 2)</f>
        <v>0</v>
      </c>
      <c r="V672" s="12">
        <f>ROUND((160/100)*ROUND(ROUND((ROUND((Source!AE524*Source!AV524*Source!I524),2)*Source!BS524),2), 2), 2)</f>
        <v>0</v>
      </c>
      <c r="X672" s="12">
        <f>IF(Source!BI524&lt;=1,I672, 0)</f>
        <v>15432.34</v>
      </c>
      <c r="Y672" s="12">
        <f>IF(Source!BI524=2,I672, 0)</f>
        <v>0</v>
      </c>
      <c r="Z672" s="12">
        <f>IF(Source!BI524=3,I672, 0)</f>
        <v>0</v>
      </c>
      <c r="AA672" s="12">
        <f>IF(Source!BI524=4,I672, 0)</f>
        <v>0</v>
      </c>
      <c r="AI672" s="12">
        <v>3</v>
      </c>
    </row>
    <row r="673" spans="1:35" ht="15">
      <c r="A673" s="22"/>
      <c r="B673" s="22"/>
      <c r="C673" s="22" t="s">
        <v>431</v>
      </c>
      <c r="D673" s="23" t="s">
        <v>432</v>
      </c>
      <c r="E673" s="24">
        <f>Source!DN516</f>
        <v>149</v>
      </c>
      <c r="F673" s="25"/>
      <c r="G673" s="26"/>
      <c r="H673" s="24"/>
      <c r="I673" s="25">
        <f>SUM(Q665:Q672)</f>
        <v>2012.59</v>
      </c>
      <c r="J673" s="24">
        <f>Source!BZ516</f>
        <v>119</v>
      </c>
      <c r="K673" s="25">
        <f>SUM(R665:R672)</f>
        <v>75015.899999999994</v>
      </c>
    </row>
    <row r="674" spans="1:35" ht="15">
      <c r="A674" s="22"/>
      <c r="B674" s="22"/>
      <c r="C674" s="22" t="s">
        <v>433</v>
      </c>
      <c r="D674" s="23" t="s">
        <v>432</v>
      </c>
      <c r="E674" s="24">
        <f>Source!DO516</f>
        <v>158</v>
      </c>
      <c r="F674" s="25"/>
      <c r="G674" s="26"/>
      <c r="H674" s="24"/>
      <c r="I674" s="25">
        <f>SUM(S665:S673)</f>
        <v>2134.15</v>
      </c>
      <c r="J674" s="24">
        <f>Source!CA516</f>
        <v>56</v>
      </c>
      <c r="K674" s="25">
        <f>SUM(T665:T673)</f>
        <v>35301.599999999999</v>
      </c>
    </row>
    <row r="675" spans="1:35" ht="15">
      <c r="A675" s="22"/>
      <c r="B675" s="22"/>
      <c r="C675" s="22" t="s">
        <v>434</v>
      </c>
      <c r="D675" s="23" t="s">
        <v>432</v>
      </c>
      <c r="E675" s="24">
        <f>175</f>
        <v>175</v>
      </c>
      <c r="F675" s="25"/>
      <c r="G675" s="26"/>
      <c r="H675" s="24"/>
      <c r="I675" s="25">
        <f>SUM(U665:U674)</f>
        <v>4695.51</v>
      </c>
      <c r="J675" s="24">
        <f>160</f>
        <v>160</v>
      </c>
      <c r="K675" s="25">
        <f>SUM(V665:V674)</f>
        <v>200356.18</v>
      </c>
    </row>
    <row r="676" spans="1:35" ht="15">
      <c r="A676" s="29"/>
      <c r="B676" s="29"/>
      <c r="C676" s="29" t="s">
        <v>435</v>
      </c>
      <c r="D676" s="30" t="s">
        <v>436</v>
      </c>
      <c r="E676" s="31">
        <f>Source!AQ516</f>
        <v>1.32</v>
      </c>
      <c r="F676" s="32"/>
      <c r="G676" s="33" t="str">
        <f>Source!DI516</f>
        <v/>
      </c>
      <c r="H676" s="31">
        <f>Source!AV516</f>
        <v>1.0469999999999999</v>
      </c>
      <c r="I676" s="32">
        <f>Source!U516</f>
        <v>96.742799999999988</v>
      </c>
      <c r="J676" s="31"/>
      <c r="K676" s="32"/>
      <c r="AB676" s="34">
        <f>I676</f>
        <v>96.742799999999988</v>
      </c>
    </row>
    <row r="677" spans="1:35" ht="14.25">
      <c r="C677" s="16" t="s">
        <v>437</v>
      </c>
      <c r="H677" s="41">
        <f>I666+I667+I669+I673+I674+I675+SUM(I670:I672)-SUMIF(AI670:AI672, 5, I670:I672)-SUMIF(AI670:AI672, 6, I670:I672)</f>
        <v>141629.69</v>
      </c>
      <c r="I677" s="41"/>
      <c r="J677" s="41">
        <f>K666+K667+K669+K673+K674+K675+SUM(K670:K672)-SUMIF(AI670:AI672, 5, K670:K672)-SUMIF(AI670:AI672, 6, K670:K672)</f>
        <v>1479940.73</v>
      </c>
      <c r="K677" s="41"/>
    </row>
    <row r="678" spans="1:35" ht="14.25">
      <c r="C678" s="16" t="s">
        <v>438</v>
      </c>
      <c r="H678" s="38">
        <f>SUMIF(AI670:AI672, 5, I670:I672)+SUMIF(AI670:AI672, 6, I670:I672)</f>
        <v>0</v>
      </c>
      <c r="I678" s="38"/>
      <c r="J678" s="38">
        <f>SUMIF(AI670:AI672, 5, K670:K672)+SUMIF(AI670:AI672, 6, K670:K672)</f>
        <v>0</v>
      </c>
      <c r="K678" s="38"/>
    </row>
    <row r="679" spans="1:35" ht="14.25">
      <c r="H679" s="38"/>
      <c r="I679" s="38"/>
      <c r="J679" s="38"/>
      <c r="K679" s="38"/>
      <c r="O679" s="34">
        <f>I666+I667+I669+I673+I674+I675+SUM(I670:I672)</f>
        <v>141629.69</v>
      </c>
      <c r="P679" s="34">
        <f>K666+K667+K669+K673+K674+K675+SUM(K670:K672)</f>
        <v>1479940.73</v>
      </c>
      <c r="X679" s="12">
        <f>IF(Source!BI516&lt;=1,I666+I667+I669+I673+I674+I675-0, 0)</f>
        <v>57768.68</v>
      </c>
      <c r="Y679" s="12">
        <f>IF(Source!BI516=2,I666+I667+I669+I673+I674+I675-0, 0)</f>
        <v>0</v>
      </c>
      <c r="Z679" s="12">
        <f>IF(Source!BI516=3,I666+I667+I669+I673+I674+I675-0, 0)</f>
        <v>0</v>
      </c>
      <c r="AA679" s="12">
        <f>IF(Source!BI516=4,I666+I667+I669+I673+I674+I675,0)</f>
        <v>0</v>
      </c>
    </row>
    <row r="681" spans="1:35" ht="30">
      <c r="A681" s="29">
        <v>56</v>
      </c>
      <c r="B681" s="29" t="str">
        <f>Source!F526</f>
        <v>1.12-5-723</v>
      </c>
      <c r="C681" s="29" t="s">
        <v>141</v>
      </c>
      <c r="D681" s="30" t="str">
        <f>Source!H526</f>
        <v>шт.</v>
      </c>
      <c r="E681" s="31">
        <f>Source!I526</f>
        <v>2</v>
      </c>
      <c r="F681" s="32">
        <f>Source!AL526</f>
        <v>3.1</v>
      </c>
      <c r="G681" s="33" t="str">
        <f>Source!DD526</f>
        <v/>
      </c>
      <c r="H681" s="31">
        <f>Source!AW526</f>
        <v>1</v>
      </c>
      <c r="I681" s="32">
        <f>ROUND((ROUND((Source!AC526*Source!AW526*Source!I526),2)),2)</f>
        <v>6.2</v>
      </c>
      <c r="J681" s="31">
        <f>IF(Source!BC526&lt;&gt; 0, Source!BC526, 1)</f>
        <v>42.79</v>
      </c>
      <c r="K681" s="32">
        <f>Source!P526</f>
        <v>265.3</v>
      </c>
      <c r="Q681" s="12">
        <f>ROUND((Source!DN526/100)*ROUND((ROUND((Source!AF526*Source!AV526*Source!I526),2)),2), 2)</f>
        <v>0</v>
      </c>
      <c r="R681" s="12">
        <f>Source!X526</f>
        <v>0</v>
      </c>
      <c r="S681" s="12">
        <f>ROUND((Source!DO526/100)*ROUND((ROUND((Source!AF526*Source!AV526*Source!I526),2)),2), 2)</f>
        <v>0</v>
      </c>
      <c r="T681" s="12">
        <f>Source!Y526</f>
        <v>0</v>
      </c>
      <c r="U681" s="12">
        <f>ROUND((175/100)*ROUND((ROUND((Source!AE526*Source!AV526*Source!I526),2)),2), 2)</f>
        <v>0</v>
      </c>
      <c r="V681" s="12">
        <f>ROUND((160/100)*ROUND(ROUND((ROUND((Source!AE526*Source!AV526*Source!I526),2)*Source!BS526),2), 2), 2)</f>
        <v>0</v>
      </c>
      <c r="AI681" s="12">
        <v>3</v>
      </c>
    </row>
    <row r="682" spans="1:35" ht="14.25">
      <c r="C682" s="16" t="s">
        <v>439</v>
      </c>
      <c r="H682" s="41">
        <f>I681+0</f>
        <v>6.2</v>
      </c>
      <c r="I682" s="41"/>
      <c r="J682" s="41">
        <f>K681+0</f>
        <v>265.3</v>
      </c>
      <c r="K682" s="41"/>
      <c r="O682" s="34">
        <f>I681+0</f>
        <v>6.2</v>
      </c>
      <c r="P682" s="34">
        <f>K681+0</f>
        <v>265.3</v>
      </c>
      <c r="X682" s="12">
        <f>IF(Source!BI526&lt;=1,I681-0, 0)</f>
        <v>6.2</v>
      </c>
      <c r="Y682" s="12">
        <f>IF(Source!BI526=2,I681-0, 0)</f>
        <v>0</v>
      </c>
      <c r="Z682" s="12">
        <f>IF(Source!BI526=3,I681-0, 0)</f>
        <v>0</v>
      </c>
      <c r="AA682" s="12">
        <f>IF(Source!BI526=4,I681,0)</f>
        <v>0</v>
      </c>
    </row>
    <row r="684" spans="1:35" ht="45">
      <c r="A684" s="22">
        <v>57</v>
      </c>
      <c r="B684" s="22" t="str">
        <f>Source!F528</f>
        <v>3.22-73-2</v>
      </c>
      <c r="C684" s="22" t="s">
        <v>146</v>
      </c>
      <c r="D684" s="23" t="str">
        <f>Source!H528</f>
        <v>1 стык</v>
      </c>
      <c r="E684" s="24">
        <f>Source!I528</f>
        <v>18</v>
      </c>
      <c r="F684" s="25"/>
      <c r="G684" s="26"/>
      <c r="H684" s="24"/>
      <c r="I684" s="25"/>
      <c r="J684" s="24"/>
      <c r="K684" s="25"/>
      <c r="Q684" s="12">
        <f>ROUND((Source!DN528/100)*ROUND((ROUND((Source!AF528*Source!AV528*Source!I528),2)),2), 2)</f>
        <v>378.81</v>
      </c>
      <c r="R684" s="12">
        <f>Source!X528</f>
        <v>14488.88</v>
      </c>
      <c r="S684" s="12">
        <f>ROUND((Source!DO528/100)*ROUND((ROUND((Source!AF528*Source!AV528*Source!I528),2)),2), 2)</f>
        <v>321.85000000000002</v>
      </c>
      <c r="T684" s="12">
        <f>Source!Y528</f>
        <v>7177.98</v>
      </c>
      <c r="U684" s="12">
        <f>ROUND((175/100)*ROUND((ROUND((Source!AE528*Source!AV528*Source!I528),2)),2), 2)</f>
        <v>0</v>
      </c>
      <c r="V684" s="12">
        <f>ROUND((160/100)*ROUND(ROUND((ROUND((Source!AE528*Source!AV528*Source!I528),2)*Source!BS528),2), 2), 2)</f>
        <v>0</v>
      </c>
      <c r="AI684" s="12">
        <v>0</v>
      </c>
    </row>
    <row r="685" spans="1:35">
      <c r="C685" s="27" t="str">
        <f>"Объем: "&amp;Source!I528&amp;"="&amp;Source!I520&amp;"/"&amp;"12"</f>
        <v>Объем: 18=210/12</v>
      </c>
    </row>
    <row r="686" spans="1:35" ht="15">
      <c r="A686" s="22"/>
      <c r="B686" s="22"/>
      <c r="C686" s="22" t="s">
        <v>428</v>
      </c>
      <c r="D686" s="23"/>
      <c r="E686" s="24"/>
      <c r="F686" s="25">
        <f>Source!AO528</f>
        <v>14.83</v>
      </c>
      <c r="G686" s="26" t="str">
        <f>Source!DG528</f>
        <v/>
      </c>
      <c r="H686" s="24">
        <f>Source!AV528</f>
        <v>1.0669999999999999</v>
      </c>
      <c r="I686" s="25">
        <f>ROUND((ROUND((Source!AF528*Source!AV528*Source!I528),2)),2)</f>
        <v>284.82</v>
      </c>
      <c r="J686" s="24">
        <f>IF(Source!BA528&lt;&gt; 0, Source!BA528, 1)</f>
        <v>46.67</v>
      </c>
      <c r="K686" s="25">
        <f>Source!S528</f>
        <v>13292.55</v>
      </c>
      <c r="W686" s="12">
        <f>I686</f>
        <v>284.82</v>
      </c>
    </row>
    <row r="687" spans="1:35" ht="15">
      <c r="A687" s="22"/>
      <c r="B687" s="22"/>
      <c r="C687" s="22" t="s">
        <v>429</v>
      </c>
      <c r="D687" s="23"/>
      <c r="E687" s="24"/>
      <c r="F687" s="25">
        <f>Source!AM528</f>
        <v>2.25</v>
      </c>
      <c r="G687" s="26" t="str">
        <f>Source!DE528</f>
        <v/>
      </c>
      <c r="H687" s="24">
        <f>Source!AV528</f>
        <v>1.0669999999999999</v>
      </c>
      <c r="I687" s="25">
        <f>(ROUND((ROUND(((Source!ET528)*Source!AV528*Source!I528),2)),2)+ROUND((ROUND(((Source!AE528-(Source!EU528))*Source!AV528*Source!I528),2)),2))</f>
        <v>43.21</v>
      </c>
      <c r="J687" s="24">
        <f>IF(Source!BB528&lt;&gt; 0, Source!BB528, 1)</f>
        <v>9.4</v>
      </c>
      <c r="K687" s="25">
        <f>Source!Q528</f>
        <v>406.17</v>
      </c>
    </row>
    <row r="688" spans="1:35" ht="15">
      <c r="A688" s="22"/>
      <c r="B688" s="22"/>
      <c r="C688" s="22" t="s">
        <v>442</v>
      </c>
      <c r="D688" s="23"/>
      <c r="E688" s="24"/>
      <c r="F688" s="25">
        <f>Source!AL528</f>
        <v>0.91</v>
      </c>
      <c r="G688" s="26" t="str">
        <f>Source!DD528</f>
        <v/>
      </c>
      <c r="H688" s="24">
        <f>Source!AW528</f>
        <v>1.0029999999999999</v>
      </c>
      <c r="I688" s="25">
        <f>ROUND((ROUND((Source!AC528*Source!AW528*Source!I528),2)),2)</f>
        <v>16.43</v>
      </c>
      <c r="J688" s="24">
        <f>IF(Source!BC528&lt;&gt; 0, Source!BC528, 1)</f>
        <v>104.8</v>
      </c>
      <c r="K688" s="25">
        <f>Source!P528</f>
        <v>1721.86</v>
      </c>
    </row>
    <row r="689" spans="1:35" ht="15">
      <c r="A689" s="22"/>
      <c r="B689" s="22"/>
      <c r="C689" s="22" t="s">
        <v>431</v>
      </c>
      <c r="D689" s="23" t="s">
        <v>432</v>
      </c>
      <c r="E689" s="24">
        <f>Source!DN528</f>
        <v>133</v>
      </c>
      <c r="F689" s="25"/>
      <c r="G689" s="26"/>
      <c r="H689" s="24"/>
      <c r="I689" s="25">
        <f>SUM(Q684:Q688)</f>
        <v>378.81</v>
      </c>
      <c r="J689" s="24">
        <f>Source!BZ528</f>
        <v>109</v>
      </c>
      <c r="K689" s="25">
        <f>SUM(R684:R688)</f>
        <v>14488.88</v>
      </c>
    </row>
    <row r="690" spans="1:35" ht="15">
      <c r="A690" s="22"/>
      <c r="B690" s="22"/>
      <c r="C690" s="22" t="s">
        <v>433</v>
      </c>
      <c r="D690" s="23" t="s">
        <v>432</v>
      </c>
      <c r="E690" s="24">
        <f>Source!DO528</f>
        <v>113</v>
      </c>
      <c r="F690" s="25"/>
      <c r="G690" s="26"/>
      <c r="H690" s="24"/>
      <c r="I690" s="25">
        <f>SUM(S684:S689)</f>
        <v>321.85000000000002</v>
      </c>
      <c r="J690" s="24">
        <f>Source!CA528</f>
        <v>54</v>
      </c>
      <c r="K690" s="25">
        <f>SUM(T684:T689)</f>
        <v>7177.98</v>
      </c>
    </row>
    <row r="691" spans="1:35" ht="15">
      <c r="A691" s="29"/>
      <c r="B691" s="29"/>
      <c r="C691" s="29" t="s">
        <v>435</v>
      </c>
      <c r="D691" s="30" t="s">
        <v>436</v>
      </c>
      <c r="E691" s="31">
        <f>Source!AQ528</f>
        <v>1.1499999999999999</v>
      </c>
      <c r="F691" s="32"/>
      <c r="G691" s="33" t="str">
        <f>Source!DI528</f>
        <v/>
      </c>
      <c r="H691" s="31">
        <f>Source!AV528</f>
        <v>1.0669999999999999</v>
      </c>
      <c r="I691" s="32">
        <f>Source!U528</f>
        <v>22.086899999999996</v>
      </c>
      <c r="J691" s="31"/>
      <c r="K691" s="32"/>
      <c r="AB691" s="34">
        <f>I691</f>
        <v>22.086899999999996</v>
      </c>
    </row>
    <row r="692" spans="1:35" ht="14.25">
      <c r="C692" s="16" t="s">
        <v>437</v>
      </c>
      <c r="H692" s="41">
        <f>I686+I687+I688+I689+I690+0-0-0</f>
        <v>1045.1199999999999</v>
      </c>
      <c r="I692" s="41"/>
      <c r="J692" s="41">
        <f>K686+K687+K688+K689+K690+0-0-0</f>
        <v>37087.440000000002</v>
      </c>
      <c r="K692" s="41"/>
    </row>
    <row r="693" spans="1:35" ht="14.25">
      <c r="C693" s="16" t="s">
        <v>438</v>
      </c>
      <c r="H693" s="38">
        <f>0+0</f>
        <v>0</v>
      </c>
      <c r="I693" s="38"/>
      <c r="J693" s="38">
        <f>0+0</f>
        <v>0</v>
      </c>
      <c r="K693" s="38"/>
    </row>
    <row r="694" spans="1:35" ht="14.25">
      <c r="H694" s="38"/>
      <c r="I694" s="38"/>
      <c r="J694" s="38"/>
      <c r="K694" s="38"/>
      <c r="O694" s="34">
        <f>I686+I687+I688+I689+I690+0</f>
        <v>1045.1199999999999</v>
      </c>
      <c r="P694" s="34">
        <f>K686+K687+K688+K689+K690+0</f>
        <v>37087.440000000002</v>
      </c>
      <c r="X694" s="12">
        <f>IF(Source!BI528&lt;=1,I686+I687+I688+I689+I690-0, 0)</f>
        <v>1045.1199999999999</v>
      </c>
      <c r="Y694" s="12">
        <f>IF(Source!BI528=2,I686+I687+I688+I689+I690-0, 0)</f>
        <v>0</v>
      </c>
      <c r="Z694" s="12">
        <f>IF(Source!BI528=3,I686+I687+I688+I689+I690-0, 0)</f>
        <v>0</v>
      </c>
      <c r="AA694" s="12">
        <f>IF(Source!BI528=4,I686+I687+I688+I689+I690,0)</f>
        <v>0</v>
      </c>
    </row>
    <row r="696" spans="1:35" ht="45">
      <c r="A696" s="22">
        <v>58</v>
      </c>
      <c r="B696" s="22" t="str">
        <f>Source!F530</f>
        <v>6.68-13-1</v>
      </c>
      <c r="C696" s="22" t="s">
        <v>153</v>
      </c>
      <c r="D696" s="23" t="str">
        <f>Source!H530</f>
        <v>1 Т</v>
      </c>
      <c r="E696" s="24">
        <f>Source!I530</f>
        <v>1.008</v>
      </c>
      <c r="F696" s="25"/>
      <c r="G696" s="26"/>
      <c r="H696" s="24"/>
      <c r="I696" s="25"/>
      <c r="J696" s="24"/>
      <c r="K696" s="25"/>
      <c r="Q696" s="12">
        <f>ROUND((Source!DN530/100)*ROUND((ROUND((Source!AF530*Source!AV530*Source!I530),2)),2), 2)</f>
        <v>0</v>
      </c>
      <c r="R696" s="12">
        <f>Source!X530</f>
        <v>0</v>
      </c>
      <c r="S696" s="12">
        <f>ROUND((Source!DO530/100)*ROUND((ROUND((Source!AF530*Source!AV530*Source!I530),2)),2), 2)</f>
        <v>0</v>
      </c>
      <c r="T696" s="12">
        <f>Source!Y530</f>
        <v>0</v>
      </c>
      <c r="U696" s="12">
        <f>ROUND((175/100)*ROUND((ROUND((Source!AE530*Source!AV530*Source!I530),2)),2), 2)</f>
        <v>2.73</v>
      </c>
      <c r="V696" s="12">
        <f>ROUND((160/100)*ROUND(ROUND((ROUND((Source!AE530*Source!AV530*Source!I530),2)*Source!BS530),2), 2), 2)</f>
        <v>116.5</v>
      </c>
      <c r="AI696" s="12">
        <v>0</v>
      </c>
    </row>
    <row r="697" spans="1:35">
      <c r="C697" s="27" t="str">
        <f>"Объем: "&amp;Source!I530&amp;"="&amp;Source!I520&amp;"*"&amp;"0,0048"</f>
        <v>Объем: 1,008=210*0,0048</v>
      </c>
    </row>
    <row r="698" spans="1:35" ht="15">
      <c r="A698" s="22"/>
      <c r="B698" s="22"/>
      <c r="C698" s="22" t="s">
        <v>429</v>
      </c>
      <c r="D698" s="23"/>
      <c r="E698" s="24"/>
      <c r="F698" s="25">
        <f>Source!AM530</f>
        <v>8.86</v>
      </c>
      <c r="G698" s="26" t="str">
        <f>Source!DE530</f>
        <v/>
      </c>
      <c r="H698" s="24">
        <f>Source!AV530</f>
        <v>1.0469999999999999</v>
      </c>
      <c r="I698" s="25">
        <f>(ROUND((ROUND(((Source!ET530)*Source!AV530*Source!I530),2)),2)+ROUND((ROUND(((Source!AE530-(Source!EU530))*Source!AV530*Source!I530),2)),2))</f>
        <v>9.35</v>
      </c>
      <c r="J698" s="24">
        <f>IF(Source!BB530&lt;&gt; 0, Source!BB530, 1)</f>
        <v>16.14</v>
      </c>
      <c r="K698" s="25">
        <f>Source!Q530</f>
        <v>150.91</v>
      </c>
    </row>
    <row r="699" spans="1:35" ht="15">
      <c r="A699" s="22"/>
      <c r="B699" s="22"/>
      <c r="C699" s="22" t="s">
        <v>430</v>
      </c>
      <c r="D699" s="23"/>
      <c r="E699" s="24"/>
      <c r="F699" s="25">
        <f>Source!AN530</f>
        <v>1.48</v>
      </c>
      <c r="G699" s="26" t="str">
        <f>Source!DF530</f>
        <v/>
      </c>
      <c r="H699" s="24">
        <f>Source!AV530</f>
        <v>1.0469999999999999</v>
      </c>
      <c r="I699" s="28">
        <f>ROUND((ROUND((Source!AE530*Source!AV530*Source!I530),2)),2)</f>
        <v>1.56</v>
      </c>
      <c r="J699" s="24">
        <f>IF(Source!BS530&lt;&gt; 0, Source!BS530, 1)</f>
        <v>46.67</v>
      </c>
      <c r="K699" s="28">
        <f>Source!R530</f>
        <v>72.81</v>
      </c>
      <c r="W699" s="12">
        <f>I699</f>
        <v>1.56</v>
      </c>
    </row>
    <row r="700" spans="1:35" ht="15">
      <c r="A700" s="29"/>
      <c r="B700" s="29"/>
      <c r="C700" s="29" t="s">
        <v>434</v>
      </c>
      <c r="D700" s="30" t="s">
        <v>432</v>
      </c>
      <c r="E700" s="31">
        <f>175</f>
        <v>175</v>
      </c>
      <c r="F700" s="32"/>
      <c r="G700" s="33"/>
      <c r="H700" s="31"/>
      <c r="I700" s="32">
        <f>SUM(U696:U699)</f>
        <v>2.73</v>
      </c>
      <c r="J700" s="31">
        <f>160</f>
        <v>160</v>
      </c>
      <c r="K700" s="32">
        <f>SUM(V696:V699)</f>
        <v>116.5</v>
      </c>
    </row>
    <row r="701" spans="1:35" ht="14.25">
      <c r="C701" s="16" t="s">
        <v>437</v>
      </c>
      <c r="H701" s="41">
        <f>I698+I700+0-0-0</f>
        <v>12.08</v>
      </c>
      <c r="I701" s="41"/>
      <c r="J701" s="41">
        <f>K698+K700+0-0-0</f>
        <v>267.40999999999997</v>
      </c>
      <c r="K701" s="41"/>
    </row>
    <row r="702" spans="1:35" ht="14.25">
      <c r="C702" s="16" t="s">
        <v>438</v>
      </c>
      <c r="H702" s="38">
        <f>0+0</f>
        <v>0</v>
      </c>
      <c r="I702" s="38"/>
      <c r="J702" s="38">
        <f>0+0</f>
        <v>0</v>
      </c>
      <c r="K702" s="38"/>
    </row>
    <row r="703" spans="1:35" ht="14.25">
      <c r="H703" s="38"/>
      <c r="I703" s="38"/>
      <c r="J703" s="38"/>
      <c r="K703" s="38"/>
      <c r="O703" s="34">
        <f>I698+I700+0</f>
        <v>12.08</v>
      </c>
      <c r="P703" s="34">
        <f>K698+K700+0</f>
        <v>267.40999999999997</v>
      </c>
      <c r="X703" s="12">
        <f>IF(Source!BI530&lt;=1,I698+I700-0, 0)</f>
        <v>12.08</v>
      </c>
      <c r="Y703" s="12">
        <f>IF(Source!BI530=2,I698+I700-0, 0)</f>
        <v>0</v>
      </c>
      <c r="Z703" s="12">
        <f>IF(Source!BI530=3,I698+I700-0, 0)</f>
        <v>0</v>
      </c>
      <c r="AA703" s="12">
        <f>IF(Source!BI530=4,I698+I700,0)</f>
        <v>0</v>
      </c>
    </row>
    <row r="705" spans="1:35" ht="45">
      <c r="A705" s="22">
        <v>59</v>
      </c>
      <c r="B705" s="22" t="str">
        <f>Source!F532</f>
        <v>3.4-21-3</v>
      </c>
      <c r="C705" s="22" t="s">
        <v>160</v>
      </c>
      <c r="D705" s="23" t="str">
        <f>Source!H532</f>
        <v>1  ШТ.</v>
      </c>
      <c r="E705" s="24">
        <f>Source!I532</f>
        <v>1</v>
      </c>
      <c r="F705" s="25"/>
      <c r="G705" s="26"/>
      <c r="H705" s="24"/>
      <c r="I705" s="25"/>
      <c r="J705" s="24"/>
      <c r="K705" s="25"/>
      <c r="Q705" s="12">
        <f>ROUND((Source!DN532/100)*ROUND((ROUND((Source!AF532*Source!AV532*Source!I532),2)),2), 2)</f>
        <v>5.1100000000000003</v>
      </c>
      <c r="R705" s="12">
        <f>Source!X532</f>
        <v>190.5</v>
      </c>
      <c r="S705" s="12">
        <f>ROUND((Source!DO532/100)*ROUND((ROUND((Source!AF532*Source!AV532*Source!I532),2)),2), 2)</f>
        <v>5.42</v>
      </c>
      <c r="T705" s="12">
        <f>Source!Y532</f>
        <v>89.64</v>
      </c>
      <c r="U705" s="12">
        <f>ROUND((175/100)*ROUND((ROUND((Source!AE532*Source!AV532*Source!I532),2)),2), 2)</f>
        <v>16.920000000000002</v>
      </c>
      <c r="V705" s="12">
        <f>ROUND((160/100)*ROUND(ROUND((ROUND((Source!AE532*Source!AV532*Source!I532),2)*Source!BS532),2), 2), 2)</f>
        <v>722.08</v>
      </c>
      <c r="AI705" s="12">
        <v>0</v>
      </c>
    </row>
    <row r="706" spans="1:35" ht="15">
      <c r="A706" s="22"/>
      <c r="B706" s="22"/>
      <c r="C706" s="22" t="s">
        <v>428</v>
      </c>
      <c r="D706" s="23"/>
      <c r="E706" s="24"/>
      <c r="F706" s="25">
        <f>Source!AO532</f>
        <v>3.28</v>
      </c>
      <c r="G706" s="26" t="str">
        <f>Source!DG532</f>
        <v/>
      </c>
      <c r="H706" s="24">
        <f>Source!AV532</f>
        <v>1.0469999999999999</v>
      </c>
      <c r="I706" s="25">
        <f>ROUND((ROUND((Source!AF532*Source!AV532*Source!I532),2)),2)</f>
        <v>3.43</v>
      </c>
      <c r="J706" s="24">
        <f>IF(Source!BA532&lt;&gt; 0, Source!BA532, 1)</f>
        <v>46.67</v>
      </c>
      <c r="K706" s="25">
        <f>Source!S532</f>
        <v>160.08000000000001</v>
      </c>
      <c r="W706" s="12">
        <f>I706</f>
        <v>3.43</v>
      </c>
    </row>
    <row r="707" spans="1:35" ht="15">
      <c r="A707" s="22"/>
      <c r="B707" s="22"/>
      <c r="C707" s="22" t="s">
        <v>429</v>
      </c>
      <c r="D707" s="23"/>
      <c r="E707" s="24"/>
      <c r="F707" s="25">
        <f>Source!AM532</f>
        <v>236.78</v>
      </c>
      <c r="G707" s="26" t="str">
        <f>Source!DE532</f>
        <v/>
      </c>
      <c r="H707" s="24">
        <f>Source!AV532</f>
        <v>1.0469999999999999</v>
      </c>
      <c r="I707" s="25">
        <f>(ROUND((ROUND(((Source!ET532)*Source!AV532*Source!I532),2)),2)+ROUND((ROUND(((Source!AE532-(Source!EU532))*Source!AV532*Source!I532),2)),2))</f>
        <v>247.91</v>
      </c>
      <c r="J707" s="24">
        <f>IF(Source!BB532&lt;&gt; 0, Source!BB532, 1)</f>
        <v>10.43</v>
      </c>
      <c r="K707" s="25">
        <f>Source!Q532</f>
        <v>2585.6999999999998</v>
      </c>
    </row>
    <row r="708" spans="1:35" ht="15">
      <c r="A708" s="22"/>
      <c r="B708" s="22"/>
      <c r="C708" s="22" t="s">
        <v>430</v>
      </c>
      <c r="D708" s="23"/>
      <c r="E708" s="24"/>
      <c r="F708" s="25">
        <f>Source!AN532</f>
        <v>9.24</v>
      </c>
      <c r="G708" s="26" t="str">
        <f>Source!DF532</f>
        <v/>
      </c>
      <c r="H708" s="24">
        <f>Source!AV532</f>
        <v>1.0469999999999999</v>
      </c>
      <c r="I708" s="28">
        <f>ROUND((ROUND((Source!AE532*Source!AV532*Source!I532),2)),2)</f>
        <v>9.67</v>
      </c>
      <c r="J708" s="24">
        <f>IF(Source!BS532&lt;&gt; 0, Source!BS532, 1)</f>
        <v>46.67</v>
      </c>
      <c r="K708" s="28">
        <f>Source!R532</f>
        <v>451.3</v>
      </c>
      <c r="W708" s="12">
        <f>I708</f>
        <v>9.67</v>
      </c>
    </row>
    <row r="709" spans="1:35" ht="15">
      <c r="A709" s="22"/>
      <c r="B709" s="22"/>
      <c r="C709" s="22" t="s">
        <v>431</v>
      </c>
      <c r="D709" s="23" t="s">
        <v>432</v>
      </c>
      <c r="E709" s="24">
        <f>Source!DN532</f>
        <v>149</v>
      </c>
      <c r="F709" s="25"/>
      <c r="G709" s="26"/>
      <c r="H709" s="24"/>
      <c r="I709" s="25">
        <f>SUM(Q705:Q708)</f>
        <v>5.1100000000000003</v>
      </c>
      <c r="J709" s="24">
        <f>Source!BZ532</f>
        <v>119</v>
      </c>
      <c r="K709" s="25">
        <f>SUM(R705:R708)</f>
        <v>190.5</v>
      </c>
    </row>
    <row r="710" spans="1:35" ht="15">
      <c r="A710" s="22"/>
      <c r="B710" s="22"/>
      <c r="C710" s="22" t="s">
        <v>433</v>
      </c>
      <c r="D710" s="23" t="s">
        <v>432</v>
      </c>
      <c r="E710" s="24">
        <f>Source!DO532</f>
        <v>158</v>
      </c>
      <c r="F710" s="25"/>
      <c r="G710" s="26"/>
      <c r="H710" s="24"/>
      <c r="I710" s="25">
        <f>SUM(S705:S709)</f>
        <v>5.42</v>
      </c>
      <c r="J710" s="24">
        <f>Source!CA532</f>
        <v>56</v>
      </c>
      <c r="K710" s="25">
        <f>SUM(T705:T709)</f>
        <v>89.64</v>
      </c>
    </row>
    <row r="711" spans="1:35" ht="15">
      <c r="A711" s="22"/>
      <c r="B711" s="22"/>
      <c r="C711" s="22" t="s">
        <v>434</v>
      </c>
      <c r="D711" s="23" t="s">
        <v>432</v>
      </c>
      <c r="E711" s="24">
        <f>175</f>
        <v>175</v>
      </c>
      <c r="F711" s="25"/>
      <c r="G711" s="26"/>
      <c r="H711" s="24"/>
      <c r="I711" s="25">
        <f>SUM(U705:U710)</f>
        <v>16.920000000000002</v>
      </c>
      <c r="J711" s="24">
        <f>160</f>
        <v>160</v>
      </c>
      <c r="K711" s="25">
        <f>SUM(V705:V710)</f>
        <v>722.08</v>
      </c>
    </row>
    <row r="712" spans="1:35" ht="15">
      <c r="A712" s="29"/>
      <c r="B712" s="29"/>
      <c r="C712" s="29" t="s">
        <v>435</v>
      </c>
      <c r="D712" s="30" t="s">
        <v>436</v>
      </c>
      <c r="E712" s="31">
        <f>Source!AQ532</f>
        <v>0.26</v>
      </c>
      <c r="F712" s="32"/>
      <c r="G712" s="33" t="str">
        <f>Source!DI532</f>
        <v/>
      </c>
      <c r="H712" s="31">
        <f>Source!AV532</f>
        <v>1.0469999999999999</v>
      </c>
      <c r="I712" s="32">
        <f>Source!U532</f>
        <v>0.27222000000000002</v>
      </c>
      <c r="J712" s="31"/>
      <c r="K712" s="32"/>
      <c r="AB712" s="34">
        <f>I712</f>
        <v>0.27222000000000002</v>
      </c>
    </row>
    <row r="713" spans="1:35" ht="14.25">
      <c r="C713" s="16" t="s">
        <v>437</v>
      </c>
      <c r="H713" s="41">
        <f>I706+I707+I709+I710+I711+0-0-0</f>
        <v>278.79000000000002</v>
      </c>
      <c r="I713" s="41"/>
      <c r="J713" s="41">
        <f>K706+K707+K709+K710+K711+0-0-0</f>
        <v>3747.9999999999995</v>
      </c>
      <c r="K713" s="41"/>
    </row>
    <row r="714" spans="1:35" ht="14.25">
      <c r="C714" s="16" t="s">
        <v>438</v>
      </c>
      <c r="H714" s="38">
        <f>0+0</f>
        <v>0</v>
      </c>
      <c r="I714" s="38"/>
      <c r="J714" s="38">
        <f>0+0</f>
        <v>0</v>
      </c>
      <c r="K714" s="38"/>
    </row>
    <row r="715" spans="1:35" ht="14.25">
      <c r="H715" s="38"/>
      <c r="I715" s="38"/>
      <c r="J715" s="38"/>
      <c r="K715" s="38"/>
      <c r="O715" s="34">
        <f>I706+I707+I709+I710+I711+0</f>
        <v>278.79000000000002</v>
      </c>
      <c r="P715" s="34">
        <f>K706+K707+K709+K710+K711+0</f>
        <v>3747.9999999999995</v>
      </c>
      <c r="X715" s="12">
        <f>IF(Source!BI532&lt;=1,I706+I707+I709+I710+I711-0, 0)</f>
        <v>278.79000000000002</v>
      </c>
      <c r="Y715" s="12">
        <f>IF(Source!BI532=2,I706+I707+I709+I710+I711-0, 0)</f>
        <v>0</v>
      </c>
      <c r="Z715" s="12">
        <f>IF(Source!BI532=3,I706+I707+I709+I710+I711-0, 0)</f>
        <v>0</v>
      </c>
      <c r="AA715" s="12">
        <f>IF(Source!BI532=4,I706+I707+I709+I710+I711,0)</f>
        <v>0</v>
      </c>
    </row>
    <row r="718" spans="1:35" ht="14.25">
      <c r="A718" s="40" t="str">
        <f>CONCATENATE("Итого по подразделу: ",IF(Source!G534&lt;&gt;"Новый подраздел", Source!G534, ""))</f>
        <v>Итого по подразделу: Закрытый переход № 9 (L=70 м )</v>
      </c>
      <c r="B718" s="40"/>
      <c r="C718" s="40"/>
      <c r="D718" s="40"/>
      <c r="E718" s="40"/>
      <c r="F718" s="40"/>
      <c r="G718" s="40"/>
      <c r="H718" s="38">
        <f>SUM(O652:O717)</f>
        <v>143271.62</v>
      </c>
      <c r="I718" s="39"/>
      <c r="J718" s="38">
        <f>SUM(P652:P717)</f>
        <v>1525329.64</v>
      </c>
      <c r="K718" s="39"/>
    </row>
    <row r="719" spans="1:35" hidden="1">
      <c r="A719" s="12" t="s">
        <v>440</v>
      </c>
      <c r="H719" s="12">
        <f>SUM(AC652:AC718)</f>
        <v>0</v>
      </c>
      <c r="J719" s="12">
        <f>SUM(AD652:AD718)</f>
        <v>0</v>
      </c>
    </row>
    <row r="720" spans="1:35" hidden="1">
      <c r="A720" s="12" t="s">
        <v>441</v>
      </c>
      <c r="H720" s="12">
        <f>SUM(AE652:AE719)</f>
        <v>0</v>
      </c>
      <c r="J720" s="12">
        <f>SUM(AF652:AF719)</f>
        <v>0</v>
      </c>
    </row>
    <row r="722" spans="1:35" ht="16.5">
      <c r="A722" s="42" t="str">
        <f>CONCATENATE("Подраздел: ",IF(Source!G564&lt;&gt;"Новый подраздел", Source!G564, ""))</f>
        <v>Подраздел: Закрытый переход № 10 (L=45 м )</v>
      </c>
      <c r="B722" s="42"/>
      <c r="C722" s="42"/>
      <c r="D722" s="42"/>
      <c r="E722" s="42"/>
      <c r="F722" s="42"/>
      <c r="G722" s="42"/>
      <c r="H722" s="42"/>
      <c r="I722" s="42"/>
      <c r="J722" s="42"/>
      <c r="K722" s="42"/>
    </row>
    <row r="723" spans="1:35" ht="45">
      <c r="A723" s="22">
        <v>60</v>
      </c>
      <c r="B723" s="22" t="str">
        <f>Source!F569</f>
        <v>3.4-21-1</v>
      </c>
      <c r="C723" s="22" t="s">
        <v>108</v>
      </c>
      <c r="D723" s="23" t="str">
        <f>Source!H569</f>
        <v>1  ШТ.</v>
      </c>
      <c r="E723" s="24">
        <f>Source!I569</f>
        <v>1</v>
      </c>
      <c r="F723" s="25"/>
      <c r="G723" s="26"/>
      <c r="H723" s="24"/>
      <c r="I723" s="25"/>
      <c r="J723" s="24"/>
      <c r="K723" s="25"/>
      <c r="Q723" s="12">
        <f>ROUND((Source!DN569/100)*ROUND((ROUND((Source!AF569*Source!AV569*Source!I569),2)),2), 2)</f>
        <v>5.32</v>
      </c>
      <c r="R723" s="12">
        <f>Source!X569</f>
        <v>198.27</v>
      </c>
      <c r="S723" s="12">
        <f>ROUND((Source!DO569/100)*ROUND((ROUND((Source!AF569*Source!AV569*Source!I569),2)),2), 2)</f>
        <v>5.64</v>
      </c>
      <c r="T723" s="12">
        <f>Source!Y569</f>
        <v>93.3</v>
      </c>
      <c r="U723" s="12">
        <f>ROUND((175/100)*ROUND((ROUND((Source!AE569*Source!AV569*Source!I569),2)),2), 2)</f>
        <v>18.239999999999998</v>
      </c>
      <c r="V723" s="12">
        <f>ROUND((160/100)*ROUND(ROUND((ROUND((Source!AE569*Source!AV569*Source!I569),2)*Source!BS569),2), 2), 2)</f>
        <v>778.08</v>
      </c>
      <c r="AI723" s="12">
        <v>0</v>
      </c>
    </row>
    <row r="724" spans="1:35" ht="15">
      <c r="A724" s="22"/>
      <c r="B724" s="22"/>
      <c r="C724" s="22" t="s">
        <v>428</v>
      </c>
      <c r="D724" s="23"/>
      <c r="E724" s="24"/>
      <c r="F724" s="25">
        <f>Source!AO569</f>
        <v>3.41</v>
      </c>
      <c r="G724" s="26" t="str">
        <f>Source!DG569</f>
        <v/>
      </c>
      <c r="H724" s="24">
        <f>Source!AV569</f>
        <v>1.0469999999999999</v>
      </c>
      <c r="I724" s="25">
        <f>ROUND((ROUND((Source!AF569*Source!AV569*Source!I569),2)),2)</f>
        <v>3.57</v>
      </c>
      <c r="J724" s="24">
        <f>IF(Source!BA569&lt;&gt; 0, Source!BA569, 1)</f>
        <v>46.67</v>
      </c>
      <c r="K724" s="25">
        <f>Source!S569</f>
        <v>166.61</v>
      </c>
      <c r="W724" s="12">
        <f>I724</f>
        <v>3.57</v>
      </c>
    </row>
    <row r="725" spans="1:35" ht="15">
      <c r="A725" s="22"/>
      <c r="B725" s="22"/>
      <c r="C725" s="22" t="s">
        <v>429</v>
      </c>
      <c r="D725" s="23"/>
      <c r="E725" s="24"/>
      <c r="F725" s="25">
        <f>Source!AM569</f>
        <v>254.99</v>
      </c>
      <c r="G725" s="26" t="str">
        <f>Source!DE569</f>
        <v/>
      </c>
      <c r="H725" s="24">
        <f>Source!AV569</f>
        <v>1.0469999999999999</v>
      </c>
      <c r="I725" s="25">
        <f>(ROUND((ROUND(((Source!ET569)*Source!AV569*Source!I569),2)),2)+ROUND((ROUND(((Source!AE569-(Source!EU569))*Source!AV569*Source!I569),2)),2))</f>
        <v>266.97000000000003</v>
      </c>
      <c r="J725" s="24">
        <f>IF(Source!BB569&lt;&gt; 0, Source!BB569, 1)</f>
        <v>10.43</v>
      </c>
      <c r="K725" s="25">
        <f>Source!Q569</f>
        <v>2784.5</v>
      </c>
    </row>
    <row r="726" spans="1:35" ht="15">
      <c r="A726" s="22"/>
      <c r="B726" s="22"/>
      <c r="C726" s="22" t="s">
        <v>430</v>
      </c>
      <c r="D726" s="23"/>
      <c r="E726" s="24"/>
      <c r="F726" s="25">
        <f>Source!AN569</f>
        <v>9.9499999999999993</v>
      </c>
      <c r="G726" s="26" t="str">
        <f>Source!DF569</f>
        <v/>
      </c>
      <c r="H726" s="24">
        <f>Source!AV569</f>
        <v>1.0469999999999999</v>
      </c>
      <c r="I726" s="28">
        <f>ROUND((ROUND((Source!AE569*Source!AV569*Source!I569),2)),2)</f>
        <v>10.42</v>
      </c>
      <c r="J726" s="24">
        <f>IF(Source!BS569&lt;&gt; 0, Source!BS569, 1)</f>
        <v>46.67</v>
      </c>
      <c r="K726" s="28">
        <f>Source!R569</f>
        <v>486.3</v>
      </c>
      <c r="W726" s="12">
        <f>I726</f>
        <v>10.42</v>
      </c>
    </row>
    <row r="727" spans="1:35" ht="15">
      <c r="A727" s="22"/>
      <c r="B727" s="22"/>
      <c r="C727" s="22" t="s">
        <v>431</v>
      </c>
      <c r="D727" s="23" t="s">
        <v>432</v>
      </c>
      <c r="E727" s="24">
        <f>Source!DN569</f>
        <v>149</v>
      </c>
      <c r="F727" s="25"/>
      <c r="G727" s="26"/>
      <c r="H727" s="24"/>
      <c r="I727" s="25">
        <f>SUM(Q723:Q726)</f>
        <v>5.32</v>
      </c>
      <c r="J727" s="24">
        <f>Source!BZ569</f>
        <v>119</v>
      </c>
      <c r="K727" s="25">
        <f>SUM(R723:R726)</f>
        <v>198.27</v>
      </c>
    </row>
    <row r="728" spans="1:35" ht="15">
      <c r="A728" s="22"/>
      <c r="B728" s="22"/>
      <c r="C728" s="22" t="s">
        <v>433</v>
      </c>
      <c r="D728" s="23" t="s">
        <v>432</v>
      </c>
      <c r="E728" s="24">
        <f>Source!DO569</f>
        <v>158</v>
      </c>
      <c r="F728" s="25"/>
      <c r="G728" s="26"/>
      <c r="H728" s="24"/>
      <c r="I728" s="25">
        <f>SUM(S723:S727)</f>
        <v>5.64</v>
      </c>
      <c r="J728" s="24">
        <f>Source!CA569</f>
        <v>56</v>
      </c>
      <c r="K728" s="25">
        <f>SUM(T723:T727)</f>
        <v>93.3</v>
      </c>
    </row>
    <row r="729" spans="1:35" ht="15">
      <c r="A729" s="22"/>
      <c r="B729" s="22"/>
      <c r="C729" s="22" t="s">
        <v>434</v>
      </c>
      <c r="D729" s="23" t="s">
        <v>432</v>
      </c>
      <c r="E729" s="24">
        <f>175</f>
        <v>175</v>
      </c>
      <c r="F729" s="25"/>
      <c r="G729" s="26"/>
      <c r="H729" s="24"/>
      <c r="I729" s="25">
        <f>SUM(U723:U728)</f>
        <v>18.239999999999998</v>
      </c>
      <c r="J729" s="24">
        <f>160</f>
        <v>160</v>
      </c>
      <c r="K729" s="25">
        <f>SUM(V723:V728)</f>
        <v>778.08</v>
      </c>
    </row>
    <row r="730" spans="1:35" ht="15">
      <c r="A730" s="29"/>
      <c r="B730" s="29"/>
      <c r="C730" s="29" t="s">
        <v>435</v>
      </c>
      <c r="D730" s="30" t="s">
        <v>436</v>
      </c>
      <c r="E730" s="31">
        <f>Source!AQ569</f>
        <v>0.27</v>
      </c>
      <c r="F730" s="32"/>
      <c r="G730" s="33" t="str">
        <f>Source!DI569</f>
        <v/>
      </c>
      <c r="H730" s="31">
        <f>Source!AV569</f>
        <v>1.0469999999999999</v>
      </c>
      <c r="I730" s="32">
        <f>Source!U569</f>
        <v>0.28269</v>
      </c>
      <c r="J730" s="31"/>
      <c r="K730" s="32"/>
      <c r="AB730" s="34">
        <f>I730</f>
        <v>0.28269</v>
      </c>
    </row>
    <row r="731" spans="1:35" ht="14.25">
      <c r="C731" s="16" t="s">
        <v>437</v>
      </c>
      <c r="H731" s="41">
        <f>I724+I725+I727+I728+I729+0-0-0</f>
        <v>299.74</v>
      </c>
      <c r="I731" s="41"/>
      <c r="J731" s="41">
        <f>K724+K725+K727+K728+K729+0-0-0</f>
        <v>4020.76</v>
      </c>
      <c r="K731" s="41"/>
    </row>
    <row r="732" spans="1:35" ht="14.25">
      <c r="C732" s="16" t="s">
        <v>438</v>
      </c>
      <c r="H732" s="38">
        <f>0+0</f>
        <v>0</v>
      </c>
      <c r="I732" s="38"/>
      <c r="J732" s="38">
        <f>0+0</f>
        <v>0</v>
      </c>
      <c r="K732" s="38"/>
    </row>
    <row r="733" spans="1:35" ht="14.25">
      <c r="H733" s="38"/>
      <c r="I733" s="38"/>
      <c r="J733" s="38"/>
      <c r="K733" s="38"/>
      <c r="O733" s="34">
        <f>I724+I725+I727+I728+I729+0</f>
        <v>299.74</v>
      </c>
      <c r="P733" s="34">
        <f>K724+K725+K727+K728+K729+0</f>
        <v>4020.76</v>
      </c>
      <c r="X733" s="12">
        <f>IF(Source!BI569&lt;=1,I724+I725+I727+I728+I729-0, 0)</f>
        <v>299.74</v>
      </c>
      <c r="Y733" s="12">
        <f>IF(Source!BI569=2,I724+I725+I727+I728+I729-0, 0)</f>
        <v>0</v>
      </c>
      <c r="Z733" s="12">
        <f>IF(Source!BI569=3,I724+I725+I727+I728+I729-0, 0)</f>
        <v>0</v>
      </c>
      <c r="AA733" s="12">
        <f>IF(Source!BI569=4,I724+I725+I727+I728+I729,0)</f>
        <v>0</v>
      </c>
    </row>
    <row r="735" spans="1:35" ht="120">
      <c r="A735" s="22">
        <v>61</v>
      </c>
      <c r="B735" s="22" t="str">
        <f>Source!F571</f>
        <v>3.4-22-2</v>
      </c>
      <c r="C735" s="22" t="s">
        <v>115</v>
      </c>
      <c r="D735" s="23" t="str">
        <f>Source!H571</f>
        <v>1 М</v>
      </c>
      <c r="E735" s="24">
        <f>Source!I571</f>
        <v>45</v>
      </c>
      <c r="F735" s="25"/>
      <c r="G735" s="26"/>
      <c r="H735" s="24"/>
      <c r="I735" s="25"/>
      <c r="J735" s="24"/>
      <c r="K735" s="25"/>
      <c r="Q735" s="12">
        <f>ROUND((Source!DN571/100)*ROUND((ROUND((Source!AF571*Source!AV571*Source!I571),2)),2), 2)</f>
        <v>1293.81</v>
      </c>
      <c r="R735" s="12">
        <f>Source!X571</f>
        <v>48224.7</v>
      </c>
      <c r="S735" s="12">
        <f>ROUND((Source!DO571/100)*ROUND((ROUND((Source!AF571*Source!AV571*Source!I571),2)),2), 2)</f>
        <v>1371.96</v>
      </c>
      <c r="T735" s="12">
        <f>Source!Y571</f>
        <v>22693.98</v>
      </c>
      <c r="U735" s="12">
        <f>ROUND((175/100)*ROUND((ROUND((Source!AE571*Source!AV571*Source!I571),2)),2), 2)</f>
        <v>3018.54</v>
      </c>
      <c r="V735" s="12">
        <f>ROUND((160/100)*ROUND(ROUND((ROUND((Source!AE571*Source!AV571*Source!I571),2)*Source!BS571),2), 2), 2)</f>
        <v>128800.24</v>
      </c>
      <c r="AI735" s="12">
        <v>0</v>
      </c>
    </row>
    <row r="736" spans="1:35" ht="15">
      <c r="A736" s="22"/>
      <c r="B736" s="22"/>
      <c r="C736" s="22" t="s">
        <v>428</v>
      </c>
      <c r="D736" s="23"/>
      <c r="E736" s="24"/>
      <c r="F736" s="25">
        <f>Source!AO571</f>
        <v>18.43</v>
      </c>
      <c r="G736" s="26" t="str">
        <f>Source!DG571</f>
        <v/>
      </c>
      <c r="H736" s="24">
        <f>Source!AV571</f>
        <v>1.0469999999999999</v>
      </c>
      <c r="I736" s="25">
        <f>ROUND((ROUND((Source!AF571*Source!AV571*Source!I571),2)),2)</f>
        <v>868.33</v>
      </c>
      <c r="J736" s="24">
        <f>IF(Source!BA571&lt;&gt; 0, Source!BA571, 1)</f>
        <v>46.67</v>
      </c>
      <c r="K736" s="25">
        <f>Source!S571</f>
        <v>40524.959999999999</v>
      </c>
      <c r="W736" s="12">
        <f>I736</f>
        <v>868.33</v>
      </c>
    </row>
    <row r="737" spans="1:35" ht="15">
      <c r="A737" s="22"/>
      <c r="B737" s="22"/>
      <c r="C737" s="22" t="s">
        <v>429</v>
      </c>
      <c r="D737" s="23"/>
      <c r="E737" s="24"/>
      <c r="F737" s="25">
        <f>Source!AM571</f>
        <v>640.61</v>
      </c>
      <c r="G737" s="26" t="str">
        <f>Source!DE571</f>
        <v/>
      </c>
      <c r="H737" s="24">
        <f>Source!AV571</f>
        <v>1.0469999999999999</v>
      </c>
      <c r="I737" s="25">
        <f>(ROUND((ROUND(((Source!ET571)*Source!AV571*Source!I571),2)),2)+ROUND((ROUND(((Source!AE571-(Source!EU571))*Source!AV571*Source!I571),2)),2))</f>
        <v>30182.34</v>
      </c>
      <c r="J737" s="24">
        <f>IF(Source!BB571&lt;&gt; 0, Source!BB571, 1)</f>
        <v>11.31</v>
      </c>
      <c r="K737" s="25">
        <f>Source!Q571</f>
        <v>341362.27</v>
      </c>
    </row>
    <row r="738" spans="1:35" ht="15">
      <c r="A738" s="22"/>
      <c r="B738" s="22"/>
      <c r="C738" s="22" t="s">
        <v>430</v>
      </c>
      <c r="D738" s="23"/>
      <c r="E738" s="24"/>
      <c r="F738" s="25">
        <f>Source!AN571</f>
        <v>36.61</v>
      </c>
      <c r="G738" s="26" t="str">
        <f>Source!DF571</f>
        <v/>
      </c>
      <c r="H738" s="24">
        <f>Source!AV571</f>
        <v>1.0469999999999999</v>
      </c>
      <c r="I738" s="28">
        <f>ROUND((ROUND((Source!AE571*Source!AV571*Source!I571),2)),2)</f>
        <v>1724.88</v>
      </c>
      <c r="J738" s="24">
        <f>IF(Source!BS571&lt;&gt; 0, Source!BS571, 1)</f>
        <v>46.67</v>
      </c>
      <c r="K738" s="28">
        <f>Source!R571</f>
        <v>80500.149999999994</v>
      </c>
      <c r="W738" s="12">
        <f>I738</f>
        <v>1724.88</v>
      </c>
    </row>
    <row r="739" spans="1:35" ht="15">
      <c r="A739" s="22"/>
      <c r="B739" s="22"/>
      <c r="C739" s="22" t="s">
        <v>442</v>
      </c>
      <c r="D739" s="23"/>
      <c r="E739" s="24"/>
      <c r="F739" s="25">
        <f>Source!AL571</f>
        <v>8.2799999999999994</v>
      </c>
      <c r="G739" s="26" t="str">
        <f>Source!DD571</f>
        <v/>
      </c>
      <c r="H739" s="24">
        <f>Source!AW571</f>
        <v>1.079</v>
      </c>
      <c r="I739" s="25">
        <f>ROUND((ROUND((Source!AC571*Source!AW571*Source!I571),2)),2)</f>
        <v>402.04</v>
      </c>
      <c r="J739" s="24">
        <f>IF(Source!BC571&lt;&gt; 0, Source!BC571, 1)</f>
        <v>6.04</v>
      </c>
      <c r="K739" s="25">
        <f>Source!P571</f>
        <v>2428.3200000000002</v>
      </c>
    </row>
    <row r="740" spans="1:35" ht="30">
      <c r="A740" s="22" t="s">
        <v>262</v>
      </c>
      <c r="B740" s="22" t="str">
        <f>Source!F573</f>
        <v>1.1-1-2157</v>
      </c>
      <c r="C740" s="22" t="s">
        <v>122</v>
      </c>
      <c r="D740" s="23" t="str">
        <f>Source!H573</f>
        <v>кг</v>
      </c>
      <c r="E740" s="24">
        <f>Source!I573</f>
        <v>1827</v>
      </c>
      <c r="F740" s="25">
        <f>Source!AK573</f>
        <v>1.75</v>
      </c>
      <c r="G740" s="37" t="s">
        <v>4</v>
      </c>
      <c r="H740" s="24">
        <f>Source!AW573</f>
        <v>1.079</v>
      </c>
      <c r="I740" s="25">
        <f>ROUND((ROUND((Source!AC573*Source!AW573*Source!I573),2)),2)+(ROUND((ROUND(((Source!ET573)*Source!AV573*Source!I573),2)),2)+ROUND((ROUND(((Source!AE573-(Source!EU573))*Source!AV573*Source!I573),2)),2))+ROUND((ROUND((Source!AF573*Source!AV573*Source!I573),2)),2)</f>
        <v>3449.83</v>
      </c>
      <c r="J740" s="24">
        <f>IF(Source!BC573&lt;&gt; 0, Source!BC573, 1)</f>
        <v>8.8699999999999992</v>
      </c>
      <c r="K740" s="25">
        <f>Source!O573</f>
        <v>30599.99</v>
      </c>
      <c r="Q740" s="12">
        <f>ROUND((Source!DN573/100)*ROUND((ROUND((Source!AF573*Source!AV573*Source!I573),2)),2), 2)</f>
        <v>0</v>
      </c>
      <c r="R740" s="12">
        <f>Source!X573</f>
        <v>0</v>
      </c>
      <c r="S740" s="12">
        <f>ROUND((Source!DO573/100)*ROUND((ROUND((Source!AF573*Source!AV573*Source!I573),2)),2), 2)</f>
        <v>0</v>
      </c>
      <c r="T740" s="12">
        <f>Source!Y573</f>
        <v>0</v>
      </c>
      <c r="U740" s="12">
        <f>ROUND((175/100)*ROUND((ROUND((Source!AE573*Source!AV573*Source!I573),2)),2), 2)</f>
        <v>0</v>
      </c>
      <c r="V740" s="12">
        <f>ROUND((160/100)*ROUND(ROUND((ROUND((Source!AE573*Source!AV573*Source!I573),2)*Source!BS573),2), 2), 2)</f>
        <v>0</v>
      </c>
      <c r="X740" s="12">
        <f>IF(Source!BI573&lt;=1,I740, 0)</f>
        <v>3449.83</v>
      </c>
      <c r="Y740" s="12">
        <f>IF(Source!BI573=2,I740, 0)</f>
        <v>0</v>
      </c>
      <c r="Z740" s="12">
        <f>IF(Source!BI573=3,I740, 0)</f>
        <v>0</v>
      </c>
      <c r="AA740" s="12">
        <f>IF(Source!BI573=4,I740, 0)</f>
        <v>0</v>
      </c>
      <c r="AI740" s="12">
        <v>3</v>
      </c>
    </row>
    <row r="741" spans="1:35" ht="225">
      <c r="A741" s="22" t="s">
        <v>263</v>
      </c>
      <c r="B741" s="22" t="str">
        <f>Source!F575</f>
        <v>1.12-5-1011</v>
      </c>
      <c r="C741" s="22" t="s">
        <v>402</v>
      </c>
      <c r="D741" s="23" t="str">
        <f>Source!H575</f>
        <v>м</v>
      </c>
      <c r="E741" s="24">
        <f>Source!I575</f>
        <v>135</v>
      </c>
      <c r="F741" s="25">
        <f>Source!AK575</f>
        <v>278.31</v>
      </c>
      <c r="G741" s="37" t="s">
        <v>4</v>
      </c>
      <c r="H741" s="24">
        <f>Source!AW575</f>
        <v>1.079</v>
      </c>
      <c r="I741" s="25">
        <f>ROUND((ROUND((Source!AC575*Source!AW575*Source!I575),2)),2)+(ROUND((ROUND(((Source!ET575)*Source!AV575*Source!I575),2)),2)+ROUND((ROUND(((Source!AE575-(Source!EU575))*Source!AV575*Source!I575),2)),2))+ROUND((ROUND((Source!AF575*Source!AV575*Source!I575),2)),2)</f>
        <v>40540.03</v>
      </c>
      <c r="J741" s="24">
        <f>IF(Source!BC575&lt;&gt; 0, Source!BC575, 1)</f>
        <v>6.42</v>
      </c>
      <c r="K741" s="25">
        <f>Source!O575</f>
        <v>260266.99</v>
      </c>
      <c r="Q741" s="12">
        <f>ROUND((Source!DN575/100)*ROUND((ROUND((Source!AF575*Source!AV575*Source!I575),2)),2), 2)</f>
        <v>0</v>
      </c>
      <c r="R741" s="12">
        <f>Source!X575</f>
        <v>0</v>
      </c>
      <c r="S741" s="12">
        <f>ROUND((Source!DO575/100)*ROUND((ROUND((Source!AF575*Source!AV575*Source!I575),2)),2), 2)</f>
        <v>0</v>
      </c>
      <c r="T741" s="12">
        <f>Source!Y575</f>
        <v>0</v>
      </c>
      <c r="U741" s="12">
        <f>ROUND((175/100)*ROUND((ROUND((Source!AE575*Source!AV575*Source!I575),2)),2), 2)</f>
        <v>0</v>
      </c>
      <c r="V741" s="12">
        <f>ROUND((160/100)*ROUND(ROUND((ROUND((Source!AE575*Source!AV575*Source!I575),2)*Source!BS575),2), 2), 2)</f>
        <v>0</v>
      </c>
      <c r="X741" s="12">
        <f>IF(Source!BI575&lt;=1,I741, 0)</f>
        <v>40540.03</v>
      </c>
      <c r="Y741" s="12">
        <f>IF(Source!BI575=2,I741, 0)</f>
        <v>0</v>
      </c>
      <c r="Z741" s="12">
        <f>IF(Source!BI575=3,I741, 0)</f>
        <v>0</v>
      </c>
      <c r="AA741" s="12">
        <f>IF(Source!BI575=4,I741, 0)</f>
        <v>0</v>
      </c>
      <c r="AI741" s="12">
        <v>3</v>
      </c>
    </row>
    <row r="742" spans="1:35" ht="135">
      <c r="A742" s="22" t="s">
        <v>265</v>
      </c>
      <c r="B742" s="22" t="str">
        <f>Source!F579</f>
        <v>1.1-1-3290</v>
      </c>
      <c r="C742" s="22" t="s">
        <v>401</v>
      </c>
      <c r="D742" s="23" t="str">
        <f>Source!H579</f>
        <v>л</v>
      </c>
      <c r="E742" s="24">
        <f>Source!I579</f>
        <v>96.407999999999987</v>
      </c>
      <c r="F742" s="25">
        <f>Source!AK579</f>
        <v>95.37</v>
      </c>
      <c r="G742" s="37" t="s">
        <v>4</v>
      </c>
      <c r="H742" s="24">
        <f>Source!AW579</f>
        <v>1.079</v>
      </c>
      <c r="I742" s="25">
        <f>ROUND((ROUND((Source!AC579*Source!AW579*Source!I579),2)),2)+(ROUND((ROUND(((Source!ET579)*Source!AV579*Source!I579),2)),2)+ROUND((ROUND(((Source!AE579-(Source!EU579))*Source!AV579*Source!I579),2)),2))+ROUND((ROUND((Source!AF579*Source!AV579*Source!I579),2)),2)</f>
        <v>9920.7900000000009</v>
      </c>
      <c r="J742" s="24">
        <f>IF(Source!BC579&lt;&gt; 0, Source!BC579, 1)</f>
        <v>7.71</v>
      </c>
      <c r="K742" s="25">
        <f>Source!O579</f>
        <v>76489.289999999994</v>
      </c>
      <c r="Q742" s="12">
        <f>ROUND((Source!DN579/100)*ROUND((ROUND((Source!AF579*Source!AV579*Source!I579),2)),2), 2)</f>
        <v>0</v>
      </c>
      <c r="R742" s="12">
        <f>Source!X579</f>
        <v>0</v>
      </c>
      <c r="S742" s="12">
        <f>ROUND((Source!DO579/100)*ROUND((ROUND((Source!AF579*Source!AV579*Source!I579),2)),2), 2)</f>
        <v>0</v>
      </c>
      <c r="T742" s="12">
        <f>Source!Y579</f>
        <v>0</v>
      </c>
      <c r="U742" s="12">
        <f>ROUND((175/100)*ROUND((ROUND((Source!AE579*Source!AV579*Source!I579),2)),2), 2)</f>
        <v>0</v>
      </c>
      <c r="V742" s="12">
        <f>ROUND((160/100)*ROUND(ROUND((ROUND((Source!AE579*Source!AV579*Source!I579),2)*Source!BS579),2), 2), 2)</f>
        <v>0</v>
      </c>
      <c r="X742" s="12">
        <f>IF(Source!BI579&lt;=1,I742, 0)</f>
        <v>9920.7900000000009</v>
      </c>
      <c r="Y742" s="12">
        <f>IF(Source!BI579=2,I742, 0)</f>
        <v>0</v>
      </c>
      <c r="Z742" s="12">
        <f>IF(Source!BI579=3,I742, 0)</f>
        <v>0</v>
      </c>
      <c r="AA742" s="12">
        <f>IF(Source!BI579=4,I742, 0)</f>
        <v>0</v>
      </c>
      <c r="AI742" s="12">
        <v>3</v>
      </c>
    </row>
    <row r="743" spans="1:35" ht="15">
      <c r="A743" s="22"/>
      <c r="B743" s="22"/>
      <c r="C743" s="22" t="s">
        <v>431</v>
      </c>
      <c r="D743" s="23" t="s">
        <v>432</v>
      </c>
      <c r="E743" s="24">
        <f>Source!DN571</f>
        <v>149</v>
      </c>
      <c r="F743" s="25"/>
      <c r="G743" s="26"/>
      <c r="H743" s="24"/>
      <c r="I743" s="25">
        <f>SUM(Q735:Q742)</f>
        <v>1293.81</v>
      </c>
      <c r="J743" s="24">
        <f>Source!BZ571</f>
        <v>119</v>
      </c>
      <c r="K743" s="25">
        <f>SUM(R735:R742)</f>
        <v>48224.7</v>
      </c>
    </row>
    <row r="744" spans="1:35" ht="15">
      <c r="A744" s="22"/>
      <c r="B744" s="22"/>
      <c r="C744" s="22" t="s">
        <v>433</v>
      </c>
      <c r="D744" s="23" t="s">
        <v>432</v>
      </c>
      <c r="E744" s="24">
        <f>Source!DO571</f>
        <v>158</v>
      </c>
      <c r="F744" s="25"/>
      <c r="G744" s="26"/>
      <c r="H744" s="24"/>
      <c r="I744" s="25">
        <f>SUM(S735:S743)</f>
        <v>1371.96</v>
      </c>
      <c r="J744" s="24">
        <f>Source!CA571</f>
        <v>56</v>
      </c>
      <c r="K744" s="25">
        <f>SUM(T735:T743)</f>
        <v>22693.98</v>
      </c>
    </row>
    <row r="745" spans="1:35" ht="15">
      <c r="A745" s="22"/>
      <c r="B745" s="22"/>
      <c r="C745" s="22" t="s">
        <v>434</v>
      </c>
      <c r="D745" s="23" t="s">
        <v>432</v>
      </c>
      <c r="E745" s="24">
        <f>175</f>
        <v>175</v>
      </c>
      <c r="F745" s="25"/>
      <c r="G745" s="26"/>
      <c r="H745" s="24"/>
      <c r="I745" s="25">
        <f>SUM(U735:U744)</f>
        <v>3018.54</v>
      </c>
      <c r="J745" s="24">
        <f>160</f>
        <v>160</v>
      </c>
      <c r="K745" s="25">
        <f>SUM(V735:V744)</f>
        <v>128800.24</v>
      </c>
    </row>
    <row r="746" spans="1:35" ht="15">
      <c r="A746" s="29"/>
      <c r="B746" s="29"/>
      <c r="C746" s="29" t="s">
        <v>435</v>
      </c>
      <c r="D746" s="30" t="s">
        <v>436</v>
      </c>
      <c r="E746" s="31">
        <f>Source!AQ571</f>
        <v>1.32</v>
      </c>
      <c r="F746" s="32"/>
      <c r="G746" s="33" t="str">
        <f>Source!DI571</f>
        <v/>
      </c>
      <c r="H746" s="31">
        <f>Source!AV571</f>
        <v>1.0469999999999999</v>
      </c>
      <c r="I746" s="32">
        <f>Source!U571</f>
        <v>62.191800000000001</v>
      </c>
      <c r="J746" s="31"/>
      <c r="K746" s="32"/>
      <c r="AB746" s="34">
        <f>I746</f>
        <v>62.191800000000001</v>
      </c>
    </row>
    <row r="747" spans="1:35" ht="14.25">
      <c r="C747" s="16" t="s">
        <v>437</v>
      </c>
      <c r="H747" s="41">
        <f>I736+I737+I739+I743+I744+I745+SUM(I740:I742)-SUMIF(AI740:AI742, 5, I740:I742)-SUMIF(AI740:AI742, 6, I740:I742)</f>
        <v>91047.670000000013</v>
      </c>
      <c r="I747" s="41"/>
      <c r="J747" s="41">
        <f>K736+K737+K739+K743+K744+K745+SUM(K740:K742)-SUMIF(AI740:AI742, 5, K740:K742)-SUMIF(AI740:AI742, 6, K740:K742)</f>
        <v>951390.74</v>
      </c>
      <c r="K747" s="41"/>
    </row>
    <row r="748" spans="1:35" ht="14.25">
      <c r="C748" s="16" t="s">
        <v>438</v>
      </c>
      <c r="H748" s="38">
        <f>SUMIF(AI740:AI742, 5, I740:I742)+SUMIF(AI740:AI742, 6, I740:I742)</f>
        <v>0</v>
      </c>
      <c r="I748" s="38"/>
      <c r="J748" s="38">
        <f>SUMIF(AI740:AI742, 5, K740:K742)+SUMIF(AI740:AI742, 6, K740:K742)</f>
        <v>0</v>
      </c>
      <c r="K748" s="38"/>
    </row>
    <row r="749" spans="1:35" ht="14.25">
      <c r="H749" s="38"/>
      <c r="I749" s="38"/>
      <c r="J749" s="38"/>
      <c r="K749" s="38"/>
      <c r="O749" s="34">
        <f>I736+I737+I739+I743+I744+I745+SUM(I740:I742)</f>
        <v>91047.670000000013</v>
      </c>
      <c r="P749" s="34">
        <f>K736+K737+K739+K743+K744+K745+SUM(K740:K742)</f>
        <v>951390.74</v>
      </c>
      <c r="X749" s="12">
        <f>IF(Source!BI571&lt;=1,I736+I737+I739+I743+I744+I745-0, 0)</f>
        <v>37137.020000000004</v>
      </c>
      <c r="Y749" s="12">
        <f>IF(Source!BI571=2,I736+I737+I739+I743+I744+I745-0, 0)</f>
        <v>0</v>
      </c>
      <c r="Z749" s="12">
        <f>IF(Source!BI571=3,I736+I737+I739+I743+I744+I745-0, 0)</f>
        <v>0</v>
      </c>
      <c r="AA749" s="12">
        <f>IF(Source!BI571=4,I736+I737+I739+I743+I744+I745,0)</f>
        <v>0</v>
      </c>
    </row>
    <row r="751" spans="1:35" ht="30">
      <c r="A751" s="29">
        <v>62</v>
      </c>
      <c r="B751" s="29" t="str">
        <f>Source!F581</f>
        <v>1.12-5-723</v>
      </c>
      <c r="C751" s="29" t="s">
        <v>141</v>
      </c>
      <c r="D751" s="30" t="str">
        <f>Source!H581</f>
        <v>шт.</v>
      </c>
      <c r="E751" s="31">
        <f>Source!I581</f>
        <v>2</v>
      </c>
      <c r="F751" s="32">
        <f>Source!AL581</f>
        <v>3.1</v>
      </c>
      <c r="G751" s="33" t="str">
        <f>Source!DD581</f>
        <v/>
      </c>
      <c r="H751" s="31">
        <f>Source!AW581</f>
        <v>1</v>
      </c>
      <c r="I751" s="32">
        <f>ROUND((ROUND((Source!AC581*Source!AW581*Source!I581),2)),2)</f>
        <v>6.2</v>
      </c>
      <c r="J751" s="31">
        <f>IF(Source!BC581&lt;&gt; 0, Source!BC581, 1)</f>
        <v>42.79</v>
      </c>
      <c r="K751" s="32">
        <f>Source!P581</f>
        <v>265.3</v>
      </c>
      <c r="Q751" s="12">
        <f>ROUND((Source!DN581/100)*ROUND((ROUND((Source!AF581*Source!AV581*Source!I581),2)),2), 2)</f>
        <v>0</v>
      </c>
      <c r="R751" s="12">
        <f>Source!X581</f>
        <v>0</v>
      </c>
      <c r="S751" s="12">
        <f>ROUND((Source!DO581/100)*ROUND((ROUND((Source!AF581*Source!AV581*Source!I581),2)),2), 2)</f>
        <v>0</v>
      </c>
      <c r="T751" s="12">
        <f>Source!Y581</f>
        <v>0</v>
      </c>
      <c r="U751" s="12">
        <f>ROUND((175/100)*ROUND((ROUND((Source!AE581*Source!AV581*Source!I581),2)),2), 2)</f>
        <v>0</v>
      </c>
      <c r="V751" s="12">
        <f>ROUND((160/100)*ROUND(ROUND((ROUND((Source!AE581*Source!AV581*Source!I581),2)*Source!BS581),2), 2), 2)</f>
        <v>0</v>
      </c>
      <c r="AI751" s="12">
        <v>3</v>
      </c>
    </row>
    <row r="752" spans="1:35" ht="14.25">
      <c r="C752" s="16" t="s">
        <v>439</v>
      </c>
      <c r="H752" s="41">
        <f>I751+0</f>
        <v>6.2</v>
      </c>
      <c r="I752" s="41"/>
      <c r="J752" s="41">
        <f>K751+0</f>
        <v>265.3</v>
      </c>
      <c r="K752" s="41"/>
      <c r="O752" s="34">
        <f>I751+0</f>
        <v>6.2</v>
      </c>
      <c r="P752" s="34">
        <f>K751+0</f>
        <v>265.3</v>
      </c>
      <c r="X752" s="12">
        <f>IF(Source!BI581&lt;=1,I751-0, 0)</f>
        <v>6.2</v>
      </c>
      <c r="Y752" s="12">
        <f>IF(Source!BI581=2,I751-0, 0)</f>
        <v>0</v>
      </c>
      <c r="Z752" s="12">
        <f>IF(Source!BI581=3,I751-0, 0)</f>
        <v>0</v>
      </c>
      <c r="AA752" s="12">
        <f>IF(Source!BI581=4,I751,0)</f>
        <v>0</v>
      </c>
    </row>
    <row r="754" spans="1:35" ht="45">
      <c r="A754" s="22">
        <v>63</v>
      </c>
      <c r="B754" s="22" t="str">
        <f>Source!F583</f>
        <v>3.22-73-2</v>
      </c>
      <c r="C754" s="22" t="s">
        <v>146</v>
      </c>
      <c r="D754" s="23" t="str">
        <f>Source!H583</f>
        <v>1 стык</v>
      </c>
      <c r="E754" s="24">
        <f>Source!I583</f>
        <v>11</v>
      </c>
      <c r="F754" s="25"/>
      <c r="G754" s="26"/>
      <c r="H754" s="24"/>
      <c r="I754" s="25"/>
      <c r="J754" s="24"/>
      <c r="K754" s="25"/>
      <c r="Q754" s="12">
        <f>ROUND((Source!DN583/100)*ROUND((ROUND((Source!AF583*Source!AV583*Source!I583),2)),2), 2)</f>
        <v>231.5</v>
      </c>
      <c r="R754" s="12">
        <f>Source!X583</f>
        <v>8854.48</v>
      </c>
      <c r="S754" s="12">
        <f>ROUND((Source!DO583/100)*ROUND((ROUND((Source!AF583*Source!AV583*Source!I583),2)),2), 2)</f>
        <v>196.69</v>
      </c>
      <c r="T754" s="12">
        <f>Source!Y583</f>
        <v>4386.63</v>
      </c>
      <c r="U754" s="12">
        <f>ROUND((175/100)*ROUND((ROUND((Source!AE583*Source!AV583*Source!I583),2)),2), 2)</f>
        <v>0</v>
      </c>
      <c r="V754" s="12">
        <f>ROUND((160/100)*ROUND(ROUND((ROUND((Source!AE583*Source!AV583*Source!I583),2)*Source!BS583),2), 2), 2)</f>
        <v>0</v>
      </c>
      <c r="AI754" s="12">
        <v>0</v>
      </c>
    </row>
    <row r="755" spans="1:35">
      <c r="C755" s="27" t="str">
        <f>"Объем: "&amp;Source!I583&amp;"="&amp;Source!I575&amp;"/"&amp;"12"</f>
        <v>Объем: 11=135/12</v>
      </c>
    </row>
    <row r="756" spans="1:35" ht="15">
      <c r="A756" s="22"/>
      <c r="B756" s="22"/>
      <c r="C756" s="22" t="s">
        <v>428</v>
      </c>
      <c r="D756" s="23"/>
      <c r="E756" s="24"/>
      <c r="F756" s="25">
        <f>Source!AO583</f>
        <v>14.83</v>
      </c>
      <c r="G756" s="26" t="str">
        <f>Source!DG583</f>
        <v/>
      </c>
      <c r="H756" s="24">
        <f>Source!AV583</f>
        <v>1.0669999999999999</v>
      </c>
      <c r="I756" s="25">
        <f>ROUND((ROUND((Source!AF583*Source!AV583*Source!I583),2)),2)</f>
        <v>174.06</v>
      </c>
      <c r="J756" s="24">
        <f>IF(Source!BA583&lt;&gt; 0, Source!BA583, 1)</f>
        <v>46.67</v>
      </c>
      <c r="K756" s="25">
        <f>Source!S583</f>
        <v>8123.38</v>
      </c>
      <c r="W756" s="12">
        <f>I756</f>
        <v>174.06</v>
      </c>
    </row>
    <row r="757" spans="1:35" ht="15">
      <c r="A757" s="22"/>
      <c r="B757" s="22"/>
      <c r="C757" s="22" t="s">
        <v>429</v>
      </c>
      <c r="D757" s="23"/>
      <c r="E757" s="24"/>
      <c r="F757" s="25">
        <f>Source!AM583</f>
        <v>2.25</v>
      </c>
      <c r="G757" s="26" t="str">
        <f>Source!DE583</f>
        <v/>
      </c>
      <c r="H757" s="24">
        <f>Source!AV583</f>
        <v>1.0669999999999999</v>
      </c>
      <c r="I757" s="25">
        <f>(ROUND((ROUND(((Source!ET583)*Source!AV583*Source!I583),2)),2)+ROUND((ROUND(((Source!AE583-(Source!EU583))*Source!AV583*Source!I583),2)),2))</f>
        <v>26.41</v>
      </c>
      <c r="J757" s="24">
        <f>IF(Source!BB583&lt;&gt; 0, Source!BB583, 1)</f>
        <v>9.4</v>
      </c>
      <c r="K757" s="25">
        <f>Source!Q583</f>
        <v>248.25</v>
      </c>
    </row>
    <row r="758" spans="1:35" ht="15">
      <c r="A758" s="22"/>
      <c r="B758" s="22"/>
      <c r="C758" s="22" t="s">
        <v>442</v>
      </c>
      <c r="D758" s="23"/>
      <c r="E758" s="24"/>
      <c r="F758" s="25">
        <f>Source!AL583</f>
        <v>0.91</v>
      </c>
      <c r="G758" s="26" t="str">
        <f>Source!DD583</f>
        <v/>
      </c>
      <c r="H758" s="24">
        <f>Source!AW583</f>
        <v>1.0029999999999999</v>
      </c>
      <c r="I758" s="25">
        <f>ROUND((ROUND((Source!AC583*Source!AW583*Source!I583),2)),2)</f>
        <v>10.039999999999999</v>
      </c>
      <c r="J758" s="24">
        <f>IF(Source!BC583&lt;&gt; 0, Source!BC583, 1)</f>
        <v>104.8</v>
      </c>
      <c r="K758" s="25">
        <f>Source!P583</f>
        <v>1052.19</v>
      </c>
    </row>
    <row r="759" spans="1:35" ht="15">
      <c r="A759" s="22"/>
      <c r="B759" s="22"/>
      <c r="C759" s="22" t="s">
        <v>431</v>
      </c>
      <c r="D759" s="23" t="s">
        <v>432</v>
      </c>
      <c r="E759" s="24">
        <f>Source!DN583</f>
        <v>133</v>
      </c>
      <c r="F759" s="25"/>
      <c r="G759" s="26"/>
      <c r="H759" s="24"/>
      <c r="I759" s="25">
        <f>SUM(Q754:Q758)</f>
        <v>231.5</v>
      </c>
      <c r="J759" s="24">
        <f>Source!BZ583</f>
        <v>109</v>
      </c>
      <c r="K759" s="25">
        <f>SUM(R754:R758)</f>
        <v>8854.48</v>
      </c>
    </row>
    <row r="760" spans="1:35" ht="15">
      <c r="A760" s="22"/>
      <c r="B760" s="22"/>
      <c r="C760" s="22" t="s">
        <v>433</v>
      </c>
      <c r="D760" s="23" t="s">
        <v>432</v>
      </c>
      <c r="E760" s="24">
        <f>Source!DO583</f>
        <v>113</v>
      </c>
      <c r="F760" s="25"/>
      <c r="G760" s="26"/>
      <c r="H760" s="24"/>
      <c r="I760" s="25">
        <f>SUM(S754:S759)</f>
        <v>196.69</v>
      </c>
      <c r="J760" s="24">
        <f>Source!CA583</f>
        <v>54</v>
      </c>
      <c r="K760" s="25">
        <f>SUM(T754:T759)</f>
        <v>4386.63</v>
      </c>
    </row>
    <row r="761" spans="1:35" ht="15">
      <c r="A761" s="29"/>
      <c r="B761" s="29"/>
      <c r="C761" s="29" t="s">
        <v>435</v>
      </c>
      <c r="D761" s="30" t="s">
        <v>436</v>
      </c>
      <c r="E761" s="31">
        <f>Source!AQ583</f>
        <v>1.1499999999999999</v>
      </c>
      <c r="F761" s="32"/>
      <c r="G761" s="33" t="str">
        <f>Source!DI583</f>
        <v/>
      </c>
      <c r="H761" s="31">
        <f>Source!AV583</f>
        <v>1.0669999999999999</v>
      </c>
      <c r="I761" s="32">
        <f>Source!U583</f>
        <v>13.497549999999997</v>
      </c>
      <c r="J761" s="31"/>
      <c r="K761" s="32"/>
      <c r="AB761" s="34">
        <f>I761</f>
        <v>13.497549999999997</v>
      </c>
    </row>
    <row r="762" spans="1:35" ht="14.25">
      <c r="C762" s="16" t="s">
        <v>437</v>
      </c>
      <c r="H762" s="41">
        <f>I756+I757+I758+I759+I760+0-0-0</f>
        <v>638.70000000000005</v>
      </c>
      <c r="I762" s="41"/>
      <c r="J762" s="41">
        <f>K756+K757+K758+K759+K760+0-0-0</f>
        <v>22664.930000000004</v>
      </c>
      <c r="K762" s="41"/>
    </row>
    <row r="763" spans="1:35" ht="14.25">
      <c r="C763" s="16" t="s">
        <v>438</v>
      </c>
      <c r="H763" s="38">
        <f>0+0</f>
        <v>0</v>
      </c>
      <c r="I763" s="38"/>
      <c r="J763" s="38">
        <f>0+0</f>
        <v>0</v>
      </c>
      <c r="K763" s="38"/>
    </row>
    <row r="764" spans="1:35" ht="14.25">
      <c r="H764" s="38"/>
      <c r="I764" s="38"/>
      <c r="J764" s="38"/>
      <c r="K764" s="38"/>
      <c r="O764" s="34">
        <f>I756+I757+I758+I759+I760+0</f>
        <v>638.70000000000005</v>
      </c>
      <c r="P764" s="34">
        <f>K756+K757+K758+K759+K760+0</f>
        <v>22664.930000000004</v>
      </c>
      <c r="X764" s="12">
        <f>IF(Source!BI583&lt;=1,I756+I757+I758+I759+I760-0, 0)</f>
        <v>638.70000000000005</v>
      </c>
      <c r="Y764" s="12">
        <f>IF(Source!BI583=2,I756+I757+I758+I759+I760-0, 0)</f>
        <v>0</v>
      </c>
      <c r="Z764" s="12">
        <f>IF(Source!BI583=3,I756+I757+I758+I759+I760-0, 0)</f>
        <v>0</v>
      </c>
      <c r="AA764" s="12">
        <f>IF(Source!BI583=4,I756+I757+I758+I759+I760,0)</f>
        <v>0</v>
      </c>
    </row>
    <row r="766" spans="1:35" ht="45">
      <c r="A766" s="22">
        <v>64</v>
      </c>
      <c r="B766" s="22" t="str">
        <f>Source!F585</f>
        <v>6.68-13-1</v>
      </c>
      <c r="C766" s="22" t="s">
        <v>153</v>
      </c>
      <c r="D766" s="23" t="str">
        <f>Source!H585</f>
        <v>1 Т</v>
      </c>
      <c r="E766" s="24">
        <f>Source!I585</f>
        <v>0.64800000000000002</v>
      </c>
      <c r="F766" s="25"/>
      <c r="G766" s="26"/>
      <c r="H766" s="24"/>
      <c r="I766" s="25"/>
      <c r="J766" s="24"/>
      <c r="K766" s="25"/>
      <c r="Q766" s="12">
        <f>ROUND((Source!DN585/100)*ROUND((ROUND((Source!AF585*Source!AV585*Source!I585),2)),2), 2)</f>
        <v>0</v>
      </c>
      <c r="R766" s="12">
        <f>Source!X585</f>
        <v>0</v>
      </c>
      <c r="S766" s="12">
        <f>ROUND((Source!DO585/100)*ROUND((ROUND((Source!AF585*Source!AV585*Source!I585),2)),2), 2)</f>
        <v>0</v>
      </c>
      <c r="T766" s="12">
        <f>Source!Y585</f>
        <v>0</v>
      </c>
      <c r="U766" s="12">
        <f>ROUND((175/100)*ROUND((ROUND((Source!AE585*Source!AV585*Source!I585),2)),2), 2)</f>
        <v>1.75</v>
      </c>
      <c r="V766" s="12">
        <f>ROUND((160/100)*ROUND(ROUND((ROUND((Source!AE585*Source!AV585*Source!I585),2)*Source!BS585),2), 2), 2)</f>
        <v>74.67</v>
      </c>
      <c r="AI766" s="12">
        <v>0</v>
      </c>
    </row>
    <row r="767" spans="1:35">
      <c r="C767" s="27" t="str">
        <f>"Объем: "&amp;Source!I585&amp;"="&amp;Source!I575&amp;"*"&amp;"0,0048"</f>
        <v>Объем: 0,648=135*0,0048</v>
      </c>
    </row>
    <row r="768" spans="1:35" ht="15">
      <c r="A768" s="22"/>
      <c r="B768" s="22"/>
      <c r="C768" s="22" t="s">
        <v>429</v>
      </c>
      <c r="D768" s="23"/>
      <c r="E768" s="24"/>
      <c r="F768" s="25">
        <f>Source!AM585</f>
        <v>8.86</v>
      </c>
      <c r="G768" s="26" t="str">
        <f>Source!DE585</f>
        <v/>
      </c>
      <c r="H768" s="24">
        <f>Source!AV585</f>
        <v>1.0469999999999999</v>
      </c>
      <c r="I768" s="25">
        <f>(ROUND((ROUND(((Source!ET585)*Source!AV585*Source!I585),2)),2)+ROUND((ROUND(((Source!AE585-(Source!EU585))*Source!AV585*Source!I585),2)),2))</f>
        <v>6.01</v>
      </c>
      <c r="J768" s="24">
        <f>IF(Source!BB585&lt;&gt; 0, Source!BB585, 1)</f>
        <v>16.14</v>
      </c>
      <c r="K768" s="25">
        <f>Source!Q585</f>
        <v>97</v>
      </c>
    </row>
    <row r="769" spans="1:35" ht="15">
      <c r="A769" s="22"/>
      <c r="B769" s="22"/>
      <c r="C769" s="22" t="s">
        <v>430</v>
      </c>
      <c r="D769" s="23"/>
      <c r="E769" s="24"/>
      <c r="F769" s="25">
        <f>Source!AN585</f>
        <v>1.48</v>
      </c>
      <c r="G769" s="26" t="str">
        <f>Source!DF585</f>
        <v/>
      </c>
      <c r="H769" s="24">
        <f>Source!AV585</f>
        <v>1.0469999999999999</v>
      </c>
      <c r="I769" s="28">
        <f>ROUND((ROUND((Source!AE585*Source!AV585*Source!I585),2)),2)</f>
        <v>1</v>
      </c>
      <c r="J769" s="24">
        <f>IF(Source!BS585&lt;&gt; 0, Source!BS585, 1)</f>
        <v>46.67</v>
      </c>
      <c r="K769" s="28">
        <f>Source!R585</f>
        <v>46.67</v>
      </c>
      <c r="W769" s="12">
        <f>I769</f>
        <v>1</v>
      </c>
    </row>
    <row r="770" spans="1:35" ht="15">
      <c r="A770" s="29"/>
      <c r="B770" s="29"/>
      <c r="C770" s="29" t="s">
        <v>434</v>
      </c>
      <c r="D770" s="30" t="s">
        <v>432</v>
      </c>
      <c r="E770" s="31">
        <f>175</f>
        <v>175</v>
      </c>
      <c r="F770" s="32"/>
      <c r="G770" s="33"/>
      <c r="H770" s="31"/>
      <c r="I770" s="32">
        <f>SUM(U766:U769)</f>
        <v>1.75</v>
      </c>
      <c r="J770" s="31">
        <f>160</f>
        <v>160</v>
      </c>
      <c r="K770" s="32">
        <f>SUM(V766:V769)</f>
        <v>74.67</v>
      </c>
    </row>
    <row r="771" spans="1:35" ht="14.25">
      <c r="C771" s="16" t="s">
        <v>437</v>
      </c>
      <c r="H771" s="41">
        <f>I768+I770+0-0-0</f>
        <v>7.76</v>
      </c>
      <c r="I771" s="41"/>
      <c r="J771" s="41">
        <f>K768+K770+0-0-0</f>
        <v>171.67000000000002</v>
      </c>
      <c r="K771" s="41"/>
    </row>
    <row r="772" spans="1:35" ht="14.25">
      <c r="C772" s="16" t="s">
        <v>438</v>
      </c>
      <c r="H772" s="38">
        <f>0+0</f>
        <v>0</v>
      </c>
      <c r="I772" s="38"/>
      <c r="J772" s="38">
        <f>0+0</f>
        <v>0</v>
      </c>
      <c r="K772" s="38"/>
    </row>
    <row r="773" spans="1:35" ht="14.25">
      <c r="H773" s="38"/>
      <c r="I773" s="38"/>
      <c r="J773" s="38"/>
      <c r="K773" s="38"/>
      <c r="O773" s="34">
        <f>I768+I770+0</f>
        <v>7.76</v>
      </c>
      <c r="P773" s="34">
        <f>K768+K770+0</f>
        <v>171.67000000000002</v>
      </c>
      <c r="X773" s="12">
        <f>IF(Source!BI585&lt;=1,I768+I770-0, 0)</f>
        <v>7.76</v>
      </c>
      <c r="Y773" s="12">
        <f>IF(Source!BI585=2,I768+I770-0, 0)</f>
        <v>0</v>
      </c>
      <c r="Z773" s="12">
        <f>IF(Source!BI585=3,I768+I770-0, 0)</f>
        <v>0</v>
      </c>
      <c r="AA773" s="12">
        <f>IF(Source!BI585=4,I768+I770,0)</f>
        <v>0</v>
      </c>
    </row>
    <row r="775" spans="1:35" ht="45">
      <c r="A775" s="22">
        <v>65</v>
      </c>
      <c r="B775" s="22" t="str">
        <f>Source!F587</f>
        <v>3.4-21-3</v>
      </c>
      <c r="C775" s="22" t="s">
        <v>160</v>
      </c>
      <c r="D775" s="23" t="str">
        <f>Source!H587</f>
        <v>1  ШТ.</v>
      </c>
      <c r="E775" s="24">
        <f>Source!I587</f>
        <v>1</v>
      </c>
      <c r="F775" s="25"/>
      <c r="G775" s="26"/>
      <c r="H775" s="24"/>
      <c r="I775" s="25"/>
      <c r="J775" s="24"/>
      <c r="K775" s="25"/>
      <c r="Q775" s="12">
        <f>ROUND((Source!DN587/100)*ROUND((ROUND((Source!AF587*Source!AV587*Source!I587),2)),2), 2)</f>
        <v>5.1100000000000003</v>
      </c>
      <c r="R775" s="12">
        <f>Source!X587</f>
        <v>190.5</v>
      </c>
      <c r="S775" s="12">
        <f>ROUND((Source!DO587/100)*ROUND((ROUND((Source!AF587*Source!AV587*Source!I587),2)),2), 2)</f>
        <v>5.42</v>
      </c>
      <c r="T775" s="12">
        <f>Source!Y587</f>
        <v>89.64</v>
      </c>
      <c r="U775" s="12">
        <f>ROUND((175/100)*ROUND((ROUND((Source!AE587*Source!AV587*Source!I587),2)),2), 2)</f>
        <v>16.920000000000002</v>
      </c>
      <c r="V775" s="12">
        <f>ROUND((160/100)*ROUND(ROUND((ROUND((Source!AE587*Source!AV587*Source!I587),2)*Source!BS587),2), 2), 2)</f>
        <v>722.08</v>
      </c>
      <c r="AI775" s="12">
        <v>0</v>
      </c>
    </row>
    <row r="776" spans="1:35" ht="15">
      <c r="A776" s="22"/>
      <c r="B776" s="22"/>
      <c r="C776" s="22" t="s">
        <v>428</v>
      </c>
      <c r="D776" s="23"/>
      <c r="E776" s="24"/>
      <c r="F776" s="25">
        <f>Source!AO587</f>
        <v>3.28</v>
      </c>
      <c r="G776" s="26" t="str">
        <f>Source!DG587</f>
        <v/>
      </c>
      <c r="H776" s="24">
        <f>Source!AV587</f>
        <v>1.0469999999999999</v>
      </c>
      <c r="I776" s="25">
        <f>ROUND((ROUND((Source!AF587*Source!AV587*Source!I587),2)),2)</f>
        <v>3.43</v>
      </c>
      <c r="J776" s="24">
        <f>IF(Source!BA587&lt;&gt; 0, Source!BA587, 1)</f>
        <v>46.67</v>
      </c>
      <c r="K776" s="25">
        <f>Source!S587</f>
        <v>160.08000000000001</v>
      </c>
      <c r="W776" s="12">
        <f>I776</f>
        <v>3.43</v>
      </c>
    </row>
    <row r="777" spans="1:35" ht="15">
      <c r="A777" s="22"/>
      <c r="B777" s="22"/>
      <c r="C777" s="22" t="s">
        <v>429</v>
      </c>
      <c r="D777" s="23"/>
      <c r="E777" s="24"/>
      <c r="F777" s="25">
        <f>Source!AM587</f>
        <v>236.78</v>
      </c>
      <c r="G777" s="26" t="str">
        <f>Source!DE587</f>
        <v/>
      </c>
      <c r="H777" s="24">
        <f>Source!AV587</f>
        <v>1.0469999999999999</v>
      </c>
      <c r="I777" s="25">
        <f>(ROUND((ROUND(((Source!ET587)*Source!AV587*Source!I587),2)),2)+ROUND((ROUND(((Source!AE587-(Source!EU587))*Source!AV587*Source!I587),2)),2))</f>
        <v>247.91</v>
      </c>
      <c r="J777" s="24">
        <f>IF(Source!BB587&lt;&gt; 0, Source!BB587, 1)</f>
        <v>10.43</v>
      </c>
      <c r="K777" s="25">
        <f>Source!Q587</f>
        <v>2585.6999999999998</v>
      </c>
    </row>
    <row r="778" spans="1:35" ht="15">
      <c r="A778" s="22"/>
      <c r="B778" s="22"/>
      <c r="C778" s="22" t="s">
        <v>430</v>
      </c>
      <c r="D778" s="23"/>
      <c r="E778" s="24"/>
      <c r="F778" s="25">
        <f>Source!AN587</f>
        <v>9.24</v>
      </c>
      <c r="G778" s="26" t="str">
        <f>Source!DF587</f>
        <v/>
      </c>
      <c r="H778" s="24">
        <f>Source!AV587</f>
        <v>1.0469999999999999</v>
      </c>
      <c r="I778" s="28">
        <f>ROUND((ROUND((Source!AE587*Source!AV587*Source!I587),2)),2)</f>
        <v>9.67</v>
      </c>
      <c r="J778" s="24">
        <f>IF(Source!BS587&lt;&gt; 0, Source!BS587, 1)</f>
        <v>46.67</v>
      </c>
      <c r="K778" s="28">
        <f>Source!R587</f>
        <v>451.3</v>
      </c>
      <c r="W778" s="12">
        <f>I778</f>
        <v>9.67</v>
      </c>
    </row>
    <row r="779" spans="1:35" ht="15">
      <c r="A779" s="22"/>
      <c r="B779" s="22"/>
      <c r="C779" s="22" t="s">
        <v>431</v>
      </c>
      <c r="D779" s="23" t="s">
        <v>432</v>
      </c>
      <c r="E779" s="24">
        <f>Source!DN587</f>
        <v>149</v>
      </c>
      <c r="F779" s="25"/>
      <c r="G779" s="26"/>
      <c r="H779" s="24"/>
      <c r="I779" s="25">
        <f>SUM(Q775:Q778)</f>
        <v>5.1100000000000003</v>
      </c>
      <c r="J779" s="24">
        <f>Source!BZ587</f>
        <v>119</v>
      </c>
      <c r="K779" s="25">
        <f>SUM(R775:R778)</f>
        <v>190.5</v>
      </c>
    </row>
    <row r="780" spans="1:35" ht="15">
      <c r="A780" s="22"/>
      <c r="B780" s="22"/>
      <c r="C780" s="22" t="s">
        <v>433</v>
      </c>
      <c r="D780" s="23" t="s">
        <v>432</v>
      </c>
      <c r="E780" s="24">
        <f>Source!DO587</f>
        <v>158</v>
      </c>
      <c r="F780" s="25"/>
      <c r="G780" s="26"/>
      <c r="H780" s="24"/>
      <c r="I780" s="25">
        <f>SUM(S775:S779)</f>
        <v>5.42</v>
      </c>
      <c r="J780" s="24">
        <f>Source!CA587</f>
        <v>56</v>
      </c>
      <c r="K780" s="25">
        <f>SUM(T775:T779)</f>
        <v>89.64</v>
      </c>
    </row>
    <row r="781" spans="1:35" ht="15">
      <c r="A781" s="22"/>
      <c r="B781" s="22"/>
      <c r="C781" s="22" t="s">
        <v>434</v>
      </c>
      <c r="D781" s="23" t="s">
        <v>432</v>
      </c>
      <c r="E781" s="24">
        <f>175</f>
        <v>175</v>
      </c>
      <c r="F781" s="25"/>
      <c r="G781" s="26"/>
      <c r="H781" s="24"/>
      <c r="I781" s="25">
        <f>SUM(U775:U780)</f>
        <v>16.920000000000002</v>
      </c>
      <c r="J781" s="24">
        <f>160</f>
        <v>160</v>
      </c>
      <c r="K781" s="25">
        <f>SUM(V775:V780)</f>
        <v>722.08</v>
      </c>
    </row>
    <row r="782" spans="1:35" ht="15">
      <c r="A782" s="29"/>
      <c r="B782" s="29"/>
      <c r="C782" s="29" t="s">
        <v>435</v>
      </c>
      <c r="D782" s="30" t="s">
        <v>436</v>
      </c>
      <c r="E782" s="31">
        <f>Source!AQ587</f>
        <v>0.26</v>
      </c>
      <c r="F782" s="32"/>
      <c r="G782" s="33" t="str">
        <f>Source!DI587</f>
        <v/>
      </c>
      <c r="H782" s="31">
        <f>Source!AV587</f>
        <v>1.0469999999999999</v>
      </c>
      <c r="I782" s="32">
        <f>Source!U587</f>
        <v>0.27222000000000002</v>
      </c>
      <c r="J782" s="31"/>
      <c r="K782" s="32"/>
      <c r="AB782" s="34">
        <f>I782</f>
        <v>0.27222000000000002</v>
      </c>
    </row>
    <row r="783" spans="1:35" ht="14.25">
      <c r="C783" s="16" t="s">
        <v>437</v>
      </c>
      <c r="H783" s="41">
        <f>I776+I777+I779+I780+I781+0-0-0</f>
        <v>278.79000000000002</v>
      </c>
      <c r="I783" s="41"/>
      <c r="J783" s="41">
        <f>K776+K777+K779+K780+K781+0-0-0</f>
        <v>3747.9999999999995</v>
      </c>
      <c r="K783" s="41"/>
    </row>
    <row r="784" spans="1:35" ht="14.25">
      <c r="C784" s="16" t="s">
        <v>438</v>
      </c>
      <c r="H784" s="38">
        <f>0+0</f>
        <v>0</v>
      </c>
      <c r="I784" s="38"/>
      <c r="J784" s="38">
        <f>0+0</f>
        <v>0</v>
      </c>
      <c r="K784" s="38"/>
    </row>
    <row r="785" spans="1:35" ht="14.25">
      <c r="H785" s="38"/>
      <c r="I785" s="38"/>
      <c r="J785" s="38"/>
      <c r="K785" s="38"/>
      <c r="O785" s="34">
        <f>I776+I777+I779+I780+I781+0</f>
        <v>278.79000000000002</v>
      </c>
      <c r="P785" s="34">
        <f>K776+K777+K779+K780+K781+0</f>
        <v>3747.9999999999995</v>
      </c>
      <c r="X785" s="12">
        <f>IF(Source!BI587&lt;=1,I776+I777+I779+I780+I781-0, 0)</f>
        <v>278.79000000000002</v>
      </c>
      <c r="Y785" s="12">
        <f>IF(Source!BI587=2,I776+I777+I779+I780+I781-0, 0)</f>
        <v>0</v>
      </c>
      <c r="Z785" s="12">
        <f>IF(Source!BI587=3,I776+I777+I779+I780+I781-0, 0)</f>
        <v>0</v>
      </c>
      <c r="AA785" s="12">
        <f>IF(Source!BI587=4,I776+I777+I779+I780+I781,0)</f>
        <v>0</v>
      </c>
    </row>
    <row r="788" spans="1:35" ht="14.25">
      <c r="A788" s="40" t="str">
        <f>CONCATENATE("Итого по подразделу: ",IF(Source!G589&lt;&gt;"Новый подраздел", Source!G589, ""))</f>
        <v>Итого по подразделу: Закрытый переход № 10 (L=45 м )</v>
      </c>
      <c r="B788" s="40"/>
      <c r="C788" s="40"/>
      <c r="D788" s="40"/>
      <c r="E788" s="40"/>
      <c r="F788" s="40"/>
      <c r="G788" s="40"/>
      <c r="H788" s="38">
        <f>SUM(O722:O787)</f>
        <v>92278.86</v>
      </c>
      <c r="I788" s="39"/>
      <c r="J788" s="38">
        <f>SUM(P722:P787)</f>
        <v>982261.40000000014</v>
      </c>
      <c r="K788" s="39"/>
    </row>
    <row r="789" spans="1:35" hidden="1">
      <c r="A789" s="12" t="s">
        <v>440</v>
      </c>
      <c r="H789" s="12">
        <f>SUM(AC722:AC788)</f>
        <v>0</v>
      </c>
      <c r="J789" s="12">
        <f>SUM(AD722:AD788)</f>
        <v>0</v>
      </c>
    </row>
    <row r="790" spans="1:35" hidden="1">
      <c r="A790" s="12" t="s">
        <v>441</v>
      </c>
      <c r="H790" s="12">
        <f>SUM(AE722:AE789)</f>
        <v>0</v>
      </c>
      <c r="J790" s="12">
        <f>SUM(AF722:AF789)</f>
        <v>0</v>
      </c>
    </row>
    <row r="792" spans="1:35" ht="16.5">
      <c r="A792" s="42" t="str">
        <f>CONCATENATE("Подраздел: ",IF(Source!G619&lt;&gt;"Новый подраздел", Source!G619, ""))</f>
        <v>Подраздел: Закрытый переход № 11 (L=60 м )</v>
      </c>
      <c r="B792" s="42"/>
      <c r="C792" s="42"/>
      <c r="D792" s="42"/>
      <c r="E792" s="42"/>
      <c r="F792" s="42"/>
      <c r="G792" s="42"/>
      <c r="H792" s="42"/>
      <c r="I792" s="42"/>
      <c r="J792" s="42"/>
      <c r="K792" s="42"/>
    </row>
    <row r="793" spans="1:35" ht="45">
      <c r="A793" s="22">
        <v>66</v>
      </c>
      <c r="B793" s="22" t="str">
        <f>Source!F624</f>
        <v>3.4-21-1</v>
      </c>
      <c r="C793" s="22" t="s">
        <v>108</v>
      </c>
      <c r="D793" s="23" t="str">
        <f>Source!H624</f>
        <v>1  ШТ.</v>
      </c>
      <c r="E793" s="24">
        <f>Source!I624</f>
        <v>1</v>
      </c>
      <c r="F793" s="25"/>
      <c r="G793" s="26"/>
      <c r="H793" s="24"/>
      <c r="I793" s="25"/>
      <c r="J793" s="24"/>
      <c r="K793" s="25"/>
      <c r="Q793" s="12">
        <f>ROUND((Source!DN624/100)*ROUND((ROUND((Source!AF624*Source!AV624*Source!I624),2)),2), 2)</f>
        <v>5.32</v>
      </c>
      <c r="R793" s="12">
        <f>Source!X624</f>
        <v>198.27</v>
      </c>
      <c r="S793" s="12">
        <f>ROUND((Source!DO624/100)*ROUND((ROUND((Source!AF624*Source!AV624*Source!I624),2)),2), 2)</f>
        <v>5.64</v>
      </c>
      <c r="T793" s="12">
        <f>Source!Y624</f>
        <v>93.3</v>
      </c>
      <c r="U793" s="12">
        <f>ROUND((175/100)*ROUND((ROUND((Source!AE624*Source!AV624*Source!I624),2)),2), 2)</f>
        <v>18.239999999999998</v>
      </c>
      <c r="V793" s="12">
        <f>ROUND((160/100)*ROUND(ROUND((ROUND((Source!AE624*Source!AV624*Source!I624),2)*Source!BS624),2), 2), 2)</f>
        <v>778.08</v>
      </c>
      <c r="AI793" s="12">
        <v>0</v>
      </c>
    </row>
    <row r="794" spans="1:35" ht="15">
      <c r="A794" s="22"/>
      <c r="B794" s="22"/>
      <c r="C794" s="22" t="s">
        <v>428</v>
      </c>
      <c r="D794" s="23"/>
      <c r="E794" s="24"/>
      <c r="F794" s="25">
        <f>Source!AO624</f>
        <v>3.41</v>
      </c>
      <c r="G794" s="26" t="str">
        <f>Source!DG624</f>
        <v/>
      </c>
      <c r="H794" s="24">
        <f>Source!AV624</f>
        <v>1.0469999999999999</v>
      </c>
      <c r="I794" s="25">
        <f>ROUND((ROUND((Source!AF624*Source!AV624*Source!I624),2)),2)</f>
        <v>3.57</v>
      </c>
      <c r="J794" s="24">
        <f>IF(Source!BA624&lt;&gt; 0, Source!BA624, 1)</f>
        <v>46.67</v>
      </c>
      <c r="K794" s="25">
        <f>Source!S624</f>
        <v>166.61</v>
      </c>
      <c r="W794" s="12">
        <f>I794</f>
        <v>3.57</v>
      </c>
    </row>
    <row r="795" spans="1:35" ht="15">
      <c r="A795" s="22"/>
      <c r="B795" s="22"/>
      <c r="C795" s="22" t="s">
        <v>429</v>
      </c>
      <c r="D795" s="23"/>
      <c r="E795" s="24"/>
      <c r="F795" s="25">
        <f>Source!AM624</f>
        <v>254.99</v>
      </c>
      <c r="G795" s="26" t="str">
        <f>Source!DE624</f>
        <v/>
      </c>
      <c r="H795" s="24">
        <f>Source!AV624</f>
        <v>1.0469999999999999</v>
      </c>
      <c r="I795" s="25">
        <f>(ROUND((ROUND(((Source!ET624)*Source!AV624*Source!I624),2)),2)+ROUND((ROUND(((Source!AE624-(Source!EU624))*Source!AV624*Source!I624),2)),2))</f>
        <v>266.97000000000003</v>
      </c>
      <c r="J795" s="24">
        <f>IF(Source!BB624&lt;&gt; 0, Source!BB624, 1)</f>
        <v>10.43</v>
      </c>
      <c r="K795" s="25">
        <f>Source!Q624</f>
        <v>2784.5</v>
      </c>
    </row>
    <row r="796" spans="1:35" ht="15">
      <c r="A796" s="22"/>
      <c r="B796" s="22"/>
      <c r="C796" s="22" t="s">
        <v>430</v>
      </c>
      <c r="D796" s="23"/>
      <c r="E796" s="24"/>
      <c r="F796" s="25">
        <f>Source!AN624</f>
        <v>9.9499999999999993</v>
      </c>
      <c r="G796" s="26" t="str">
        <f>Source!DF624</f>
        <v/>
      </c>
      <c r="H796" s="24">
        <f>Source!AV624</f>
        <v>1.0469999999999999</v>
      </c>
      <c r="I796" s="28">
        <f>ROUND((ROUND((Source!AE624*Source!AV624*Source!I624),2)),2)</f>
        <v>10.42</v>
      </c>
      <c r="J796" s="24">
        <f>IF(Source!BS624&lt;&gt; 0, Source!BS624, 1)</f>
        <v>46.67</v>
      </c>
      <c r="K796" s="28">
        <f>Source!R624</f>
        <v>486.3</v>
      </c>
      <c r="W796" s="12">
        <f>I796</f>
        <v>10.42</v>
      </c>
    </row>
    <row r="797" spans="1:35" ht="15">
      <c r="A797" s="22"/>
      <c r="B797" s="22"/>
      <c r="C797" s="22" t="s">
        <v>431</v>
      </c>
      <c r="D797" s="23" t="s">
        <v>432</v>
      </c>
      <c r="E797" s="24">
        <f>Source!DN624</f>
        <v>149</v>
      </c>
      <c r="F797" s="25"/>
      <c r="G797" s="26"/>
      <c r="H797" s="24"/>
      <c r="I797" s="25">
        <f>SUM(Q793:Q796)</f>
        <v>5.32</v>
      </c>
      <c r="J797" s="24">
        <f>Source!BZ624</f>
        <v>119</v>
      </c>
      <c r="K797" s="25">
        <f>SUM(R793:R796)</f>
        <v>198.27</v>
      </c>
    </row>
    <row r="798" spans="1:35" ht="15">
      <c r="A798" s="22"/>
      <c r="B798" s="22"/>
      <c r="C798" s="22" t="s">
        <v>433</v>
      </c>
      <c r="D798" s="23" t="s">
        <v>432</v>
      </c>
      <c r="E798" s="24">
        <f>Source!DO624</f>
        <v>158</v>
      </c>
      <c r="F798" s="25"/>
      <c r="G798" s="26"/>
      <c r="H798" s="24"/>
      <c r="I798" s="25">
        <f>SUM(S793:S797)</f>
        <v>5.64</v>
      </c>
      <c r="J798" s="24">
        <f>Source!CA624</f>
        <v>56</v>
      </c>
      <c r="K798" s="25">
        <f>SUM(T793:T797)</f>
        <v>93.3</v>
      </c>
    </row>
    <row r="799" spans="1:35" ht="15">
      <c r="A799" s="22"/>
      <c r="B799" s="22"/>
      <c r="C799" s="22" t="s">
        <v>434</v>
      </c>
      <c r="D799" s="23" t="s">
        <v>432</v>
      </c>
      <c r="E799" s="24">
        <f>175</f>
        <v>175</v>
      </c>
      <c r="F799" s="25"/>
      <c r="G799" s="26"/>
      <c r="H799" s="24"/>
      <c r="I799" s="25">
        <f>SUM(U793:U798)</f>
        <v>18.239999999999998</v>
      </c>
      <c r="J799" s="24">
        <f>160</f>
        <v>160</v>
      </c>
      <c r="K799" s="25">
        <f>SUM(V793:V798)</f>
        <v>778.08</v>
      </c>
    </row>
    <row r="800" spans="1:35" ht="15">
      <c r="A800" s="29"/>
      <c r="B800" s="29"/>
      <c r="C800" s="29" t="s">
        <v>435</v>
      </c>
      <c r="D800" s="30" t="s">
        <v>436</v>
      </c>
      <c r="E800" s="31">
        <f>Source!AQ624</f>
        <v>0.27</v>
      </c>
      <c r="F800" s="32"/>
      <c r="G800" s="33" t="str">
        <f>Source!DI624</f>
        <v/>
      </c>
      <c r="H800" s="31">
        <f>Source!AV624</f>
        <v>1.0469999999999999</v>
      </c>
      <c r="I800" s="32">
        <f>Source!U624</f>
        <v>0.28269</v>
      </c>
      <c r="J800" s="31"/>
      <c r="K800" s="32"/>
      <c r="AB800" s="34">
        <f>I800</f>
        <v>0.28269</v>
      </c>
    </row>
    <row r="801" spans="1:35" ht="14.25">
      <c r="C801" s="16" t="s">
        <v>437</v>
      </c>
      <c r="H801" s="41">
        <f>I794+I795+I797+I798+I799+0-0-0</f>
        <v>299.74</v>
      </c>
      <c r="I801" s="41"/>
      <c r="J801" s="41">
        <f>K794+K795+K797+K798+K799+0-0-0</f>
        <v>4020.76</v>
      </c>
      <c r="K801" s="41"/>
    </row>
    <row r="802" spans="1:35" ht="14.25">
      <c r="C802" s="16" t="s">
        <v>438</v>
      </c>
      <c r="H802" s="38">
        <f>0+0</f>
        <v>0</v>
      </c>
      <c r="I802" s="38"/>
      <c r="J802" s="38">
        <f>0+0</f>
        <v>0</v>
      </c>
      <c r="K802" s="38"/>
    </row>
    <row r="803" spans="1:35" ht="14.25">
      <c r="H803" s="38"/>
      <c r="I803" s="38"/>
      <c r="J803" s="38"/>
      <c r="K803" s="38"/>
      <c r="O803" s="34">
        <f>I794+I795+I797+I798+I799+0</f>
        <v>299.74</v>
      </c>
      <c r="P803" s="34">
        <f>K794+K795+K797+K798+K799+0</f>
        <v>4020.76</v>
      </c>
      <c r="X803" s="12">
        <f>IF(Source!BI624&lt;=1,I794+I795+I797+I798+I799-0, 0)</f>
        <v>299.74</v>
      </c>
      <c r="Y803" s="12">
        <f>IF(Source!BI624=2,I794+I795+I797+I798+I799-0, 0)</f>
        <v>0</v>
      </c>
      <c r="Z803" s="12">
        <f>IF(Source!BI624=3,I794+I795+I797+I798+I799-0, 0)</f>
        <v>0</v>
      </c>
      <c r="AA803" s="12">
        <f>IF(Source!BI624=4,I794+I795+I797+I798+I799,0)</f>
        <v>0</v>
      </c>
    </row>
    <row r="805" spans="1:35" ht="120">
      <c r="A805" s="22">
        <v>67</v>
      </c>
      <c r="B805" s="22" t="str">
        <f>Source!F626</f>
        <v>3.4-22-2</v>
      </c>
      <c r="C805" s="22" t="s">
        <v>115</v>
      </c>
      <c r="D805" s="23" t="str">
        <f>Source!H626</f>
        <v>1 М</v>
      </c>
      <c r="E805" s="24">
        <f>Source!I626</f>
        <v>60</v>
      </c>
      <c r="F805" s="25"/>
      <c r="G805" s="26"/>
      <c r="H805" s="24"/>
      <c r="I805" s="25"/>
      <c r="J805" s="24"/>
      <c r="K805" s="25"/>
      <c r="Q805" s="12">
        <f>ROUND((Source!DN626/100)*ROUND((ROUND((Source!AF626*Source!AV626*Source!I626),2)),2), 2)</f>
        <v>1725.08</v>
      </c>
      <c r="R805" s="12">
        <f>Source!X626</f>
        <v>64299.42</v>
      </c>
      <c r="S805" s="12">
        <f>ROUND((Source!DO626/100)*ROUND((ROUND((Source!AF626*Source!AV626*Source!I626),2)),2), 2)</f>
        <v>1829.28</v>
      </c>
      <c r="T805" s="12">
        <f>Source!Y626</f>
        <v>30258.55</v>
      </c>
      <c r="U805" s="12">
        <f>ROUND((175/100)*ROUND((ROUND((Source!AE626*Source!AV626*Source!I626),2)),2), 2)</f>
        <v>4024.72</v>
      </c>
      <c r="V805" s="12">
        <f>ROUND((160/100)*ROUND(ROUND((ROUND((Source!AE626*Source!AV626*Source!I626),2)*Source!BS626),2), 2), 2)</f>
        <v>171733.65</v>
      </c>
      <c r="AI805" s="12">
        <v>0</v>
      </c>
    </row>
    <row r="806" spans="1:35" ht="15">
      <c r="A806" s="22"/>
      <c r="B806" s="22"/>
      <c r="C806" s="22" t="s">
        <v>428</v>
      </c>
      <c r="D806" s="23"/>
      <c r="E806" s="24"/>
      <c r="F806" s="25">
        <f>Source!AO626</f>
        <v>18.43</v>
      </c>
      <c r="G806" s="26" t="str">
        <f>Source!DG626</f>
        <v/>
      </c>
      <c r="H806" s="24">
        <f>Source!AV626</f>
        <v>1.0469999999999999</v>
      </c>
      <c r="I806" s="25">
        <f>ROUND((ROUND((Source!AF626*Source!AV626*Source!I626),2)),2)</f>
        <v>1157.77</v>
      </c>
      <c r="J806" s="24">
        <f>IF(Source!BA626&lt;&gt; 0, Source!BA626, 1)</f>
        <v>46.67</v>
      </c>
      <c r="K806" s="25">
        <f>Source!S626</f>
        <v>54033.13</v>
      </c>
      <c r="W806" s="12">
        <f>I806</f>
        <v>1157.77</v>
      </c>
    </row>
    <row r="807" spans="1:35" ht="15">
      <c r="A807" s="22"/>
      <c r="B807" s="22"/>
      <c r="C807" s="22" t="s">
        <v>429</v>
      </c>
      <c r="D807" s="23"/>
      <c r="E807" s="24"/>
      <c r="F807" s="25">
        <f>Source!AM626</f>
        <v>640.61</v>
      </c>
      <c r="G807" s="26" t="str">
        <f>Source!DE626</f>
        <v/>
      </c>
      <c r="H807" s="24">
        <f>Source!AV626</f>
        <v>1.0469999999999999</v>
      </c>
      <c r="I807" s="25">
        <f>(ROUND((ROUND(((Source!ET626)*Source!AV626*Source!I626),2)),2)+ROUND((ROUND(((Source!AE626-(Source!EU626))*Source!AV626*Source!I626),2)),2))</f>
        <v>40243.120000000003</v>
      </c>
      <c r="J807" s="24">
        <f>IF(Source!BB626&lt;&gt; 0, Source!BB626, 1)</f>
        <v>11.31</v>
      </c>
      <c r="K807" s="25">
        <f>Source!Q626</f>
        <v>455149.69</v>
      </c>
    </row>
    <row r="808" spans="1:35" ht="15">
      <c r="A808" s="22"/>
      <c r="B808" s="22"/>
      <c r="C808" s="22" t="s">
        <v>430</v>
      </c>
      <c r="D808" s="23"/>
      <c r="E808" s="24"/>
      <c r="F808" s="25">
        <f>Source!AN626</f>
        <v>36.61</v>
      </c>
      <c r="G808" s="26" t="str">
        <f>Source!DF626</f>
        <v/>
      </c>
      <c r="H808" s="24">
        <f>Source!AV626</f>
        <v>1.0469999999999999</v>
      </c>
      <c r="I808" s="28">
        <f>ROUND((ROUND((Source!AE626*Source!AV626*Source!I626),2)),2)</f>
        <v>2299.84</v>
      </c>
      <c r="J808" s="24">
        <f>IF(Source!BS626&lt;&gt; 0, Source!BS626, 1)</f>
        <v>46.67</v>
      </c>
      <c r="K808" s="28">
        <f>Source!R626</f>
        <v>107333.53</v>
      </c>
      <c r="W808" s="12">
        <f>I808</f>
        <v>2299.84</v>
      </c>
    </row>
    <row r="809" spans="1:35" ht="15">
      <c r="A809" s="22"/>
      <c r="B809" s="22"/>
      <c r="C809" s="22" t="s">
        <v>442</v>
      </c>
      <c r="D809" s="23"/>
      <c r="E809" s="24"/>
      <c r="F809" s="25">
        <f>Source!AL626</f>
        <v>8.2799999999999994</v>
      </c>
      <c r="G809" s="26" t="str">
        <f>Source!DD626</f>
        <v/>
      </c>
      <c r="H809" s="24">
        <f>Source!AW626</f>
        <v>1.079</v>
      </c>
      <c r="I809" s="25">
        <f>ROUND((ROUND((Source!AC626*Source!AW626*Source!I626),2)),2)</f>
        <v>536.04999999999995</v>
      </c>
      <c r="J809" s="24">
        <f>IF(Source!BC626&lt;&gt; 0, Source!BC626, 1)</f>
        <v>6.04</v>
      </c>
      <c r="K809" s="25">
        <f>Source!P626</f>
        <v>3237.74</v>
      </c>
    </row>
    <row r="810" spans="1:35" ht="30">
      <c r="A810" s="22" t="s">
        <v>273</v>
      </c>
      <c r="B810" s="22" t="str">
        <f>Source!F628</f>
        <v>1.1-1-2157</v>
      </c>
      <c r="C810" s="22" t="s">
        <v>122</v>
      </c>
      <c r="D810" s="23" t="str">
        <f>Source!H628</f>
        <v>кг</v>
      </c>
      <c r="E810" s="24">
        <f>Source!I628</f>
        <v>2436</v>
      </c>
      <c r="F810" s="25">
        <f>Source!AK628</f>
        <v>1.75</v>
      </c>
      <c r="G810" s="37" t="s">
        <v>4</v>
      </c>
      <c r="H810" s="24">
        <f>Source!AW628</f>
        <v>1.079</v>
      </c>
      <c r="I810" s="25">
        <f>ROUND((ROUND((Source!AC628*Source!AW628*Source!I628),2)),2)+(ROUND((ROUND(((Source!ET628)*Source!AV628*Source!I628),2)),2)+ROUND((ROUND(((Source!AE628-(Source!EU628))*Source!AV628*Source!I628),2)),2))+ROUND((ROUND((Source!AF628*Source!AV628*Source!I628),2)),2)</f>
        <v>4599.78</v>
      </c>
      <c r="J810" s="24">
        <f>IF(Source!BC628&lt;&gt; 0, Source!BC628, 1)</f>
        <v>8.8699999999999992</v>
      </c>
      <c r="K810" s="25">
        <f>Source!O628</f>
        <v>40800.050000000003</v>
      </c>
      <c r="Q810" s="12">
        <f>ROUND((Source!DN628/100)*ROUND((ROUND((Source!AF628*Source!AV628*Source!I628),2)),2), 2)</f>
        <v>0</v>
      </c>
      <c r="R810" s="12">
        <f>Source!X628</f>
        <v>0</v>
      </c>
      <c r="S810" s="12">
        <f>ROUND((Source!DO628/100)*ROUND((ROUND((Source!AF628*Source!AV628*Source!I628),2)),2), 2)</f>
        <v>0</v>
      </c>
      <c r="T810" s="12">
        <f>Source!Y628</f>
        <v>0</v>
      </c>
      <c r="U810" s="12">
        <f>ROUND((175/100)*ROUND((ROUND((Source!AE628*Source!AV628*Source!I628),2)),2), 2)</f>
        <v>0</v>
      </c>
      <c r="V810" s="12">
        <f>ROUND((160/100)*ROUND(ROUND((ROUND((Source!AE628*Source!AV628*Source!I628),2)*Source!BS628),2), 2), 2)</f>
        <v>0</v>
      </c>
      <c r="X810" s="12">
        <f>IF(Source!BI628&lt;=1,I810, 0)</f>
        <v>4599.78</v>
      </c>
      <c r="Y810" s="12">
        <f>IF(Source!BI628=2,I810, 0)</f>
        <v>0</v>
      </c>
      <c r="Z810" s="12">
        <f>IF(Source!BI628=3,I810, 0)</f>
        <v>0</v>
      </c>
      <c r="AA810" s="12">
        <f>IF(Source!BI628=4,I810, 0)</f>
        <v>0</v>
      </c>
      <c r="AI810" s="12">
        <v>3</v>
      </c>
    </row>
    <row r="811" spans="1:35" ht="225">
      <c r="A811" s="22" t="s">
        <v>274</v>
      </c>
      <c r="B811" s="22" t="str">
        <f>Source!F630</f>
        <v>1.12-5-1011</v>
      </c>
      <c r="C811" s="22" t="s">
        <v>402</v>
      </c>
      <c r="D811" s="23" t="str">
        <f>Source!H630</f>
        <v>м</v>
      </c>
      <c r="E811" s="24">
        <f>Source!I630</f>
        <v>180</v>
      </c>
      <c r="F811" s="25">
        <f>Source!AK630</f>
        <v>278.31</v>
      </c>
      <c r="G811" s="37" t="s">
        <v>4</v>
      </c>
      <c r="H811" s="24">
        <f>Source!AW630</f>
        <v>1.079</v>
      </c>
      <c r="I811" s="25">
        <f>ROUND((ROUND((Source!AC630*Source!AW630*Source!I630),2)),2)+(ROUND((ROUND(((Source!ET630)*Source!AV630*Source!I630),2)),2)+ROUND((ROUND(((Source!AE630-(Source!EU630))*Source!AV630*Source!I630),2)),2))+ROUND((ROUND((Source!AF630*Source!AV630*Source!I630),2)),2)</f>
        <v>54053.37</v>
      </c>
      <c r="J811" s="24">
        <f>IF(Source!BC630&lt;&gt; 0, Source!BC630, 1)</f>
        <v>6.42</v>
      </c>
      <c r="K811" s="25">
        <f>Source!O630</f>
        <v>347022.64</v>
      </c>
      <c r="Q811" s="12">
        <f>ROUND((Source!DN630/100)*ROUND((ROUND((Source!AF630*Source!AV630*Source!I630),2)),2), 2)</f>
        <v>0</v>
      </c>
      <c r="R811" s="12">
        <f>Source!X630</f>
        <v>0</v>
      </c>
      <c r="S811" s="12">
        <f>ROUND((Source!DO630/100)*ROUND((ROUND((Source!AF630*Source!AV630*Source!I630),2)),2), 2)</f>
        <v>0</v>
      </c>
      <c r="T811" s="12">
        <f>Source!Y630</f>
        <v>0</v>
      </c>
      <c r="U811" s="12">
        <f>ROUND((175/100)*ROUND((ROUND((Source!AE630*Source!AV630*Source!I630),2)),2), 2)</f>
        <v>0</v>
      </c>
      <c r="V811" s="12">
        <f>ROUND((160/100)*ROUND(ROUND((ROUND((Source!AE630*Source!AV630*Source!I630),2)*Source!BS630),2), 2), 2)</f>
        <v>0</v>
      </c>
      <c r="X811" s="12">
        <f>IF(Source!BI630&lt;=1,I811, 0)</f>
        <v>54053.37</v>
      </c>
      <c r="Y811" s="12">
        <f>IF(Source!BI630=2,I811, 0)</f>
        <v>0</v>
      </c>
      <c r="Z811" s="12">
        <f>IF(Source!BI630=3,I811, 0)</f>
        <v>0</v>
      </c>
      <c r="AA811" s="12">
        <f>IF(Source!BI630=4,I811, 0)</f>
        <v>0</v>
      </c>
      <c r="AI811" s="12">
        <v>3</v>
      </c>
    </row>
    <row r="812" spans="1:35" ht="135">
      <c r="A812" s="22" t="s">
        <v>276</v>
      </c>
      <c r="B812" s="22" t="str">
        <f>Source!F634</f>
        <v>1.1-1-3290</v>
      </c>
      <c r="C812" s="22" t="s">
        <v>401</v>
      </c>
      <c r="D812" s="23" t="str">
        <f>Source!H634</f>
        <v>л</v>
      </c>
      <c r="E812" s="24">
        <f>Source!I634</f>
        <v>128.54400000000001</v>
      </c>
      <c r="F812" s="25">
        <f>Source!AK634</f>
        <v>95.37</v>
      </c>
      <c r="G812" s="37" t="s">
        <v>4</v>
      </c>
      <c r="H812" s="24">
        <f>Source!AW634</f>
        <v>1.079</v>
      </c>
      <c r="I812" s="25">
        <f>ROUND((ROUND((Source!AC634*Source!AW634*Source!I634),2)),2)+(ROUND((ROUND(((Source!ET634)*Source!AV634*Source!I634),2)),2)+ROUND((ROUND(((Source!AE634-(Source!EU634))*Source!AV634*Source!I634),2)),2))+ROUND((ROUND((Source!AF634*Source!AV634*Source!I634),2)),2)</f>
        <v>13227.72</v>
      </c>
      <c r="J812" s="24">
        <f>IF(Source!BC634&lt;&gt; 0, Source!BC634, 1)</f>
        <v>7.71</v>
      </c>
      <c r="K812" s="25">
        <f>Source!O634</f>
        <v>101985.72</v>
      </c>
      <c r="Q812" s="12">
        <f>ROUND((Source!DN634/100)*ROUND((ROUND((Source!AF634*Source!AV634*Source!I634),2)),2), 2)</f>
        <v>0</v>
      </c>
      <c r="R812" s="12">
        <f>Source!X634</f>
        <v>0</v>
      </c>
      <c r="S812" s="12">
        <f>ROUND((Source!DO634/100)*ROUND((ROUND((Source!AF634*Source!AV634*Source!I634),2)),2), 2)</f>
        <v>0</v>
      </c>
      <c r="T812" s="12">
        <f>Source!Y634</f>
        <v>0</v>
      </c>
      <c r="U812" s="12">
        <f>ROUND((175/100)*ROUND((ROUND((Source!AE634*Source!AV634*Source!I634),2)),2), 2)</f>
        <v>0</v>
      </c>
      <c r="V812" s="12">
        <f>ROUND((160/100)*ROUND(ROUND((ROUND((Source!AE634*Source!AV634*Source!I634),2)*Source!BS634),2), 2), 2)</f>
        <v>0</v>
      </c>
      <c r="X812" s="12">
        <f>IF(Source!BI634&lt;=1,I812, 0)</f>
        <v>13227.72</v>
      </c>
      <c r="Y812" s="12">
        <f>IF(Source!BI634=2,I812, 0)</f>
        <v>0</v>
      </c>
      <c r="Z812" s="12">
        <f>IF(Source!BI634=3,I812, 0)</f>
        <v>0</v>
      </c>
      <c r="AA812" s="12">
        <f>IF(Source!BI634=4,I812, 0)</f>
        <v>0</v>
      </c>
      <c r="AI812" s="12">
        <v>3</v>
      </c>
    </row>
    <row r="813" spans="1:35" ht="15">
      <c r="A813" s="22"/>
      <c r="B813" s="22"/>
      <c r="C813" s="22" t="s">
        <v>431</v>
      </c>
      <c r="D813" s="23" t="s">
        <v>432</v>
      </c>
      <c r="E813" s="24">
        <f>Source!DN626</f>
        <v>149</v>
      </c>
      <c r="F813" s="25"/>
      <c r="G813" s="26"/>
      <c r="H813" s="24"/>
      <c r="I813" s="25">
        <f>SUM(Q805:Q812)</f>
        <v>1725.08</v>
      </c>
      <c r="J813" s="24">
        <f>Source!BZ626</f>
        <v>119</v>
      </c>
      <c r="K813" s="25">
        <f>SUM(R805:R812)</f>
        <v>64299.42</v>
      </c>
    </row>
    <row r="814" spans="1:35" ht="15">
      <c r="A814" s="22"/>
      <c r="B814" s="22"/>
      <c r="C814" s="22" t="s">
        <v>433</v>
      </c>
      <c r="D814" s="23" t="s">
        <v>432</v>
      </c>
      <c r="E814" s="24">
        <f>Source!DO626</f>
        <v>158</v>
      </c>
      <c r="F814" s="25"/>
      <c r="G814" s="26"/>
      <c r="H814" s="24"/>
      <c r="I814" s="25">
        <f>SUM(S805:S813)</f>
        <v>1829.28</v>
      </c>
      <c r="J814" s="24">
        <f>Source!CA626</f>
        <v>56</v>
      </c>
      <c r="K814" s="25">
        <f>SUM(T805:T813)</f>
        <v>30258.55</v>
      </c>
    </row>
    <row r="815" spans="1:35" ht="15">
      <c r="A815" s="22"/>
      <c r="B815" s="22"/>
      <c r="C815" s="22" t="s">
        <v>434</v>
      </c>
      <c r="D815" s="23" t="s">
        <v>432</v>
      </c>
      <c r="E815" s="24">
        <f>175</f>
        <v>175</v>
      </c>
      <c r="F815" s="25"/>
      <c r="G815" s="26"/>
      <c r="H815" s="24"/>
      <c r="I815" s="25">
        <f>SUM(U805:U814)</f>
        <v>4024.72</v>
      </c>
      <c r="J815" s="24">
        <f>160</f>
        <v>160</v>
      </c>
      <c r="K815" s="25">
        <f>SUM(V805:V814)</f>
        <v>171733.65</v>
      </c>
    </row>
    <row r="816" spans="1:35" ht="15">
      <c r="A816" s="29"/>
      <c r="B816" s="29"/>
      <c r="C816" s="29" t="s">
        <v>435</v>
      </c>
      <c r="D816" s="30" t="s">
        <v>436</v>
      </c>
      <c r="E816" s="31">
        <f>Source!AQ626</f>
        <v>1.32</v>
      </c>
      <c r="F816" s="32"/>
      <c r="G816" s="33" t="str">
        <f>Source!DI626</f>
        <v/>
      </c>
      <c r="H816" s="31">
        <f>Source!AV626</f>
        <v>1.0469999999999999</v>
      </c>
      <c r="I816" s="32">
        <f>Source!U626</f>
        <v>82.922399999999996</v>
      </c>
      <c r="J816" s="31"/>
      <c r="K816" s="32"/>
      <c r="AB816" s="34">
        <f>I816</f>
        <v>82.922399999999996</v>
      </c>
    </row>
    <row r="817" spans="1:35" ht="14.25">
      <c r="C817" s="16" t="s">
        <v>437</v>
      </c>
      <c r="H817" s="41">
        <f>I806+I807+I809+I813+I814+I815+SUM(I810:I812)-SUMIF(AI810:AI812, 5, I810:I812)-SUMIF(AI810:AI812, 6, I810:I812)</f>
        <v>121396.89</v>
      </c>
      <c r="I817" s="41"/>
      <c r="J817" s="41">
        <f>K806+K807+K809+K813+K814+K815+SUM(K810:K812)-SUMIF(AI810:AI812, 5, K810:K812)-SUMIF(AI810:AI812, 6, K810:K812)</f>
        <v>1268520.5900000001</v>
      </c>
      <c r="K817" s="41"/>
    </row>
    <row r="818" spans="1:35" ht="14.25">
      <c r="C818" s="16" t="s">
        <v>438</v>
      </c>
      <c r="H818" s="38">
        <f>SUMIF(AI810:AI812, 5, I810:I812)+SUMIF(AI810:AI812, 6, I810:I812)</f>
        <v>0</v>
      </c>
      <c r="I818" s="38"/>
      <c r="J818" s="38">
        <f>SUMIF(AI810:AI812, 5, K810:K812)+SUMIF(AI810:AI812, 6, K810:K812)</f>
        <v>0</v>
      </c>
      <c r="K818" s="38"/>
    </row>
    <row r="819" spans="1:35" ht="14.25">
      <c r="H819" s="38"/>
      <c r="I819" s="38"/>
      <c r="J819" s="38"/>
      <c r="K819" s="38"/>
      <c r="O819" s="34">
        <f>I806+I807+I809+I813+I814+I815+SUM(I810:I812)</f>
        <v>121396.89</v>
      </c>
      <c r="P819" s="34">
        <f>K806+K807+K809+K813+K814+K815+SUM(K810:K812)</f>
        <v>1268520.5900000001</v>
      </c>
      <c r="X819" s="12">
        <f>IF(Source!BI626&lt;=1,I806+I807+I809+I813+I814+I815-0, 0)</f>
        <v>49516.020000000004</v>
      </c>
      <c r="Y819" s="12">
        <f>IF(Source!BI626=2,I806+I807+I809+I813+I814+I815-0, 0)</f>
        <v>0</v>
      </c>
      <c r="Z819" s="12">
        <f>IF(Source!BI626=3,I806+I807+I809+I813+I814+I815-0, 0)</f>
        <v>0</v>
      </c>
      <c r="AA819" s="12">
        <f>IF(Source!BI626=4,I806+I807+I809+I813+I814+I815,0)</f>
        <v>0</v>
      </c>
    </row>
    <row r="821" spans="1:35" ht="30">
      <c r="A821" s="29">
        <v>68</v>
      </c>
      <c r="B821" s="29" t="str">
        <f>Source!F636</f>
        <v>1.12-5-723</v>
      </c>
      <c r="C821" s="29" t="s">
        <v>141</v>
      </c>
      <c r="D821" s="30" t="str">
        <f>Source!H636</f>
        <v>шт.</v>
      </c>
      <c r="E821" s="31">
        <f>Source!I636</f>
        <v>2</v>
      </c>
      <c r="F821" s="32">
        <f>Source!AL636</f>
        <v>3.1</v>
      </c>
      <c r="G821" s="33" t="str">
        <f>Source!DD636</f>
        <v/>
      </c>
      <c r="H821" s="31">
        <f>Source!AW636</f>
        <v>1</v>
      </c>
      <c r="I821" s="32">
        <f>ROUND((ROUND((Source!AC636*Source!AW636*Source!I636),2)),2)</f>
        <v>6.2</v>
      </c>
      <c r="J821" s="31">
        <f>IF(Source!BC636&lt;&gt; 0, Source!BC636, 1)</f>
        <v>42.79</v>
      </c>
      <c r="K821" s="32">
        <f>Source!P636</f>
        <v>265.3</v>
      </c>
      <c r="Q821" s="12">
        <f>ROUND((Source!DN636/100)*ROUND((ROUND((Source!AF636*Source!AV636*Source!I636),2)),2), 2)</f>
        <v>0</v>
      </c>
      <c r="R821" s="12">
        <f>Source!X636</f>
        <v>0</v>
      </c>
      <c r="S821" s="12">
        <f>ROUND((Source!DO636/100)*ROUND((ROUND((Source!AF636*Source!AV636*Source!I636),2)),2), 2)</f>
        <v>0</v>
      </c>
      <c r="T821" s="12">
        <f>Source!Y636</f>
        <v>0</v>
      </c>
      <c r="U821" s="12">
        <f>ROUND((175/100)*ROUND((ROUND((Source!AE636*Source!AV636*Source!I636),2)),2), 2)</f>
        <v>0</v>
      </c>
      <c r="V821" s="12">
        <f>ROUND((160/100)*ROUND(ROUND((ROUND((Source!AE636*Source!AV636*Source!I636),2)*Source!BS636),2), 2), 2)</f>
        <v>0</v>
      </c>
      <c r="AI821" s="12">
        <v>3</v>
      </c>
    </row>
    <row r="822" spans="1:35" ht="14.25">
      <c r="C822" s="16" t="s">
        <v>439</v>
      </c>
      <c r="H822" s="41">
        <f>I821+0</f>
        <v>6.2</v>
      </c>
      <c r="I822" s="41"/>
      <c r="J822" s="41">
        <f>K821+0</f>
        <v>265.3</v>
      </c>
      <c r="K822" s="41"/>
      <c r="O822" s="34">
        <f>I821+0</f>
        <v>6.2</v>
      </c>
      <c r="P822" s="34">
        <f>K821+0</f>
        <v>265.3</v>
      </c>
      <c r="X822" s="12">
        <f>IF(Source!BI636&lt;=1,I821-0, 0)</f>
        <v>6.2</v>
      </c>
      <c r="Y822" s="12">
        <f>IF(Source!BI636=2,I821-0, 0)</f>
        <v>0</v>
      </c>
      <c r="Z822" s="12">
        <f>IF(Source!BI636=3,I821-0, 0)</f>
        <v>0</v>
      </c>
      <c r="AA822" s="12">
        <f>IF(Source!BI636=4,I821,0)</f>
        <v>0</v>
      </c>
    </row>
    <row r="824" spans="1:35" ht="45">
      <c r="A824" s="22">
        <v>69</v>
      </c>
      <c r="B824" s="22" t="str">
        <f>Source!F638</f>
        <v>3.22-73-2</v>
      </c>
      <c r="C824" s="22" t="s">
        <v>146</v>
      </c>
      <c r="D824" s="23" t="str">
        <f>Source!H638</f>
        <v>1 стык</v>
      </c>
      <c r="E824" s="24">
        <f>Source!I638</f>
        <v>15</v>
      </c>
      <c r="F824" s="25"/>
      <c r="G824" s="26"/>
      <c r="H824" s="24"/>
      <c r="I824" s="25"/>
      <c r="J824" s="24"/>
      <c r="K824" s="25"/>
      <c r="Q824" s="12">
        <f>ROUND((Source!DN638/100)*ROUND((ROUND((Source!AF638*Source!AV638*Source!I638),2)),2), 2)</f>
        <v>315.68</v>
      </c>
      <c r="R824" s="12">
        <f>Source!X638</f>
        <v>12074.06</v>
      </c>
      <c r="S824" s="12">
        <f>ROUND((Source!DO638/100)*ROUND((ROUND((Source!AF638*Source!AV638*Source!I638),2)),2), 2)</f>
        <v>268.20999999999998</v>
      </c>
      <c r="T824" s="12">
        <f>Source!Y638</f>
        <v>5981.64</v>
      </c>
      <c r="U824" s="12">
        <f>ROUND((175/100)*ROUND((ROUND((Source!AE638*Source!AV638*Source!I638),2)),2), 2)</f>
        <v>0</v>
      </c>
      <c r="V824" s="12">
        <f>ROUND((160/100)*ROUND(ROUND((ROUND((Source!AE638*Source!AV638*Source!I638),2)*Source!BS638),2), 2), 2)</f>
        <v>0</v>
      </c>
      <c r="AI824" s="12">
        <v>0</v>
      </c>
    </row>
    <row r="825" spans="1:35">
      <c r="C825" s="27" t="str">
        <f>"Объем: "&amp;Source!I638&amp;"="&amp;Source!I630&amp;"/"&amp;"12"</f>
        <v>Объем: 15=180/12</v>
      </c>
    </row>
    <row r="826" spans="1:35" ht="15">
      <c r="A826" s="22"/>
      <c r="B826" s="22"/>
      <c r="C826" s="22" t="s">
        <v>428</v>
      </c>
      <c r="D826" s="23"/>
      <c r="E826" s="24"/>
      <c r="F826" s="25">
        <f>Source!AO638</f>
        <v>14.83</v>
      </c>
      <c r="G826" s="26" t="str">
        <f>Source!DG638</f>
        <v/>
      </c>
      <c r="H826" s="24">
        <f>Source!AV638</f>
        <v>1.0669999999999999</v>
      </c>
      <c r="I826" s="25">
        <f>ROUND((ROUND((Source!AF638*Source!AV638*Source!I638),2)),2)</f>
        <v>237.35</v>
      </c>
      <c r="J826" s="24">
        <f>IF(Source!BA638&lt;&gt; 0, Source!BA638, 1)</f>
        <v>46.67</v>
      </c>
      <c r="K826" s="25">
        <f>Source!S638</f>
        <v>11077.12</v>
      </c>
      <c r="W826" s="12">
        <f>I826</f>
        <v>237.35</v>
      </c>
    </row>
    <row r="827" spans="1:35" ht="15">
      <c r="A827" s="22"/>
      <c r="B827" s="22"/>
      <c r="C827" s="22" t="s">
        <v>429</v>
      </c>
      <c r="D827" s="23"/>
      <c r="E827" s="24"/>
      <c r="F827" s="25">
        <f>Source!AM638</f>
        <v>2.25</v>
      </c>
      <c r="G827" s="26" t="str">
        <f>Source!DE638</f>
        <v/>
      </c>
      <c r="H827" s="24">
        <f>Source!AV638</f>
        <v>1.0669999999999999</v>
      </c>
      <c r="I827" s="25">
        <f>(ROUND((ROUND(((Source!ET638)*Source!AV638*Source!I638),2)),2)+ROUND((ROUND(((Source!AE638-(Source!EU638))*Source!AV638*Source!I638),2)),2))</f>
        <v>36.01</v>
      </c>
      <c r="J827" s="24">
        <f>IF(Source!BB638&lt;&gt; 0, Source!BB638, 1)</f>
        <v>9.4</v>
      </c>
      <c r="K827" s="25">
        <f>Source!Q638</f>
        <v>338.49</v>
      </c>
    </row>
    <row r="828" spans="1:35" ht="15">
      <c r="A828" s="22"/>
      <c r="B828" s="22"/>
      <c r="C828" s="22" t="s">
        <v>442</v>
      </c>
      <c r="D828" s="23"/>
      <c r="E828" s="24"/>
      <c r="F828" s="25">
        <f>Source!AL638</f>
        <v>0.91</v>
      </c>
      <c r="G828" s="26" t="str">
        <f>Source!DD638</f>
        <v/>
      </c>
      <c r="H828" s="24">
        <f>Source!AW638</f>
        <v>1.0029999999999999</v>
      </c>
      <c r="I828" s="25">
        <f>ROUND((ROUND((Source!AC638*Source!AW638*Source!I638),2)),2)</f>
        <v>13.69</v>
      </c>
      <c r="J828" s="24">
        <f>IF(Source!BC638&lt;&gt; 0, Source!BC638, 1)</f>
        <v>104.8</v>
      </c>
      <c r="K828" s="25">
        <f>Source!P638</f>
        <v>1434.71</v>
      </c>
    </row>
    <row r="829" spans="1:35" ht="15">
      <c r="A829" s="22"/>
      <c r="B829" s="22"/>
      <c r="C829" s="22" t="s">
        <v>431</v>
      </c>
      <c r="D829" s="23" t="s">
        <v>432</v>
      </c>
      <c r="E829" s="24">
        <f>Source!DN638</f>
        <v>133</v>
      </c>
      <c r="F829" s="25"/>
      <c r="G829" s="26"/>
      <c r="H829" s="24"/>
      <c r="I829" s="25">
        <f>SUM(Q824:Q828)</f>
        <v>315.68</v>
      </c>
      <c r="J829" s="24">
        <f>Source!BZ638</f>
        <v>109</v>
      </c>
      <c r="K829" s="25">
        <f>SUM(R824:R828)</f>
        <v>12074.06</v>
      </c>
    </row>
    <row r="830" spans="1:35" ht="15">
      <c r="A830" s="22"/>
      <c r="B830" s="22"/>
      <c r="C830" s="22" t="s">
        <v>433</v>
      </c>
      <c r="D830" s="23" t="s">
        <v>432</v>
      </c>
      <c r="E830" s="24">
        <f>Source!DO638</f>
        <v>113</v>
      </c>
      <c r="F830" s="25"/>
      <c r="G830" s="26"/>
      <c r="H830" s="24"/>
      <c r="I830" s="25">
        <f>SUM(S824:S829)</f>
        <v>268.20999999999998</v>
      </c>
      <c r="J830" s="24">
        <f>Source!CA638</f>
        <v>54</v>
      </c>
      <c r="K830" s="25">
        <f>SUM(T824:T829)</f>
        <v>5981.64</v>
      </c>
    </row>
    <row r="831" spans="1:35" ht="15">
      <c r="A831" s="29"/>
      <c r="B831" s="29"/>
      <c r="C831" s="29" t="s">
        <v>435</v>
      </c>
      <c r="D831" s="30" t="s">
        <v>436</v>
      </c>
      <c r="E831" s="31">
        <f>Source!AQ638</f>
        <v>1.1499999999999999</v>
      </c>
      <c r="F831" s="32"/>
      <c r="G831" s="33" t="str">
        <f>Source!DI638</f>
        <v/>
      </c>
      <c r="H831" s="31">
        <f>Source!AV638</f>
        <v>1.0669999999999999</v>
      </c>
      <c r="I831" s="32">
        <f>Source!U638</f>
        <v>18.405749999999998</v>
      </c>
      <c r="J831" s="31"/>
      <c r="K831" s="32"/>
      <c r="AB831" s="34">
        <f>I831</f>
        <v>18.405749999999998</v>
      </c>
    </row>
    <row r="832" spans="1:35" ht="14.25">
      <c r="C832" s="16" t="s">
        <v>437</v>
      </c>
      <c r="H832" s="41">
        <f>I826+I827+I828+I829+I830+0-0-0</f>
        <v>870.94</v>
      </c>
      <c r="I832" s="41"/>
      <c r="J832" s="41">
        <f>K826+K827+K828+K829+K830+0-0-0</f>
        <v>30906.019999999997</v>
      </c>
      <c r="K832" s="41"/>
    </row>
    <row r="833" spans="1:35" ht="14.25">
      <c r="C833" s="16" t="s">
        <v>438</v>
      </c>
      <c r="H833" s="38">
        <f>0+0</f>
        <v>0</v>
      </c>
      <c r="I833" s="38"/>
      <c r="J833" s="38">
        <f>0+0</f>
        <v>0</v>
      </c>
      <c r="K833" s="38"/>
    </row>
    <row r="834" spans="1:35" ht="14.25">
      <c r="H834" s="38"/>
      <c r="I834" s="38"/>
      <c r="J834" s="38"/>
      <c r="K834" s="38"/>
      <c r="O834" s="34">
        <f>I826+I827+I828+I829+I830+0</f>
        <v>870.94</v>
      </c>
      <c r="P834" s="34">
        <f>K826+K827+K828+K829+K830+0</f>
        <v>30906.019999999997</v>
      </c>
      <c r="X834" s="12">
        <f>IF(Source!BI638&lt;=1,I826+I827+I828+I829+I830-0, 0)</f>
        <v>870.94</v>
      </c>
      <c r="Y834" s="12">
        <f>IF(Source!BI638=2,I826+I827+I828+I829+I830-0, 0)</f>
        <v>0</v>
      </c>
      <c r="Z834" s="12">
        <f>IF(Source!BI638=3,I826+I827+I828+I829+I830-0, 0)</f>
        <v>0</v>
      </c>
      <c r="AA834" s="12">
        <f>IF(Source!BI638=4,I826+I827+I828+I829+I830,0)</f>
        <v>0</v>
      </c>
    </row>
    <row r="836" spans="1:35" ht="45">
      <c r="A836" s="22">
        <v>70</v>
      </c>
      <c r="B836" s="22" t="str">
        <f>Source!F640</f>
        <v>6.68-13-1</v>
      </c>
      <c r="C836" s="22" t="s">
        <v>153</v>
      </c>
      <c r="D836" s="23" t="str">
        <f>Source!H640</f>
        <v>1 Т</v>
      </c>
      <c r="E836" s="24">
        <f>Source!I640</f>
        <v>0.86399999999999999</v>
      </c>
      <c r="F836" s="25"/>
      <c r="G836" s="26"/>
      <c r="H836" s="24"/>
      <c r="I836" s="25"/>
      <c r="J836" s="24"/>
      <c r="K836" s="25"/>
      <c r="Q836" s="12">
        <f>ROUND((Source!DN640/100)*ROUND((ROUND((Source!AF640*Source!AV640*Source!I640),2)),2), 2)</f>
        <v>0</v>
      </c>
      <c r="R836" s="12">
        <f>Source!X640</f>
        <v>0</v>
      </c>
      <c r="S836" s="12">
        <f>ROUND((Source!DO640/100)*ROUND((ROUND((Source!AF640*Source!AV640*Source!I640),2)),2), 2)</f>
        <v>0</v>
      </c>
      <c r="T836" s="12">
        <f>Source!Y640</f>
        <v>0</v>
      </c>
      <c r="U836" s="12">
        <f>ROUND((175/100)*ROUND((ROUND((Source!AE640*Source!AV640*Source!I640),2)),2), 2)</f>
        <v>2.35</v>
      </c>
      <c r="V836" s="12">
        <f>ROUND((160/100)*ROUND(ROUND((ROUND((Source!AE640*Source!AV640*Source!I640),2)*Source!BS640),2), 2), 2)</f>
        <v>100.06</v>
      </c>
      <c r="AI836" s="12">
        <v>0</v>
      </c>
    </row>
    <row r="837" spans="1:35">
      <c r="C837" s="27" t="str">
        <f>"Объем: "&amp;Source!I640&amp;"="&amp;Source!I630&amp;"*"&amp;"0,0048"</f>
        <v>Объем: 0,864=180*0,0048</v>
      </c>
    </row>
    <row r="838" spans="1:35" ht="15">
      <c r="A838" s="22"/>
      <c r="B838" s="22"/>
      <c r="C838" s="22" t="s">
        <v>429</v>
      </c>
      <c r="D838" s="23"/>
      <c r="E838" s="24"/>
      <c r="F838" s="25">
        <f>Source!AM640</f>
        <v>8.86</v>
      </c>
      <c r="G838" s="26" t="str">
        <f>Source!DE640</f>
        <v/>
      </c>
      <c r="H838" s="24">
        <f>Source!AV640</f>
        <v>1.0469999999999999</v>
      </c>
      <c r="I838" s="25">
        <f>(ROUND((ROUND(((Source!ET640)*Source!AV640*Source!I640),2)),2)+ROUND((ROUND(((Source!AE640-(Source!EU640))*Source!AV640*Source!I640),2)),2))</f>
        <v>8.01</v>
      </c>
      <c r="J838" s="24">
        <f>IF(Source!BB640&lt;&gt; 0, Source!BB640, 1)</f>
        <v>16.14</v>
      </c>
      <c r="K838" s="25">
        <f>Source!Q640</f>
        <v>129.28</v>
      </c>
    </row>
    <row r="839" spans="1:35" ht="15">
      <c r="A839" s="22"/>
      <c r="B839" s="22"/>
      <c r="C839" s="22" t="s">
        <v>430</v>
      </c>
      <c r="D839" s="23"/>
      <c r="E839" s="24"/>
      <c r="F839" s="25">
        <f>Source!AN640</f>
        <v>1.48</v>
      </c>
      <c r="G839" s="26" t="str">
        <f>Source!DF640</f>
        <v/>
      </c>
      <c r="H839" s="24">
        <f>Source!AV640</f>
        <v>1.0469999999999999</v>
      </c>
      <c r="I839" s="28">
        <f>ROUND((ROUND((Source!AE640*Source!AV640*Source!I640),2)),2)</f>
        <v>1.34</v>
      </c>
      <c r="J839" s="24">
        <f>IF(Source!BS640&lt;&gt; 0, Source!BS640, 1)</f>
        <v>46.67</v>
      </c>
      <c r="K839" s="28">
        <f>Source!R640</f>
        <v>62.54</v>
      </c>
      <c r="W839" s="12">
        <f>I839</f>
        <v>1.34</v>
      </c>
    </row>
    <row r="840" spans="1:35" ht="15">
      <c r="A840" s="29"/>
      <c r="B840" s="29"/>
      <c r="C840" s="29" t="s">
        <v>434</v>
      </c>
      <c r="D840" s="30" t="s">
        <v>432</v>
      </c>
      <c r="E840" s="31">
        <f>175</f>
        <v>175</v>
      </c>
      <c r="F840" s="32"/>
      <c r="G840" s="33"/>
      <c r="H840" s="31"/>
      <c r="I840" s="32">
        <f>SUM(U836:U839)</f>
        <v>2.35</v>
      </c>
      <c r="J840" s="31">
        <f>160</f>
        <v>160</v>
      </c>
      <c r="K840" s="32">
        <f>SUM(V836:V839)</f>
        <v>100.06</v>
      </c>
    </row>
    <row r="841" spans="1:35" ht="14.25">
      <c r="C841" s="16" t="s">
        <v>437</v>
      </c>
      <c r="H841" s="41">
        <f>I838+I840+0-0-0</f>
        <v>10.36</v>
      </c>
      <c r="I841" s="41"/>
      <c r="J841" s="41">
        <f>K838+K840+0-0-0</f>
        <v>229.34</v>
      </c>
      <c r="K841" s="41"/>
    </row>
    <row r="842" spans="1:35" ht="14.25">
      <c r="C842" s="16" t="s">
        <v>438</v>
      </c>
      <c r="H842" s="38">
        <f>0+0</f>
        <v>0</v>
      </c>
      <c r="I842" s="38"/>
      <c r="J842" s="38">
        <f>0+0</f>
        <v>0</v>
      </c>
      <c r="K842" s="38"/>
    </row>
    <row r="843" spans="1:35" ht="14.25">
      <c r="H843" s="38"/>
      <c r="I843" s="38"/>
      <c r="J843" s="38"/>
      <c r="K843" s="38"/>
      <c r="O843" s="34">
        <f>I838+I840+0</f>
        <v>10.36</v>
      </c>
      <c r="P843" s="34">
        <f>K838+K840+0</f>
        <v>229.34</v>
      </c>
      <c r="X843" s="12">
        <f>IF(Source!BI640&lt;=1,I838+I840-0, 0)</f>
        <v>10.36</v>
      </c>
      <c r="Y843" s="12">
        <f>IF(Source!BI640=2,I838+I840-0, 0)</f>
        <v>0</v>
      </c>
      <c r="Z843" s="12">
        <f>IF(Source!BI640=3,I838+I840-0, 0)</f>
        <v>0</v>
      </c>
      <c r="AA843" s="12">
        <f>IF(Source!BI640=4,I838+I840,0)</f>
        <v>0</v>
      </c>
    </row>
    <row r="845" spans="1:35" ht="45">
      <c r="A845" s="22">
        <v>71</v>
      </c>
      <c r="B845" s="22" t="str">
        <f>Source!F642</f>
        <v>3.4-21-3</v>
      </c>
      <c r="C845" s="22" t="s">
        <v>160</v>
      </c>
      <c r="D845" s="23" t="str">
        <f>Source!H642</f>
        <v>1  ШТ.</v>
      </c>
      <c r="E845" s="24">
        <f>Source!I642</f>
        <v>1</v>
      </c>
      <c r="F845" s="25"/>
      <c r="G845" s="26"/>
      <c r="H845" s="24"/>
      <c r="I845" s="25"/>
      <c r="J845" s="24"/>
      <c r="K845" s="25"/>
      <c r="Q845" s="12">
        <f>ROUND((Source!DN642/100)*ROUND((ROUND((Source!AF642*Source!AV642*Source!I642),2)),2), 2)</f>
        <v>5.1100000000000003</v>
      </c>
      <c r="R845" s="12">
        <f>Source!X642</f>
        <v>190.5</v>
      </c>
      <c r="S845" s="12">
        <f>ROUND((Source!DO642/100)*ROUND((ROUND((Source!AF642*Source!AV642*Source!I642),2)),2), 2)</f>
        <v>5.42</v>
      </c>
      <c r="T845" s="12">
        <f>Source!Y642</f>
        <v>89.64</v>
      </c>
      <c r="U845" s="12">
        <f>ROUND((175/100)*ROUND((ROUND((Source!AE642*Source!AV642*Source!I642),2)),2), 2)</f>
        <v>16.920000000000002</v>
      </c>
      <c r="V845" s="12">
        <f>ROUND((160/100)*ROUND(ROUND((ROUND((Source!AE642*Source!AV642*Source!I642),2)*Source!BS642),2), 2), 2)</f>
        <v>722.08</v>
      </c>
      <c r="AI845" s="12">
        <v>0</v>
      </c>
    </row>
    <row r="846" spans="1:35" ht="15">
      <c r="A846" s="22"/>
      <c r="B846" s="22"/>
      <c r="C846" s="22" t="s">
        <v>428</v>
      </c>
      <c r="D846" s="23"/>
      <c r="E846" s="24"/>
      <c r="F846" s="25">
        <f>Source!AO642</f>
        <v>3.28</v>
      </c>
      <c r="G846" s="26" t="str">
        <f>Source!DG642</f>
        <v/>
      </c>
      <c r="H846" s="24">
        <f>Source!AV642</f>
        <v>1.0469999999999999</v>
      </c>
      <c r="I846" s="25">
        <f>ROUND((ROUND((Source!AF642*Source!AV642*Source!I642),2)),2)</f>
        <v>3.43</v>
      </c>
      <c r="J846" s="24">
        <f>IF(Source!BA642&lt;&gt; 0, Source!BA642, 1)</f>
        <v>46.67</v>
      </c>
      <c r="K846" s="25">
        <f>Source!S642</f>
        <v>160.08000000000001</v>
      </c>
      <c r="W846" s="12">
        <f>I846</f>
        <v>3.43</v>
      </c>
    </row>
    <row r="847" spans="1:35" ht="15">
      <c r="A847" s="22"/>
      <c r="B847" s="22"/>
      <c r="C847" s="22" t="s">
        <v>429</v>
      </c>
      <c r="D847" s="23"/>
      <c r="E847" s="24"/>
      <c r="F847" s="25">
        <f>Source!AM642</f>
        <v>236.78</v>
      </c>
      <c r="G847" s="26" t="str">
        <f>Source!DE642</f>
        <v/>
      </c>
      <c r="H847" s="24">
        <f>Source!AV642</f>
        <v>1.0469999999999999</v>
      </c>
      <c r="I847" s="25">
        <f>(ROUND((ROUND(((Source!ET642)*Source!AV642*Source!I642),2)),2)+ROUND((ROUND(((Source!AE642-(Source!EU642))*Source!AV642*Source!I642),2)),2))</f>
        <v>247.91</v>
      </c>
      <c r="J847" s="24">
        <f>IF(Source!BB642&lt;&gt; 0, Source!BB642, 1)</f>
        <v>10.43</v>
      </c>
      <c r="K847" s="25">
        <f>Source!Q642</f>
        <v>2585.6999999999998</v>
      </c>
    </row>
    <row r="848" spans="1:35" ht="15">
      <c r="A848" s="22"/>
      <c r="B848" s="22"/>
      <c r="C848" s="22" t="s">
        <v>430</v>
      </c>
      <c r="D848" s="23"/>
      <c r="E848" s="24"/>
      <c r="F848" s="25">
        <f>Source!AN642</f>
        <v>9.24</v>
      </c>
      <c r="G848" s="26" t="str">
        <f>Source!DF642</f>
        <v/>
      </c>
      <c r="H848" s="24">
        <f>Source!AV642</f>
        <v>1.0469999999999999</v>
      </c>
      <c r="I848" s="28">
        <f>ROUND((ROUND((Source!AE642*Source!AV642*Source!I642),2)),2)</f>
        <v>9.67</v>
      </c>
      <c r="J848" s="24">
        <f>IF(Source!BS642&lt;&gt; 0, Source!BS642, 1)</f>
        <v>46.67</v>
      </c>
      <c r="K848" s="28">
        <f>Source!R642</f>
        <v>451.3</v>
      </c>
      <c r="W848" s="12">
        <f>I848</f>
        <v>9.67</v>
      </c>
    </row>
    <row r="849" spans="1:35" ht="15">
      <c r="A849" s="22"/>
      <c r="B849" s="22"/>
      <c r="C849" s="22" t="s">
        <v>431</v>
      </c>
      <c r="D849" s="23" t="s">
        <v>432</v>
      </c>
      <c r="E849" s="24">
        <f>Source!DN642</f>
        <v>149</v>
      </c>
      <c r="F849" s="25"/>
      <c r="G849" s="26"/>
      <c r="H849" s="24"/>
      <c r="I849" s="25">
        <f>SUM(Q845:Q848)</f>
        <v>5.1100000000000003</v>
      </c>
      <c r="J849" s="24">
        <f>Source!BZ642</f>
        <v>119</v>
      </c>
      <c r="K849" s="25">
        <f>SUM(R845:R848)</f>
        <v>190.5</v>
      </c>
    </row>
    <row r="850" spans="1:35" ht="15">
      <c r="A850" s="22"/>
      <c r="B850" s="22"/>
      <c r="C850" s="22" t="s">
        <v>433</v>
      </c>
      <c r="D850" s="23" t="s">
        <v>432</v>
      </c>
      <c r="E850" s="24">
        <f>Source!DO642</f>
        <v>158</v>
      </c>
      <c r="F850" s="25"/>
      <c r="G850" s="26"/>
      <c r="H850" s="24"/>
      <c r="I850" s="25">
        <f>SUM(S845:S849)</f>
        <v>5.42</v>
      </c>
      <c r="J850" s="24">
        <f>Source!CA642</f>
        <v>56</v>
      </c>
      <c r="K850" s="25">
        <f>SUM(T845:T849)</f>
        <v>89.64</v>
      </c>
    </row>
    <row r="851" spans="1:35" ht="15">
      <c r="A851" s="22"/>
      <c r="B851" s="22"/>
      <c r="C851" s="22" t="s">
        <v>434</v>
      </c>
      <c r="D851" s="23" t="s">
        <v>432</v>
      </c>
      <c r="E851" s="24">
        <f>175</f>
        <v>175</v>
      </c>
      <c r="F851" s="25"/>
      <c r="G851" s="26"/>
      <c r="H851" s="24"/>
      <c r="I851" s="25">
        <f>SUM(U845:U850)</f>
        <v>16.920000000000002</v>
      </c>
      <c r="J851" s="24">
        <f>160</f>
        <v>160</v>
      </c>
      <c r="K851" s="25">
        <f>SUM(V845:V850)</f>
        <v>722.08</v>
      </c>
    </row>
    <row r="852" spans="1:35" ht="15">
      <c r="A852" s="29"/>
      <c r="B852" s="29"/>
      <c r="C852" s="29" t="s">
        <v>435</v>
      </c>
      <c r="D852" s="30" t="s">
        <v>436</v>
      </c>
      <c r="E852" s="31">
        <f>Source!AQ642</f>
        <v>0.26</v>
      </c>
      <c r="F852" s="32"/>
      <c r="G852" s="33" t="str">
        <f>Source!DI642</f>
        <v/>
      </c>
      <c r="H852" s="31">
        <f>Source!AV642</f>
        <v>1.0469999999999999</v>
      </c>
      <c r="I852" s="32">
        <f>Source!U642</f>
        <v>0.27222000000000002</v>
      </c>
      <c r="J852" s="31"/>
      <c r="K852" s="32"/>
      <c r="AB852" s="34">
        <f>I852</f>
        <v>0.27222000000000002</v>
      </c>
    </row>
    <row r="853" spans="1:35" ht="14.25">
      <c r="C853" s="16" t="s">
        <v>437</v>
      </c>
      <c r="H853" s="41">
        <f>I846+I847+I849+I850+I851+0-0-0</f>
        <v>278.79000000000002</v>
      </c>
      <c r="I853" s="41"/>
      <c r="J853" s="41">
        <f>K846+K847+K849+K850+K851+0-0-0</f>
        <v>3747.9999999999995</v>
      </c>
      <c r="K853" s="41"/>
    </row>
    <row r="854" spans="1:35" ht="14.25">
      <c r="C854" s="16" t="s">
        <v>438</v>
      </c>
      <c r="H854" s="38">
        <f>0+0</f>
        <v>0</v>
      </c>
      <c r="I854" s="38"/>
      <c r="J854" s="38">
        <f>0+0</f>
        <v>0</v>
      </c>
      <c r="K854" s="38"/>
    </row>
    <row r="855" spans="1:35" ht="14.25">
      <c r="H855" s="38"/>
      <c r="I855" s="38"/>
      <c r="J855" s="38"/>
      <c r="K855" s="38"/>
      <c r="O855" s="34">
        <f>I846+I847+I849+I850+I851+0</f>
        <v>278.79000000000002</v>
      </c>
      <c r="P855" s="34">
        <f>K846+K847+K849+K850+K851+0</f>
        <v>3747.9999999999995</v>
      </c>
      <c r="X855" s="12">
        <f>IF(Source!BI642&lt;=1,I846+I847+I849+I850+I851-0, 0)</f>
        <v>278.79000000000002</v>
      </c>
      <c r="Y855" s="12">
        <f>IF(Source!BI642=2,I846+I847+I849+I850+I851-0, 0)</f>
        <v>0</v>
      </c>
      <c r="Z855" s="12">
        <f>IF(Source!BI642=3,I846+I847+I849+I850+I851-0, 0)</f>
        <v>0</v>
      </c>
      <c r="AA855" s="12">
        <f>IF(Source!BI642=4,I846+I847+I849+I850+I851,0)</f>
        <v>0</v>
      </c>
    </row>
    <row r="858" spans="1:35" ht="14.25">
      <c r="A858" s="40" t="str">
        <f>CONCATENATE("Итого по подразделу: ",IF(Source!G644&lt;&gt;"Новый подраздел", Source!G644, ""))</f>
        <v>Итого по подразделу: Закрытый переход № 11 (L=60 м )</v>
      </c>
      <c r="B858" s="40"/>
      <c r="C858" s="40"/>
      <c r="D858" s="40"/>
      <c r="E858" s="40"/>
      <c r="F858" s="40"/>
      <c r="G858" s="40"/>
      <c r="H858" s="38">
        <f>SUM(O792:O857)</f>
        <v>122862.92</v>
      </c>
      <c r="I858" s="39"/>
      <c r="J858" s="38">
        <f>SUM(P792:P857)</f>
        <v>1307690.0100000002</v>
      </c>
      <c r="K858" s="39"/>
    </row>
    <row r="859" spans="1:35" hidden="1">
      <c r="A859" s="12" t="s">
        <v>440</v>
      </c>
      <c r="H859" s="12">
        <f>SUM(AC792:AC858)</f>
        <v>0</v>
      </c>
      <c r="J859" s="12">
        <f>SUM(AD792:AD858)</f>
        <v>0</v>
      </c>
    </row>
    <row r="860" spans="1:35" hidden="1">
      <c r="A860" s="12" t="s">
        <v>441</v>
      </c>
      <c r="H860" s="12">
        <f>SUM(AE792:AE859)</f>
        <v>0</v>
      </c>
      <c r="J860" s="12">
        <f>SUM(AF792:AF859)</f>
        <v>0</v>
      </c>
    </row>
    <row r="862" spans="1:35" ht="16.5">
      <c r="A862" s="42" t="str">
        <f>CONCATENATE("Подраздел: ",IF(Source!G674&lt;&gt;"Новый подраздел", Source!G674, ""))</f>
        <v>Подраздел: Закрытый переход № 12 (L=80 м )</v>
      </c>
      <c r="B862" s="42"/>
      <c r="C862" s="42"/>
      <c r="D862" s="42"/>
      <c r="E862" s="42"/>
      <c r="F862" s="42"/>
      <c r="G862" s="42"/>
      <c r="H862" s="42"/>
      <c r="I862" s="42"/>
      <c r="J862" s="42"/>
      <c r="K862" s="42"/>
    </row>
    <row r="863" spans="1:35" ht="45">
      <c r="A863" s="22">
        <v>72</v>
      </c>
      <c r="B863" s="22" t="str">
        <f>Source!F679</f>
        <v>3.4-21-1</v>
      </c>
      <c r="C863" s="22" t="s">
        <v>108</v>
      </c>
      <c r="D863" s="23" t="str">
        <f>Source!H679</f>
        <v>1  ШТ.</v>
      </c>
      <c r="E863" s="24">
        <f>Source!I679</f>
        <v>1</v>
      </c>
      <c r="F863" s="25"/>
      <c r="G863" s="26"/>
      <c r="H863" s="24"/>
      <c r="I863" s="25"/>
      <c r="J863" s="24"/>
      <c r="K863" s="25"/>
      <c r="Q863" s="12">
        <f>ROUND((Source!DN679/100)*ROUND((ROUND((Source!AF679*Source!AV679*Source!I679),2)),2), 2)</f>
        <v>5.32</v>
      </c>
      <c r="R863" s="12">
        <f>Source!X679</f>
        <v>198.27</v>
      </c>
      <c r="S863" s="12">
        <f>ROUND((Source!DO679/100)*ROUND((ROUND((Source!AF679*Source!AV679*Source!I679),2)),2), 2)</f>
        <v>5.64</v>
      </c>
      <c r="T863" s="12">
        <f>Source!Y679</f>
        <v>93.3</v>
      </c>
      <c r="U863" s="12">
        <f>ROUND((175/100)*ROUND((ROUND((Source!AE679*Source!AV679*Source!I679),2)),2), 2)</f>
        <v>18.239999999999998</v>
      </c>
      <c r="V863" s="12">
        <f>ROUND((160/100)*ROUND(ROUND((ROUND((Source!AE679*Source!AV679*Source!I679),2)*Source!BS679),2), 2), 2)</f>
        <v>778.08</v>
      </c>
      <c r="AI863" s="12">
        <v>0</v>
      </c>
    </row>
    <row r="864" spans="1:35" ht="15">
      <c r="A864" s="22"/>
      <c r="B864" s="22"/>
      <c r="C864" s="22" t="s">
        <v>428</v>
      </c>
      <c r="D864" s="23"/>
      <c r="E864" s="24"/>
      <c r="F864" s="25">
        <f>Source!AO679</f>
        <v>3.41</v>
      </c>
      <c r="G864" s="26" t="str">
        <f>Source!DG679</f>
        <v/>
      </c>
      <c r="H864" s="24">
        <f>Source!AV679</f>
        <v>1.0469999999999999</v>
      </c>
      <c r="I864" s="25">
        <f>ROUND((ROUND((Source!AF679*Source!AV679*Source!I679),2)),2)</f>
        <v>3.57</v>
      </c>
      <c r="J864" s="24">
        <f>IF(Source!BA679&lt;&gt; 0, Source!BA679, 1)</f>
        <v>46.67</v>
      </c>
      <c r="K864" s="25">
        <f>Source!S679</f>
        <v>166.61</v>
      </c>
      <c r="W864" s="12">
        <f>I864</f>
        <v>3.57</v>
      </c>
    </row>
    <row r="865" spans="1:35" ht="15">
      <c r="A865" s="22"/>
      <c r="B865" s="22"/>
      <c r="C865" s="22" t="s">
        <v>429</v>
      </c>
      <c r="D865" s="23"/>
      <c r="E865" s="24"/>
      <c r="F865" s="25">
        <f>Source!AM679</f>
        <v>254.99</v>
      </c>
      <c r="G865" s="26" t="str">
        <f>Source!DE679</f>
        <v/>
      </c>
      <c r="H865" s="24">
        <f>Source!AV679</f>
        <v>1.0469999999999999</v>
      </c>
      <c r="I865" s="25">
        <f>(ROUND((ROUND(((Source!ET679)*Source!AV679*Source!I679),2)),2)+ROUND((ROUND(((Source!AE679-(Source!EU679))*Source!AV679*Source!I679),2)),2))</f>
        <v>266.97000000000003</v>
      </c>
      <c r="J865" s="24">
        <f>IF(Source!BB679&lt;&gt; 0, Source!BB679, 1)</f>
        <v>10.43</v>
      </c>
      <c r="K865" s="25">
        <f>Source!Q679</f>
        <v>2784.5</v>
      </c>
    </row>
    <row r="866" spans="1:35" ht="15">
      <c r="A866" s="22"/>
      <c r="B866" s="22"/>
      <c r="C866" s="22" t="s">
        <v>430</v>
      </c>
      <c r="D866" s="23"/>
      <c r="E866" s="24"/>
      <c r="F866" s="25">
        <f>Source!AN679</f>
        <v>9.9499999999999993</v>
      </c>
      <c r="G866" s="26" t="str">
        <f>Source!DF679</f>
        <v/>
      </c>
      <c r="H866" s="24">
        <f>Source!AV679</f>
        <v>1.0469999999999999</v>
      </c>
      <c r="I866" s="28">
        <f>ROUND((ROUND((Source!AE679*Source!AV679*Source!I679),2)),2)</f>
        <v>10.42</v>
      </c>
      <c r="J866" s="24">
        <f>IF(Source!BS679&lt;&gt; 0, Source!BS679, 1)</f>
        <v>46.67</v>
      </c>
      <c r="K866" s="28">
        <f>Source!R679</f>
        <v>486.3</v>
      </c>
      <c r="W866" s="12">
        <f>I866</f>
        <v>10.42</v>
      </c>
    </row>
    <row r="867" spans="1:35" ht="15">
      <c r="A867" s="22"/>
      <c r="B867" s="22"/>
      <c r="C867" s="22" t="s">
        <v>431</v>
      </c>
      <c r="D867" s="23" t="s">
        <v>432</v>
      </c>
      <c r="E867" s="24">
        <f>Source!DN679</f>
        <v>149</v>
      </c>
      <c r="F867" s="25"/>
      <c r="G867" s="26"/>
      <c r="H867" s="24"/>
      <c r="I867" s="25">
        <f>SUM(Q863:Q866)</f>
        <v>5.32</v>
      </c>
      <c r="J867" s="24">
        <f>Source!BZ679</f>
        <v>119</v>
      </c>
      <c r="K867" s="25">
        <f>SUM(R863:R866)</f>
        <v>198.27</v>
      </c>
    </row>
    <row r="868" spans="1:35" ht="15">
      <c r="A868" s="22"/>
      <c r="B868" s="22"/>
      <c r="C868" s="22" t="s">
        <v>433</v>
      </c>
      <c r="D868" s="23" t="s">
        <v>432</v>
      </c>
      <c r="E868" s="24">
        <f>Source!DO679</f>
        <v>158</v>
      </c>
      <c r="F868" s="25"/>
      <c r="G868" s="26"/>
      <c r="H868" s="24"/>
      <c r="I868" s="25">
        <f>SUM(S863:S867)</f>
        <v>5.64</v>
      </c>
      <c r="J868" s="24">
        <f>Source!CA679</f>
        <v>56</v>
      </c>
      <c r="K868" s="25">
        <f>SUM(T863:T867)</f>
        <v>93.3</v>
      </c>
    </row>
    <row r="869" spans="1:35" ht="15">
      <c r="A869" s="22"/>
      <c r="B869" s="22"/>
      <c r="C869" s="22" t="s">
        <v>434</v>
      </c>
      <c r="D869" s="23" t="s">
        <v>432</v>
      </c>
      <c r="E869" s="24">
        <f>175</f>
        <v>175</v>
      </c>
      <c r="F869" s="25"/>
      <c r="G869" s="26"/>
      <c r="H869" s="24"/>
      <c r="I869" s="25">
        <f>SUM(U863:U868)</f>
        <v>18.239999999999998</v>
      </c>
      <c r="J869" s="24">
        <f>160</f>
        <v>160</v>
      </c>
      <c r="K869" s="25">
        <f>SUM(V863:V868)</f>
        <v>778.08</v>
      </c>
    </row>
    <row r="870" spans="1:35" ht="15">
      <c r="A870" s="29"/>
      <c r="B870" s="29"/>
      <c r="C870" s="29" t="s">
        <v>435</v>
      </c>
      <c r="D870" s="30" t="s">
        <v>436</v>
      </c>
      <c r="E870" s="31">
        <f>Source!AQ679</f>
        <v>0.27</v>
      </c>
      <c r="F870" s="32"/>
      <c r="G870" s="33" t="str">
        <f>Source!DI679</f>
        <v/>
      </c>
      <c r="H870" s="31">
        <f>Source!AV679</f>
        <v>1.0469999999999999</v>
      </c>
      <c r="I870" s="32">
        <f>Source!U679</f>
        <v>0.28269</v>
      </c>
      <c r="J870" s="31"/>
      <c r="K870" s="32"/>
      <c r="AB870" s="34">
        <f>I870</f>
        <v>0.28269</v>
      </c>
    </row>
    <row r="871" spans="1:35" ht="14.25">
      <c r="C871" s="16" t="s">
        <v>437</v>
      </c>
      <c r="H871" s="41">
        <f>I864+I865+I867+I868+I869+0-0-0</f>
        <v>299.74</v>
      </c>
      <c r="I871" s="41"/>
      <c r="J871" s="41">
        <f>K864+K865+K867+K868+K869+0-0-0</f>
        <v>4020.76</v>
      </c>
      <c r="K871" s="41"/>
    </row>
    <row r="872" spans="1:35" ht="14.25">
      <c r="C872" s="16" t="s">
        <v>438</v>
      </c>
      <c r="H872" s="38">
        <f>0+0</f>
        <v>0</v>
      </c>
      <c r="I872" s="38"/>
      <c r="J872" s="38">
        <f>0+0</f>
        <v>0</v>
      </c>
      <c r="K872" s="38"/>
    </row>
    <row r="873" spans="1:35" ht="14.25">
      <c r="H873" s="38"/>
      <c r="I873" s="38"/>
      <c r="J873" s="38"/>
      <c r="K873" s="38"/>
      <c r="O873" s="34">
        <f>I864+I865+I867+I868+I869+0</f>
        <v>299.74</v>
      </c>
      <c r="P873" s="34">
        <f>K864+K865+K867+K868+K869+0</f>
        <v>4020.76</v>
      </c>
      <c r="X873" s="12">
        <f>IF(Source!BI679&lt;=1,I864+I865+I867+I868+I869-0, 0)</f>
        <v>299.74</v>
      </c>
      <c r="Y873" s="12">
        <f>IF(Source!BI679=2,I864+I865+I867+I868+I869-0, 0)</f>
        <v>0</v>
      </c>
      <c r="Z873" s="12">
        <f>IF(Source!BI679=3,I864+I865+I867+I868+I869-0, 0)</f>
        <v>0</v>
      </c>
      <c r="AA873" s="12">
        <f>IF(Source!BI679=4,I864+I865+I867+I868+I869,0)</f>
        <v>0</v>
      </c>
    </row>
    <row r="875" spans="1:35" ht="120">
      <c r="A875" s="22">
        <v>73</v>
      </c>
      <c r="B875" s="22" t="str">
        <f>Source!F681</f>
        <v>3.4-22-2</v>
      </c>
      <c r="C875" s="22" t="s">
        <v>115</v>
      </c>
      <c r="D875" s="23" t="str">
        <f>Source!H681</f>
        <v>1 М</v>
      </c>
      <c r="E875" s="24">
        <f>Source!I681</f>
        <v>80</v>
      </c>
      <c r="F875" s="25"/>
      <c r="G875" s="26"/>
      <c r="H875" s="24"/>
      <c r="I875" s="25"/>
      <c r="J875" s="24"/>
      <c r="K875" s="25"/>
      <c r="Q875" s="12">
        <f>ROUND((Source!DN681/100)*ROUND((ROUND((Source!AF681*Source!AV681*Source!I681),2)),2), 2)</f>
        <v>2300.11</v>
      </c>
      <c r="R875" s="12">
        <f>Source!X681</f>
        <v>85732.93</v>
      </c>
      <c r="S875" s="12">
        <f>ROUND((Source!DO681/100)*ROUND((ROUND((Source!AF681*Source!AV681*Source!I681),2)),2), 2)</f>
        <v>2439.0500000000002</v>
      </c>
      <c r="T875" s="12">
        <f>Source!Y681</f>
        <v>40344.910000000003</v>
      </c>
      <c r="U875" s="12">
        <f>ROUND((175/100)*ROUND((ROUND((Source!AE681*Source!AV681*Source!I681),2)),2), 2)</f>
        <v>5366.29</v>
      </c>
      <c r="V875" s="12">
        <f>ROUND((160/100)*ROUND(ROUND((ROUND((Source!AE681*Source!AV681*Source!I681),2)*Source!BS681),2), 2), 2)</f>
        <v>228977.95</v>
      </c>
      <c r="AI875" s="12">
        <v>0</v>
      </c>
    </row>
    <row r="876" spans="1:35" ht="15">
      <c r="A876" s="22"/>
      <c r="B876" s="22"/>
      <c r="C876" s="22" t="s">
        <v>428</v>
      </c>
      <c r="D876" s="23"/>
      <c r="E876" s="24"/>
      <c r="F876" s="25">
        <f>Source!AO681</f>
        <v>18.43</v>
      </c>
      <c r="G876" s="26" t="str">
        <f>Source!DG681</f>
        <v/>
      </c>
      <c r="H876" s="24">
        <f>Source!AV681</f>
        <v>1.0469999999999999</v>
      </c>
      <c r="I876" s="25">
        <f>ROUND((ROUND((Source!AF681*Source!AV681*Source!I681),2)),2)</f>
        <v>1543.7</v>
      </c>
      <c r="J876" s="24">
        <f>IF(Source!BA681&lt;&gt; 0, Source!BA681, 1)</f>
        <v>46.67</v>
      </c>
      <c r="K876" s="25">
        <f>Source!S681</f>
        <v>72044.479999999996</v>
      </c>
      <c r="W876" s="12">
        <f>I876</f>
        <v>1543.7</v>
      </c>
    </row>
    <row r="877" spans="1:35" ht="15">
      <c r="A877" s="22"/>
      <c r="B877" s="22"/>
      <c r="C877" s="22" t="s">
        <v>429</v>
      </c>
      <c r="D877" s="23"/>
      <c r="E877" s="24"/>
      <c r="F877" s="25">
        <f>Source!AM681</f>
        <v>640.61</v>
      </c>
      <c r="G877" s="26" t="str">
        <f>Source!DE681</f>
        <v/>
      </c>
      <c r="H877" s="24">
        <f>Source!AV681</f>
        <v>1.0469999999999999</v>
      </c>
      <c r="I877" s="25">
        <f>(ROUND((ROUND(((Source!ET681)*Source!AV681*Source!I681),2)),2)+ROUND((ROUND(((Source!AE681-(Source!EU681))*Source!AV681*Source!I681),2)),2))</f>
        <v>53657.49</v>
      </c>
      <c r="J877" s="24">
        <f>IF(Source!BB681&lt;&gt; 0, Source!BB681, 1)</f>
        <v>11.31</v>
      </c>
      <c r="K877" s="25">
        <f>Source!Q681</f>
        <v>606866.21</v>
      </c>
    </row>
    <row r="878" spans="1:35" ht="15">
      <c r="A878" s="22"/>
      <c r="B878" s="22"/>
      <c r="C878" s="22" t="s">
        <v>430</v>
      </c>
      <c r="D878" s="23"/>
      <c r="E878" s="24"/>
      <c r="F878" s="25">
        <f>Source!AN681</f>
        <v>36.61</v>
      </c>
      <c r="G878" s="26" t="str">
        <f>Source!DF681</f>
        <v/>
      </c>
      <c r="H878" s="24">
        <f>Source!AV681</f>
        <v>1.0469999999999999</v>
      </c>
      <c r="I878" s="28">
        <f>ROUND((ROUND((Source!AE681*Source!AV681*Source!I681),2)),2)</f>
        <v>3066.45</v>
      </c>
      <c r="J878" s="24">
        <f>IF(Source!BS681&lt;&gt; 0, Source!BS681, 1)</f>
        <v>46.67</v>
      </c>
      <c r="K878" s="28">
        <f>Source!R681</f>
        <v>143111.22</v>
      </c>
      <c r="W878" s="12">
        <f>I878</f>
        <v>3066.45</v>
      </c>
    </row>
    <row r="879" spans="1:35" ht="15">
      <c r="A879" s="22"/>
      <c r="B879" s="22"/>
      <c r="C879" s="22" t="s">
        <v>442</v>
      </c>
      <c r="D879" s="23"/>
      <c r="E879" s="24"/>
      <c r="F879" s="25">
        <f>Source!AL681</f>
        <v>8.2799999999999994</v>
      </c>
      <c r="G879" s="26" t="str">
        <f>Source!DD681</f>
        <v/>
      </c>
      <c r="H879" s="24">
        <f>Source!AW681</f>
        <v>1.079</v>
      </c>
      <c r="I879" s="25">
        <f>ROUND((ROUND((Source!AC681*Source!AW681*Source!I681),2)),2)</f>
        <v>714.73</v>
      </c>
      <c r="J879" s="24">
        <f>IF(Source!BC681&lt;&gt; 0, Source!BC681, 1)</f>
        <v>6.04</v>
      </c>
      <c r="K879" s="25">
        <f>Source!P681</f>
        <v>4316.97</v>
      </c>
    </row>
    <row r="880" spans="1:35" ht="30">
      <c r="A880" s="22" t="s">
        <v>284</v>
      </c>
      <c r="B880" s="22" t="str">
        <f>Source!F683</f>
        <v>1.1-1-2157</v>
      </c>
      <c r="C880" s="22" t="s">
        <v>122</v>
      </c>
      <c r="D880" s="23" t="str">
        <f>Source!H683</f>
        <v>кг</v>
      </c>
      <c r="E880" s="24">
        <f>Source!I683</f>
        <v>3248</v>
      </c>
      <c r="F880" s="25">
        <f>Source!AK683</f>
        <v>1.75</v>
      </c>
      <c r="G880" s="37" t="s">
        <v>4</v>
      </c>
      <c r="H880" s="24">
        <f>Source!AW683</f>
        <v>1.079</v>
      </c>
      <c r="I880" s="25">
        <f>ROUND((ROUND((Source!AC683*Source!AW683*Source!I683),2)),2)+(ROUND((ROUND(((Source!ET683)*Source!AV683*Source!I683),2)),2)+ROUND((ROUND(((Source!AE683-(Source!EU683))*Source!AV683*Source!I683),2)),2))+ROUND((ROUND((Source!AF683*Source!AV683*Source!I683),2)),2)</f>
        <v>6133.04</v>
      </c>
      <c r="J880" s="24">
        <f>IF(Source!BC683&lt;&gt; 0, Source!BC683, 1)</f>
        <v>8.8699999999999992</v>
      </c>
      <c r="K880" s="25">
        <f>Source!O683</f>
        <v>54400.06</v>
      </c>
      <c r="Q880" s="12">
        <f>ROUND((Source!DN683/100)*ROUND((ROUND((Source!AF683*Source!AV683*Source!I683),2)),2), 2)</f>
        <v>0</v>
      </c>
      <c r="R880" s="12">
        <f>Source!X683</f>
        <v>0</v>
      </c>
      <c r="S880" s="12">
        <f>ROUND((Source!DO683/100)*ROUND((ROUND((Source!AF683*Source!AV683*Source!I683),2)),2), 2)</f>
        <v>0</v>
      </c>
      <c r="T880" s="12">
        <f>Source!Y683</f>
        <v>0</v>
      </c>
      <c r="U880" s="12">
        <f>ROUND((175/100)*ROUND((ROUND((Source!AE683*Source!AV683*Source!I683),2)),2), 2)</f>
        <v>0</v>
      </c>
      <c r="V880" s="12">
        <f>ROUND((160/100)*ROUND(ROUND((ROUND((Source!AE683*Source!AV683*Source!I683),2)*Source!BS683),2), 2), 2)</f>
        <v>0</v>
      </c>
      <c r="X880" s="12">
        <f>IF(Source!BI683&lt;=1,I880, 0)</f>
        <v>6133.04</v>
      </c>
      <c r="Y880" s="12">
        <f>IF(Source!BI683=2,I880, 0)</f>
        <v>0</v>
      </c>
      <c r="Z880" s="12">
        <f>IF(Source!BI683=3,I880, 0)</f>
        <v>0</v>
      </c>
      <c r="AA880" s="12">
        <f>IF(Source!BI683=4,I880, 0)</f>
        <v>0</v>
      </c>
      <c r="AI880" s="12">
        <v>3</v>
      </c>
    </row>
    <row r="881" spans="1:35" ht="225">
      <c r="A881" s="22" t="s">
        <v>285</v>
      </c>
      <c r="B881" s="22" t="str">
        <f>Source!F685</f>
        <v>1.12-5-1011</v>
      </c>
      <c r="C881" s="22" t="s">
        <v>402</v>
      </c>
      <c r="D881" s="23" t="str">
        <f>Source!H685</f>
        <v>м</v>
      </c>
      <c r="E881" s="24">
        <f>Source!I685</f>
        <v>240</v>
      </c>
      <c r="F881" s="25">
        <f>Source!AK685</f>
        <v>278.31</v>
      </c>
      <c r="G881" s="37" t="s">
        <v>4</v>
      </c>
      <c r="H881" s="24">
        <f>Source!AW685</f>
        <v>1.079</v>
      </c>
      <c r="I881" s="25">
        <f>ROUND((ROUND((Source!AC685*Source!AW685*Source!I685),2)),2)+(ROUND((ROUND(((Source!ET685)*Source!AV685*Source!I685),2)),2)+ROUND((ROUND(((Source!AE685-(Source!EU685))*Source!AV685*Source!I685),2)),2))+ROUND((ROUND((Source!AF685*Source!AV685*Source!I685),2)),2)</f>
        <v>72071.16</v>
      </c>
      <c r="J881" s="24">
        <f>IF(Source!BC685&lt;&gt; 0, Source!BC685, 1)</f>
        <v>6.42</v>
      </c>
      <c r="K881" s="25">
        <f>Source!O685</f>
        <v>462696.85</v>
      </c>
      <c r="Q881" s="12">
        <f>ROUND((Source!DN685/100)*ROUND((ROUND((Source!AF685*Source!AV685*Source!I685),2)),2), 2)</f>
        <v>0</v>
      </c>
      <c r="R881" s="12">
        <f>Source!X685</f>
        <v>0</v>
      </c>
      <c r="S881" s="12">
        <f>ROUND((Source!DO685/100)*ROUND((ROUND((Source!AF685*Source!AV685*Source!I685),2)),2), 2)</f>
        <v>0</v>
      </c>
      <c r="T881" s="12">
        <f>Source!Y685</f>
        <v>0</v>
      </c>
      <c r="U881" s="12">
        <f>ROUND((175/100)*ROUND((ROUND((Source!AE685*Source!AV685*Source!I685),2)),2), 2)</f>
        <v>0</v>
      </c>
      <c r="V881" s="12">
        <f>ROUND((160/100)*ROUND(ROUND((ROUND((Source!AE685*Source!AV685*Source!I685),2)*Source!BS685),2), 2), 2)</f>
        <v>0</v>
      </c>
      <c r="X881" s="12">
        <f>IF(Source!BI685&lt;=1,I881, 0)</f>
        <v>72071.16</v>
      </c>
      <c r="Y881" s="12">
        <f>IF(Source!BI685=2,I881, 0)</f>
        <v>0</v>
      </c>
      <c r="Z881" s="12">
        <f>IF(Source!BI685=3,I881, 0)</f>
        <v>0</v>
      </c>
      <c r="AA881" s="12">
        <f>IF(Source!BI685=4,I881, 0)</f>
        <v>0</v>
      </c>
      <c r="AI881" s="12">
        <v>3</v>
      </c>
    </row>
    <row r="882" spans="1:35" ht="135">
      <c r="A882" s="22" t="s">
        <v>287</v>
      </c>
      <c r="B882" s="22" t="str">
        <f>Source!F689</f>
        <v>1.1-1-3290</v>
      </c>
      <c r="C882" s="22" t="s">
        <v>401</v>
      </c>
      <c r="D882" s="23" t="str">
        <f>Source!H689</f>
        <v>л</v>
      </c>
      <c r="E882" s="24">
        <f>Source!I689</f>
        <v>171.392</v>
      </c>
      <c r="F882" s="25">
        <f>Source!AK689</f>
        <v>95.37</v>
      </c>
      <c r="G882" s="37" t="s">
        <v>4</v>
      </c>
      <c r="H882" s="24">
        <f>Source!AW689</f>
        <v>1.079</v>
      </c>
      <c r="I882" s="25">
        <f>ROUND((ROUND((Source!AC689*Source!AW689*Source!I689),2)),2)+(ROUND((ROUND(((Source!ET689)*Source!AV689*Source!I689),2)),2)+ROUND((ROUND(((Source!AE689-(Source!EU689))*Source!AV689*Source!I689),2)),2))+ROUND((ROUND((Source!AF689*Source!AV689*Source!I689),2)),2)</f>
        <v>17636.96</v>
      </c>
      <c r="J882" s="24">
        <f>IF(Source!BC689&lt;&gt; 0, Source!BC689, 1)</f>
        <v>7.71</v>
      </c>
      <c r="K882" s="25">
        <f>Source!O689</f>
        <v>135980.96</v>
      </c>
      <c r="Q882" s="12">
        <f>ROUND((Source!DN689/100)*ROUND((ROUND((Source!AF689*Source!AV689*Source!I689),2)),2), 2)</f>
        <v>0</v>
      </c>
      <c r="R882" s="12">
        <f>Source!X689</f>
        <v>0</v>
      </c>
      <c r="S882" s="12">
        <f>ROUND((Source!DO689/100)*ROUND((ROUND((Source!AF689*Source!AV689*Source!I689),2)),2), 2)</f>
        <v>0</v>
      </c>
      <c r="T882" s="12">
        <f>Source!Y689</f>
        <v>0</v>
      </c>
      <c r="U882" s="12">
        <f>ROUND((175/100)*ROUND((ROUND((Source!AE689*Source!AV689*Source!I689),2)),2), 2)</f>
        <v>0</v>
      </c>
      <c r="V882" s="12">
        <f>ROUND((160/100)*ROUND(ROUND((ROUND((Source!AE689*Source!AV689*Source!I689),2)*Source!BS689),2), 2), 2)</f>
        <v>0</v>
      </c>
      <c r="X882" s="12">
        <f>IF(Source!BI689&lt;=1,I882, 0)</f>
        <v>17636.96</v>
      </c>
      <c r="Y882" s="12">
        <f>IF(Source!BI689=2,I882, 0)</f>
        <v>0</v>
      </c>
      <c r="Z882" s="12">
        <f>IF(Source!BI689=3,I882, 0)</f>
        <v>0</v>
      </c>
      <c r="AA882" s="12">
        <f>IF(Source!BI689=4,I882, 0)</f>
        <v>0</v>
      </c>
      <c r="AI882" s="12">
        <v>3</v>
      </c>
    </row>
    <row r="883" spans="1:35" ht="15">
      <c r="A883" s="22"/>
      <c r="B883" s="22"/>
      <c r="C883" s="22" t="s">
        <v>431</v>
      </c>
      <c r="D883" s="23" t="s">
        <v>432</v>
      </c>
      <c r="E883" s="24">
        <f>Source!DN681</f>
        <v>149</v>
      </c>
      <c r="F883" s="25"/>
      <c r="G883" s="26"/>
      <c r="H883" s="24"/>
      <c r="I883" s="25">
        <f>SUM(Q875:Q882)</f>
        <v>2300.11</v>
      </c>
      <c r="J883" s="24">
        <f>Source!BZ681</f>
        <v>119</v>
      </c>
      <c r="K883" s="25">
        <f>SUM(R875:R882)</f>
        <v>85732.93</v>
      </c>
    </row>
    <row r="884" spans="1:35" ht="15">
      <c r="A884" s="22"/>
      <c r="B884" s="22"/>
      <c r="C884" s="22" t="s">
        <v>433</v>
      </c>
      <c r="D884" s="23" t="s">
        <v>432</v>
      </c>
      <c r="E884" s="24">
        <f>Source!DO681</f>
        <v>158</v>
      </c>
      <c r="F884" s="25"/>
      <c r="G884" s="26"/>
      <c r="H884" s="24"/>
      <c r="I884" s="25">
        <f>SUM(S875:S883)</f>
        <v>2439.0500000000002</v>
      </c>
      <c r="J884" s="24">
        <f>Source!CA681</f>
        <v>56</v>
      </c>
      <c r="K884" s="25">
        <f>SUM(T875:T883)</f>
        <v>40344.910000000003</v>
      </c>
    </row>
    <row r="885" spans="1:35" ht="15">
      <c r="A885" s="22"/>
      <c r="B885" s="22"/>
      <c r="C885" s="22" t="s">
        <v>434</v>
      </c>
      <c r="D885" s="23" t="s">
        <v>432</v>
      </c>
      <c r="E885" s="24">
        <f>175</f>
        <v>175</v>
      </c>
      <c r="F885" s="25"/>
      <c r="G885" s="26"/>
      <c r="H885" s="24"/>
      <c r="I885" s="25">
        <f>SUM(U875:U884)</f>
        <v>5366.29</v>
      </c>
      <c r="J885" s="24">
        <f>160</f>
        <v>160</v>
      </c>
      <c r="K885" s="25">
        <f>SUM(V875:V884)</f>
        <v>228977.95</v>
      </c>
    </row>
    <row r="886" spans="1:35" ht="15">
      <c r="A886" s="29"/>
      <c r="B886" s="29"/>
      <c r="C886" s="29" t="s">
        <v>435</v>
      </c>
      <c r="D886" s="30" t="s">
        <v>436</v>
      </c>
      <c r="E886" s="31">
        <f>Source!AQ681</f>
        <v>1.32</v>
      </c>
      <c r="F886" s="32"/>
      <c r="G886" s="33" t="str">
        <f>Source!DI681</f>
        <v/>
      </c>
      <c r="H886" s="31">
        <f>Source!AV681</f>
        <v>1.0469999999999999</v>
      </c>
      <c r="I886" s="32">
        <f>Source!U681</f>
        <v>110.56319999999999</v>
      </c>
      <c r="J886" s="31"/>
      <c r="K886" s="32"/>
      <c r="AB886" s="34">
        <f>I886</f>
        <v>110.56319999999999</v>
      </c>
    </row>
    <row r="887" spans="1:35" ht="14.25">
      <c r="C887" s="16" t="s">
        <v>437</v>
      </c>
      <c r="H887" s="41">
        <f>I876+I877+I879+I883+I884+I885+SUM(I880:I882)-SUMIF(AI880:AI882, 5, I880:I882)-SUMIF(AI880:AI882, 6, I880:I882)</f>
        <v>161862.53</v>
      </c>
      <c r="I887" s="41"/>
      <c r="J887" s="41">
        <f>K876+K877+K879+K883+K884+K885+SUM(K880:K882)-SUMIF(AI880:AI882, 5, K880:K882)-SUMIF(AI880:AI882, 6, K880:K882)</f>
        <v>1691361.3199999998</v>
      </c>
      <c r="K887" s="41"/>
    </row>
    <row r="888" spans="1:35" ht="14.25">
      <c r="C888" s="16" t="s">
        <v>438</v>
      </c>
      <c r="H888" s="38">
        <f>SUMIF(AI880:AI882, 5, I880:I882)+SUMIF(AI880:AI882, 6, I880:I882)</f>
        <v>0</v>
      </c>
      <c r="I888" s="38"/>
      <c r="J888" s="38">
        <f>SUMIF(AI880:AI882, 5, K880:K882)+SUMIF(AI880:AI882, 6, K880:K882)</f>
        <v>0</v>
      </c>
      <c r="K888" s="38"/>
    </row>
    <row r="889" spans="1:35" ht="14.25">
      <c r="H889" s="38"/>
      <c r="I889" s="38"/>
      <c r="J889" s="38"/>
      <c r="K889" s="38"/>
      <c r="O889" s="34">
        <f>I876+I877+I879+I883+I884+I885+SUM(I880:I882)</f>
        <v>161862.53</v>
      </c>
      <c r="P889" s="34">
        <f>K876+K877+K879+K883+K884+K885+SUM(K880:K882)</f>
        <v>1691361.3199999998</v>
      </c>
      <c r="X889" s="12">
        <f>IF(Source!BI681&lt;=1,I876+I877+I879+I883+I884+I885-0, 0)</f>
        <v>66021.37</v>
      </c>
      <c r="Y889" s="12">
        <f>IF(Source!BI681=2,I876+I877+I879+I883+I884+I885-0, 0)</f>
        <v>0</v>
      </c>
      <c r="Z889" s="12">
        <f>IF(Source!BI681=3,I876+I877+I879+I883+I884+I885-0, 0)</f>
        <v>0</v>
      </c>
      <c r="AA889" s="12">
        <f>IF(Source!BI681=4,I876+I877+I879+I883+I884+I885,0)</f>
        <v>0</v>
      </c>
    </row>
    <row r="891" spans="1:35" ht="30">
      <c r="A891" s="29">
        <v>74</v>
      </c>
      <c r="B891" s="29" t="str">
        <f>Source!F691</f>
        <v>1.12-5-723</v>
      </c>
      <c r="C891" s="29" t="s">
        <v>141</v>
      </c>
      <c r="D891" s="30" t="str">
        <f>Source!H691</f>
        <v>шт.</v>
      </c>
      <c r="E891" s="31">
        <f>Source!I691</f>
        <v>2</v>
      </c>
      <c r="F891" s="32">
        <f>Source!AL691</f>
        <v>3.1</v>
      </c>
      <c r="G891" s="33" t="str">
        <f>Source!DD691</f>
        <v/>
      </c>
      <c r="H891" s="31">
        <f>Source!AW691</f>
        <v>1</v>
      </c>
      <c r="I891" s="32">
        <f>ROUND((ROUND((Source!AC691*Source!AW691*Source!I691),2)),2)</f>
        <v>6.2</v>
      </c>
      <c r="J891" s="31">
        <f>IF(Source!BC691&lt;&gt; 0, Source!BC691, 1)</f>
        <v>42.79</v>
      </c>
      <c r="K891" s="32">
        <f>Source!P691</f>
        <v>265.3</v>
      </c>
      <c r="Q891" s="12">
        <f>ROUND((Source!DN691/100)*ROUND((ROUND((Source!AF691*Source!AV691*Source!I691),2)),2), 2)</f>
        <v>0</v>
      </c>
      <c r="R891" s="12">
        <f>Source!X691</f>
        <v>0</v>
      </c>
      <c r="S891" s="12">
        <f>ROUND((Source!DO691/100)*ROUND((ROUND((Source!AF691*Source!AV691*Source!I691),2)),2), 2)</f>
        <v>0</v>
      </c>
      <c r="T891" s="12">
        <f>Source!Y691</f>
        <v>0</v>
      </c>
      <c r="U891" s="12">
        <f>ROUND((175/100)*ROUND((ROUND((Source!AE691*Source!AV691*Source!I691),2)),2), 2)</f>
        <v>0</v>
      </c>
      <c r="V891" s="12">
        <f>ROUND((160/100)*ROUND(ROUND((ROUND((Source!AE691*Source!AV691*Source!I691),2)*Source!BS691),2), 2), 2)</f>
        <v>0</v>
      </c>
      <c r="AI891" s="12">
        <v>3</v>
      </c>
    </row>
    <row r="892" spans="1:35" ht="14.25">
      <c r="C892" s="16" t="s">
        <v>439</v>
      </c>
      <c r="H892" s="41">
        <f>I891+0</f>
        <v>6.2</v>
      </c>
      <c r="I892" s="41"/>
      <c r="J892" s="41">
        <f>K891+0</f>
        <v>265.3</v>
      </c>
      <c r="K892" s="41"/>
      <c r="O892" s="34">
        <f>I891+0</f>
        <v>6.2</v>
      </c>
      <c r="P892" s="34">
        <f>K891+0</f>
        <v>265.3</v>
      </c>
      <c r="X892" s="12">
        <f>IF(Source!BI691&lt;=1,I891-0, 0)</f>
        <v>6.2</v>
      </c>
      <c r="Y892" s="12">
        <f>IF(Source!BI691=2,I891-0, 0)</f>
        <v>0</v>
      </c>
      <c r="Z892" s="12">
        <f>IF(Source!BI691=3,I891-0, 0)</f>
        <v>0</v>
      </c>
      <c r="AA892" s="12">
        <f>IF(Source!BI691=4,I891,0)</f>
        <v>0</v>
      </c>
    </row>
    <row r="894" spans="1:35" ht="45">
      <c r="A894" s="22">
        <v>75</v>
      </c>
      <c r="B894" s="22" t="str">
        <f>Source!F693</f>
        <v>3.22-73-2</v>
      </c>
      <c r="C894" s="22" t="s">
        <v>146</v>
      </c>
      <c r="D894" s="23" t="str">
        <f>Source!H693</f>
        <v>1 стык</v>
      </c>
      <c r="E894" s="24">
        <f>Source!I693</f>
        <v>20</v>
      </c>
      <c r="F894" s="25"/>
      <c r="G894" s="26"/>
      <c r="H894" s="24"/>
      <c r="I894" s="25"/>
      <c r="J894" s="24"/>
      <c r="K894" s="25"/>
      <c r="Q894" s="12">
        <f>ROUND((Source!DN693/100)*ROUND((ROUND((Source!AF693*Source!AV693*Source!I693),2)),2), 2)</f>
        <v>420.91</v>
      </c>
      <c r="R894" s="12">
        <f>Source!X693</f>
        <v>16098.92</v>
      </c>
      <c r="S894" s="12">
        <f>ROUND((Source!DO693/100)*ROUND((ROUND((Source!AF693*Source!AV693*Source!I693),2)),2), 2)</f>
        <v>357.61</v>
      </c>
      <c r="T894" s="12">
        <f>Source!Y693</f>
        <v>7975.61</v>
      </c>
      <c r="U894" s="12">
        <f>ROUND((175/100)*ROUND((ROUND((Source!AE693*Source!AV693*Source!I693),2)),2), 2)</f>
        <v>0</v>
      </c>
      <c r="V894" s="12">
        <f>ROUND((160/100)*ROUND(ROUND((ROUND((Source!AE693*Source!AV693*Source!I693),2)*Source!BS693),2), 2), 2)</f>
        <v>0</v>
      </c>
      <c r="AI894" s="12">
        <v>0</v>
      </c>
    </row>
    <row r="895" spans="1:35">
      <c r="C895" s="27" t="str">
        <f>"Объем: "&amp;Source!I693&amp;"="&amp;Source!I685&amp;"/"&amp;"12"</f>
        <v>Объем: 20=240/12</v>
      </c>
    </row>
    <row r="896" spans="1:35" ht="15">
      <c r="A896" s="22"/>
      <c r="B896" s="22"/>
      <c r="C896" s="22" t="s">
        <v>428</v>
      </c>
      <c r="D896" s="23"/>
      <c r="E896" s="24"/>
      <c r="F896" s="25">
        <f>Source!AO693</f>
        <v>14.83</v>
      </c>
      <c r="G896" s="26" t="str">
        <f>Source!DG693</f>
        <v/>
      </c>
      <c r="H896" s="24">
        <f>Source!AV693</f>
        <v>1.0669999999999999</v>
      </c>
      <c r="I896" s="25">
        <f>ROUND((ROUND((Source!AF693*Source!AV693*Source!I693),2)),2)</f>
        <v>316.47000000000003</v>
      </c>
      <c r="J896" s="24">
        <f>IF(Source!BA693&lt;&gt; 0, Source!BA693, 1)</f>
        <v>46.67</v>
      </c>
      <c r="K896" s="25">
        <f>Source!S693</f>
        <v>14769.65</v>
      </c>
      <c r="W896" s="12">
        <f>I896</f>
        <v>316.47000000000003</v>
      </c>
    </row>
    <row r="897" spans="1:35" ht="15">
      <c r="A897" s="22"/>
      <c r="B897" s="22"/>
      <c r="C897" s="22" t="s">
        <v>429</v>
      </c>
      <c r="D897" s="23"/>
      <c r="E897" s="24"/>
      <c r="F897" s="25">
        <f>Source!AM693</f>
        <v>2.25</v>
      </c>
      <c r="G897" s="26" t="str">
        <f>Source!DE693</f>
        <v/>
      </c>
      <c r="H897" s="24">
        <f>Source!AV693</f>
        <v>1.0669999999999999</v>
      </c>
      <c r="I897" s="25">
        <f>(ROUND((ROUND(((Source!ET693)*Source!AV693*Source!I693),2)),2)+ROUND((ROUND(((Source!AE693-(Source!EU693))*Source!AV693*Source!I693),2)),2))</f>
        <v>48.02</v>
      </c>
      <c r="J897" s="24">
        <f>IF(Source!BB693&lt;&gt; 0, Source!BB693, 1)</f>
        <v>9.4</v>
      </c>
      <c r="K897" s="25">
        <f>Source!Q693</f>
        <v>451.39</v>
      </c>
    </row>
    <row r="898" spans="1:35" ht="15">
      <c r="A898" s="22"/>
      <c r="B898" s="22"/>
      <c r="C898" s="22" t="s">
        <v>442</v>
      </c>
      <c r="D898" s="23"/>
      <c r="E898" s="24"/>
      <c r="F898" s="25">
        <f>Source!AL693</f>
        <v>0.91</v>
      </c>
      <c r="G898" s="26" t="str">
        <f>Source!DD693</f>
        <v/>
      </c>
      <c r="H898" s="24">
        <f>Source!AW693</f>
        <v>1.0029999999999999</v>
      </c>
      <c r="I898" s="25">
        <f>ROUND((ROUND((Source!AC693*Source!AW693*Source!I693),2)),2)</f>
        <v>18.25</v>
      </c>
      <c r="J898" s="24">
        <f>IF(Source!BC693&lt;&gt; 0, Source!BC693, 1)</f>
        <v>104.8</v>
      </c>
      <c r="K898" s="25">
        <f>Source!P693</f>
        <v>1912.6</v>
      </c>
    </row>
    <row r="899" spans="1:35" ht="15">
      <c r="A899" s="22"/>
      <c r="B899" s="22"/>
      <c r="C899" s="22" t="s">
        <v>431</v>
      </c>
      <c r="D899" s="23" t="s">
        <v>432</v>
      </c>
      <c r="E899" s="24">
        <f>Source!DN693</f>
        <v>133</v>
      </c>
      <c r="F899" s="25"/>
      <c r="G899" s="26"/>
      <c r="H899" s="24"/>
      <c r="I899" s="25">
        <f>SUM(Q894:Q898)</f>
        <v>420.91</v>
      </c>
      <c r="J899" s="24">
        <f>Source!BZ693</f>
        <v>109</v>
      </c>
      <c r="K899" s="25">
        <f>SUM(R894:R898)</f>
        <v>16098.92</v>
      </c>
    </row>
    <row r="900" spans="1:35" ht="15">
      <c r="A900" s="22"/>
      <c r="B900" s="22"/>
      <c r="C900" s="22" t="s">
        <v>433</v>
      </c>
      <c r="D900" s="23" t="s">
        <v>432</v>
      </c>
      <c r="E900" s="24">
        <f>Source!DO693</f>
        <v>113</v>
      </c>
      <c r="F900" s="25"/>
      <c r="G900" s="26"/>
      <c r="H900" s="24"/>
      <c r="I900" s="25">
        <f>SUM(S894:S899)</f>
        <v>357.61</v>
      </c>
      <c r="J900" s="24">
        <f>Source!CA693</f>
        <v>54</v>
      </c>
      <c r="K900" s="25">
        <f>SUM(T894:T899)</f>
        <v>7975.61</v>
      </c>
    </row>
    <row r="901" spans="1:35" ht="15">
      <c r="A901" s="29"/>
      <c r="B901" s="29"/>
      <c r="C901" s="29" t="s">
        <v>435</v>
      </c>
      <c r="D901" s="30" t="s">
        <v>436</v>
      </c>
      <c r="E901" s="31">
        <f>Source!AQ693</f>
        <v>1.1499999999999999</v>
      </c>
      <c r="F901" s="32"/>
      <c r="G901" s="33" t="str">
        <f>Source!DI693</f>
        <v/>
      </c>
      <c r="H901" s="31">
        <f>Source!AV693</f>
        <v>1.0669999999999999</v>
      </c>
      <c r="I901" s="32">
        <f>Source!U693</f>
        <v>24.540999999999997</v>
      </c>
      <c r="J901" s="31"/>
      <c r="K901" s="32"/>
      <c r="AB901" s="34">
        <f>I901</f>
        <v>24.540999999999997</v>
      </c>
    </row>
    <row r="902" spans="1:35" ht="14.25">
      <c r="C902" s="16" t="s">
        <v>437</v>
      </c>
      <c r="H902" s="41">
        <f>I896+I897+I898+I899+I900+0-0-0</f>
        <v>1161.2600000000002</v>
      </c>
      <c r="I902" s="41"/>
      <c r="J902" s="41">
        <f>K896+K897+K898+K899+K900+0-0-0</f>
        <v>41208.17</v>
      </c>
      <c r="K902" s="41"/>
    </row>
    <row r="903" spans="1:35" ht="14.25">
      <c r="C903" s="16" t="s">
        <v>438</v>
      </c>
      <c r="H903" s="38">
        <f>0+0</f>
        <v>0</v>
      </c>
      <c r="I903" s="38"/>
      <c r="J903" s="38">
        <f>0+0</f>
        <v>0</v>
      </c>
      <c r="K903" s="38"/>
    </row>
    <row r="904" spans="1:35" ht="14.25">
      <c r="H904" s="38"/>
      <c r="I904" s="38"/>
      <c r="J904" s="38"/>
      <c r="K904" s="38"/>
      <c r="O904" s="34">
        <f>I896+I897+I898+I899+I900+0</f>
        <v>1161.2600000000002</v>
      </c>
      <c r="P904" s="34">
        <f>K896+K897+K898+K899+K900+0</f>
        <v>41208.17</v>
      </c>
      <c r="X904" s="12">
        <f>IF(Source!BI693&lt;=1,I896+I897+I898+I899+I900-0, 0)</f>
        <v>1161.2600000000002</v>
      </c>
      <c r="Y904" s="12">
        <f>IF(Source!BI693=2,I896+I897+I898+I899+I900-0, 0)</f>
        <v>0</v>
      </c>
      <c r="Z904" s="12">
        <f>IF(Source!BI693=3,I896+I897+I898+I899+I900-0, 0)</f>
        <v>0</v>
      </c>
      <c r="AA904" s="12">
        <f>IF(Source!BI693=4,I896+I897+I898+I899+I900,0)</f>
        <v>0</v>
      </c>
    </row>
    <row r="906" spans="1:35" ht="45">
      <c r="A906" s="22">
        <v>76</v>
      </c>
      <c r="B906" s="22" t="str">
        <f>Source!F695</f>
        <v>6.68-13-1</v>
      </c>
      <c r="C906" s="22" t="s">
        <v>153</v>
      </c>
      <c r="D906" s="23" t="str">
        <f>Source!H695</f>
        <v>1 Т</v>
      </c>
      <c r="E906" s="24">
        <f>Source!I695</f>
        <v>1.1519999999999999</v>
      </c>
      <c r="F906" s="25"/>
      <c r="G906" s="26"/>
      <c r="H906" s="24"/>
      <c r="I906" s="25"/>
      <c r="J906" s="24"/>
      <c r="K906" s="25"/>
      <c r="Q906" s="12">
        <f>ROUND((Source!DN695/100)*ROUND((ROUND((Source!AF695*Source!AV695*Source!I695),2)),2), 2)</f>
        <v>0</v>
      </c>
      <c r="R906" s="12">
        <f>Source!X695</f>
        <v>0</v>
      </c>
      <c r="S906" s="12">
        <f>ROUND((Source!DO695/100)*ROUND((ROUND((Source!AF695*Source!AV695*Source!I695),2)),2), 2)</f>
        <v>0</v>
      </c>
      <c r="T906" s="12">
        <f>Source!Y695</f>
        <v>0</v>
      </c>
      <c r="U906" s="12">
        <f>ROUND((175/100)*ROUND((ROUND((Source!AE695*Source!AV695*Source!I695),2)),2), 2)</f>
        <v>3.13</v>
      </c>
      <c r="V906" s="12">
        <f>ROUND((160/100)*ROUND(ROUND((ROUND((Source!AE695*Source!AV695*Source!I695),2)*Source!BS695),2), 2), 2)</f>
        <v>133.66</v>
      </c>
      <c r="AI906" s="12">
        <v>0</v>
      </c>
    </row>
    <row r="907" spans="1:35">
      <c r="C907" s="27" t="str">
        <f>"Объем: "&amp;Source!I695&amp;"="&amp;Source!I685&amp;"*"&amp;"0,0048"</f>
        <v>Объем: 1,152=240*0,0048</v>
      </c>
    </row>
    <row r="908" spans="1:35" ht="15">
      <c r="A908" s="22"/>
      <c r="B908" s="22"/>
      <c r="C908" s="22" t="s">
        <v>429</v>
      </c>
      <c r="D908" s="23"/>
      <c r="E908" s="24"/>
      <c r="F908" s="25">
        <f>Source!AM695</f>
        <v>8.86</v>
      </c>
      <c r="G908" s="26" t="str">
        <f>Source!DE695</f>
        <v/>
      </c>
      <c r="H908" s="24">
        <f>Source!AV695</f>
        <v>1.0469999999999999</v>
      </c>
      <c r="I908" s="25">
        <f>(ROUND((ROUND(((Source!ET695)*Source!AV695*Source!I695),2)),2)+ROUND((ROUND(((Source!AE695-(Source!EU695))*Source!AV695*Source!I695),2)),2))</f>
        <v>10.69</v>
      </c>
      <c r="J908" s="24">
        <f>IF(Source!BB695&lt;&gt; 0, Source!BB695, 1)</f>
        <v>16.14</v>
      </c>
      <c r="K908" s="25">
        <f>Source!Q695</f>
        <v>172.54</v>
      </c>
    </row>
    <row r="909" spans="1:35" ht="15">
      <c r="A909" s="22"/>
      <c r="B909" s="22"/>
      <c r="C909" s="22" t="s">
        <v>430</v>
      </c>
      <c r="D909" s="23"/>
      <c r="E909" s="24"/>
      <c r="F909" s="25">
        <f>Source!AN695</f>
        <v>1.48</v>
      </c>
      <c r="G909" s="26" t="str">
        <f>Source!DF695</f>
        <v/>
      </c>
      <c r="H909" s="24">
        <f>Source!AV695</f>
        <v>1.0469999999999999</v>
      </c>
      <c r="I909" s="28">
        <f>ROUND((ROUND((Source!AE695*Source!AV695*Source!I695),2)),2)</f>
        <v>1.79</v>
      </c>
      <c r="J909" s="24">
        <f>IF(Source!BS695&lt;&gt; 0, Source!BS695, 1)</f>
        <v>46.67</v>
      </c>
      <c r="K909" s="28">
        <f>Source!R695</f>
        <v>83.54</v>
      </c>
      <c r="W909" s="12">
        <f>I909</f>
        <v>1.79</v>
      </c>
    </row>
    <row r="910" spans="1:35" ht="15">
      <c r="A910" s="29"/>
      <c r="B910" s="29"/>
      <c r="C910" s="29" t="s">
        <v>434</v>
      </c>
      <c r="D910" s="30" t="s">
        <v>432</v>
      </c>
      <c r="E910" s="31">
        <f>175</f>
        <v>175</v>
      </c>
      <c r="F910" s="32"/>
      <c r="G910" s="33"/>
      <c r="H910" s="31"/>
      <c r="I910" s="32">
        <f>SUM(U906:U909)</f>
        <v>3.13</v>
      </c>
      <c r="J910" s="31">
        <f>160</f>
        <v>160</v>
      </c>
      <c r="K910" s="32">
        <f>SUM(V906:V909)</f>
        <v>133.66</v>
      </c>
    </row>
    <row r="911" spans="1:35" ht="14.25">
      <c r="C911" s="16" t="s">
        <v>437</v>
      </c>
      <c r="H911" s="41">
        <f>I908+I910+0-0-0</f>
        <v>13.82</v>
      </c>
      <c r="I911" s="41"/>
      <c r="J911" s="41">
        <f>K908+K910+0-0-0</f>
        <v>306.2</v>
      </c>
      <c r="K911" s="41"/>
    </row>
    <row r="912" spans="1:35" ht="14.25">
      <c r="C912" s="16" t="s">
        <v>438</v>
      </c>
      <c r="H912" s="38">
        <f>0+0</f>
        <v>0</v>
      </c>
      <c r="I912" s="38"/>
      <c r="J912" s="38">
        <f>0+0</f>
        <v>0</v>
      </c>
      <c r="K912" s="38"/>
    </row>
    <row r="913" spans="1:35" ht="14.25">
      <c r="H913" s="38"/>
      <c r="I913" s="38"/>
      <c r="J913" s="38"/>
      <c r="K913" s="38"/>
      <c r="O913" s="34">
        <f>I908+I910+0</f>
        <v>13.82</v>
      </c>
      <c r="P913" s="34">
        <f>K908+K910+0</f>
        <v>306.2</v>
      </c>
      <c r="X913" s="12">
        <f>IF(Source!BI695&lt;=1,I908+I910-0, 0)</f>
        <v>13.82</v>
      </c>
      <c r="Y913" s="12">
        <f>IF(Source!BI695=2,I908+I910-0, 0)</f>
        <v>0</v>
      </c>
      <c r="Z913" s="12">
        <f>IF(Source!BI695=3,I908+I910-0, 0)</f>
        <v>0</v>
      </c>
      <c r="AA913" s="12">
        <f>IF(Source!BI695=4,I908+I910,0)</f>
        <v>0</v>
      </c>
    </row>
    <row r="915" spans="1:35" ht="45">
      <c r="A915" s="22">
        <v>77</v>
      </c>
      <c r="B915" s="22" t="str">
        <f>Source!F697</f>
        <v>3.4-21-3</v>
      </c>
      <c r="C915" s="22" t="s">
        <v>160</v>
      </c>
      <c r="D915" s="23" t="str">
        <f>Source!H697</f>
        <v>1  ШТ.</v>
      </c>
      <c r="E915" s="24">
        <f>Source!I697</f>
        <v>1</v>
      </c>
      <c r="F915" s="25"/>
      <c r="G915" s="26"/>
      <c r="H915" s="24"/>
      <c r="I915" s="25"/>
      <c r="J915" s="24"/>
      <c r="K915" s="25"/>
      <c r="Q915" s="12">
        <f>ROUND((Source!DN697/100)*ROUND((ROUND((Source!AF697*Source!AV697*Source!I697),2)),2), 2)</f>
        <v>5.1100000000000003</v>
      </c>
      <c r="R915" s="12">
        <f>Source!X697</f>
        <v>190.5</v>
      </c>
      <c r="S915" s="12">
        <f>ROUND((Source!DO697/100)*ROUND((ROUND((Source!AF697*Source!AV697*Source!I697),2)),2), 2)</f>
        <v>5.42</v>
      </c>
      <c r="T915" s="12">
        <f>Source!Y697</f>
        <v>89.64</v>
      </c>
      <c r="U915" s="12">
        <f>ROUND((175/100)*ROUND((ROUND((Source!AE697*Source!AV697*Source!I697),2)),2), 2)</f>
        <v>16.920000000000002</v>
      </c>
      <c r="V915" s="12">
        <f>ROUND((160/100)*ROUND(ROUND((ROUND((Source!AE697*Source!AV697*Source!I697),2)*Source!BS697),2), 2), 2)</f>
        <v>722.08</v>
      </c>
      <c r="AI915" s="12">
        <v>0</v>
      </c>
    </row>
    <row r="916" spans="1:35" ht="15">
      <c r="A916" s="22"/>
      <c r="B916" s="22"/>
      <c r="C916" s="22" t="s">
        <v>428</v>
      </c>
      <c r="D916" s="23"/>
      <c r="E916" s="24"/>
      <c r="F916" s="25">
        <f>Source!AO697</f>
        <v>3.28</v>
      </c>
      <c r="G916" s="26" t="str">
        <f>Source!DG697</f>
        <v/>
      </c>
      <c r="H916" s="24">
        <f>Source!AV697</f>
        <v>1.0469999999999999</v>
      </c>
      <c r="I916" s="25">
        <f>ROUND((ROUND((Source!AF697*Source!AV697*Source!I697),2)),2)</f>
        <v>3.43</v>
      </c>
      <c r="J916" s="24">
        <f>IF(Source!BA697&lt;&gt; 0, Source!BA697, 1)</f>
        <v>46.67</v>
      </c>
      <c r="K916" s="25">
        <f>Source!S697</f>
        <v>160.08000000000001</v>
      </c>
      <c r="W916" s="12">
        <f>I916</f>
        <v>3.43</v>
      </c>
    </row>
    <row r="917" spans="1:35" ht="15">
      <c r="A917" s="22"/>
      <c r="B917" s="22"/>
      <c r="C917" s="22" t="s">
        <v>429</v>
      </c>
      <c r="D917" s="23"/>
      <c r="E917" s="24"/>
      <c r="F917" s="25">
        <f>Source!AM697</f>
        <v>236.78</v>
      </c>
      <c r="G917" s="26" t="str">
        <f>Source!DE697</f>
        <v/>
      </c>
      <c r="H917" s="24">
        <f>Source!AV697</f>
        <v>1.0469999999999999</v>
      </c>
      <c r="I917" s="25">
        <f>(ROUND((ROUND(((Source!ET697)*Source!AV697*Source!I697),2)),2)+ROUND((ROUND(((Source!AE697-(Source!EU697))*Source!AV697*Source!I697),2)),2))</f>
        <v>247.91</v>
      </c>
      <c r="J917" s="24">
        <f>IF(Source!BB697&lt;&gt; 0, Source!BB697, 1)</f>
        <v>10.43</v>
      </c>
      <c r="K917" s="25">
        <f>Source!Q697</f>
        <v>2585.6999999999998</v>
      </c>
    </row>
    <row r="918" spans="1:35" ht="15">
      <c r="A918" s="22"/>
      <c r="B918" s="22"/>
      <c r="C918" s="22" t="s">
        <v>430</v>
      </c>
      <c r="D918" s="23"/>
      <c r="E918" s="24"/>
      <c r="F918" s="25">
        <f>Source!AN697</f>
        <v>9.24</v>
      </c>
      <c r="G918" s="26" t="str">
        <f>Source!DF697</f>
        <v/>
      </c>
      <c r="H918" s="24">
        <f>Source!AV697</f>
        <v>1.0469999999999999</v>
      </c>
      <c r="I918" s="28">
        <f>ROUND((ROUND((Source!AE697*Source!AV697*Source!I697),2)),2)</f>
        <v>9.67</v>
      </c>
      <c r="J918" s="24">
        <f>IF(Source!BS697&lt;&gt; 0, Source!BS697, 1)</f>
        <v>46.67</v>
      </c>
      <c r="K918" s="28">
        <f>Source!R697</f>
        <v>451.3</v>
      </c>
      <c r="W918" s="12">
        <f>I918</f>
        <v>9.67</v>
      </c>
    </row>
    <row r="919" spans="1:35" ht="15">
      <c r="A919" s="22"/>
      <c r="B919" s="22"/>
      <c r="C919" s="22" t="s">
        <v>431</v>
      </c>
      <c r="D919" s="23" t="s">
        <v>432</v>
      </c>
      <c r="E919" s="24">
        <f>Source!DN697</f>
        <v>149</v>
      </c>
      <c r="F919" s="25"/>
      <c r="G919" s="26"/>
      <c r="H919" s="24"/>
      <c r="I919" s="25">
        <f>SUM(Q915:Q918)</f>
        <v>5.1100000000000003</v>
      </c>
      <c r="J919" s="24">
        <f>Source!BZ697</f>
        <v>119</v>
      </c>
      <c r="K919" s="25">
        <f>SUM(R915:R918)</f>
        <v>190.5</v>
      </c>
    </row>
    <row r="920" spans="1:35" ht="15">
      <c r="A920" s="22"/>
      <c r="B920" s="22"/>
      <c r="C920" s="22" t="s">
        <v>433</v>
      </c>
      <c r="D920" s="23" t="s">
        <v>432</v>
      </c>
      <c r="E920" s="24">
        <f>Source!DO697</f>
        <v>158</v>
      </c>
      <c r="F920" s="25"/>
      <c r="G920" s="26"/>
      <c r="H920" s="24"/>
      <c r="I920" s="25">
        <f>SUM(S915:S919)</f>
        <v>5.42</v>
      </c>
      <c r="J920" s="24">
        <f>Source!CA697</f>
        <v>56</v>
      </c>
      <c r="K920" s="25">
        <f>SUM(T915:T919)</f>
        <v>89.64</v>
      </c>
    </row>
    <row r="921" spans="1:35" ht="15">
      <c r="A921" s="22"/>
      <c r="B921" s="22"/>
      <c r="C921" s="22" t="s">
        <v>434</v>
      </c>
      <c r="D921" s="23" t="s">
        <v>432</v>
      </c>
      <c r="E921" s="24">
        <f>175</f>
        <v>175</v>
      </c>
      <c r="F921" s="25"/>
      <c r="G921" s="26"/>
      <c r="H921" s="24"/>
      <c r="I921" s="25">
        <f>SUM(U915:U920)</f>
        <v>16.920000000000002</v>
      </c>
      <c r="J921" s="24">
        <f>160</f>
        <v>160</v>
      </c>
      <c r="K921" s="25">
        <f>SUM(V915:V920)</f>
        <v>722.08</v>
      </c>
    </row>
    <row r="922" spans="1:35" ht="15">
      <c r="A922" s="29"/>
      <c r="B922" s="29"/>
      <c r="C922" s="29" t="s">
        <v>435</v>
      </c>
      <c r="D922" s="30" t="s">
        <v>436</v>
      </c>
      <c r="E922" s="31">
        <f>Source!AQ697</f>
        <v>0.26</v>
      </c>
      <c r="F922" s="32"/>
      <c r="G922" s="33" t="str">
        <f>Source!DI697</f>
        <v/>
      </c>
      <c r="H922" s="31">
        <f>Source!AV697</f>
        <v>1.0469999999999999</v>
      </c>
      <c r="I922" s="32">
        <f>Source!U697</f>
        <v>0.27222000000000002</v>
      </c>
      <c r="J922" s="31"/>
      <c r="K922" s="32"/>
      <c r="AB922" s="34">
        <f>I922</f>
        <v>0.27222000000000002</v>
      </c>
    </row>
    <row r="923" spans="1:35" ht="14.25">
      <c r="C923" s="16" t="s">
        <v>437</v>
      </c>
      <c r="H923" s="41">
        <f>I916+I917+I919+I920+I921+0-0-0</f>
        <v>278.79000000000002</v>
      </c>
      <c r="I923" s="41"/>
      <c r="J923" s="41">
        <f>K916+K917+K919+K920+K921+0-0-0</f>
        <v>3747.9999999999995</v>
      </c>
      <c r="K923" s="41"/>
    </row>
    <row r="924" spans="1:35" ht="14.25">
      <c r="C924" s="16" t="s">
        <v>438</v>
      </c>
      <c r="H924" s="38">
        <f>0+0</f>
        <v>0</v>
      </c>
      <c r="I924" s="38"/>
      <c r="J924" s="38">
        <f>0+0</f>
        <v>0</v>
      </c>
      <c r="K924" s="38"/>
    </row>
    <row r="925" spans="1:35" ht="14.25">
      <c r="H925" s="38"/>
      <c r="I925" s="38"/>
      <c r="J925" s="38"/>
      <c r="K925" s="38"/>
      <c r="O925" s="34">
        <f>I916+I917+I919+I920+I921+0</f>
        <v>278.79000000000002</v>
      </c>
      <c r="P925" s="34">
        <f>K916+K917+K919+K920+K921+0</f>
        <v>3747.9999999999995</v>
      </c>
      <c r="X925" s="12">
        <f>IF(Source!BI697&lt;=1,I916+I917+I919+I920+I921-0, 0)</f>
        <v>278.79000000000002</v>
      </c>
      <c r="Y925" s="12">
        <f>IF(Source!BI697=2,I916+I917+I919+I920+I921-0, 0)</f>
        <v>0</v>
      </c>
      <c r="Z925" s="12">
        <f>IF(Source!BI697=3,I916+I917+I919+I920+I921-0, 0)</f>
        <v>0</v>
      </c>
      <c r="AA925" s="12">
        <f>IF(Source!BI697=4,I916+I917+I919+I920+I921,0)</f>
        <v>0</v>
      </c>
    </row>
    <row r="928" spans="1:35" ht="14.25">
      <c r="A928" s="40" t="str">
        <f>CONCATENATE("Итого по подразделу: ",IF(Source!G699&lt;&gt;"Новый подраздел", Source!G699, ""))</f>
        <v>Итого по подразделу: Закрытый переход № 12 (L=80 м )</v>
      </c>
      <c r="B928" s="40"/>
      <c r="C928" s="40"/>
      <c r="D928" s="40"/>
      <c r="E928" s="40"/>
      <c r="F928" s="40"/>
      <c r="G928" s="40"/>
      <c r="H928" s="38">
        <f>SUM(O862:O927)</f>
        <v>163622.34000000003</v>
      </c>
      <c r="I928" s="39"/>
      <c r="J928" s="38">
        <f>SUM(P862:P927)</f>
        <v>1740909.7499999998</v>
      </c>
      <c r="K928" s="39"/>
    </row>
    <row r="929" spans="1:35" hidden="1">
      <c r="A929" s="12" t="s">
        <v>440</v>
      </c>
      <c r="H929" s="12">
        <f>SUM(AC862:AC928)</f>
        <v>0</v>
      </c>
      <c r="J929" s="12">
        <f>SUM(AD862:AD928)</f>
        <v>0</v>
      </c>
    </row>
    <row r="930" spans="1:35" hidden="1">
      <c r="A930" s="12" t="s">
        <v>441</v>
      </c>
      <c r="H930" s="12">
        <f>SUM(AE862:AE929)</f>
        <v>0</v>
      </c>
      <c r="J930" s="12">
        <f>SUM(AF862:AF929)</f>
        <v>0</v>
      </c>
    </row>
    <row r="932" spans="1:35" ht="16.5">
      <c r="A932" s="42" t="str">
        <f>CONCATENATE("Подраздел: ",IF(Source!G729&lt;&gt;"Новый подраздел", Source!G729, ""))</f>
        <v>Подраздел: Закрытый переход № 13 (L=165 м )</v>
      </c>
      <c r="B932" s="42"/>
      <c r="C932" s="42"/>
      <c r="D932" s="42"/>
      <c r="E932" s="42"/>
      <c r="F932" s="42"/>
      <c r="G932" s="42"/>
      <c r="H932" s="42"/>
      <c r="I932" s="42"/>
      <c r="J932" s="42"/>
      <c r="K932" s="42"/>
    </row>
    <row r="933" spans="1:35" ht="45">
      <c r="A933" s="22">
        <v>78</v>
      </c>
      <c r="B933" s="22" t="str">
        <f>Source!F734</f>
        <v>3.4-21-1</v>
      </c>
      <c r="C933" s="22" t="s">
        <v>108</v>
      </c>
      <c r="D933" s="23" t="str">
        <f>Source!H734</f>
        <v>1  ШТ.</v>
      </c>
      <c r="E933" s="24">
        <f>Source!I734</f>
        <v>1</v>
      </c>
      <c r="F933" s="25"/>
      <c r="G933" s="26"/>
      <c r="H933" s="24"/>
      <c r="I933" s="25"/>
      <c r="J933" s="24"/>
      <c r="K933" s="25"/>
      <c r="Q933" s="12">
        <f>ROUND((Source!DN734/100)*ROUND((ROUND((Source!AF734*Source!AV734*Source!I734),2)),2), 2)</f>
        <v>5.32</v>
      </c>
      <c r="R933" s="12">
        <f>Source!X734</f>
        <v>198.27</v>
      </c>
      <c r="S933" s="12">
        <f>ROUND((Source!DO734/100)*ROUND((ROUND((Source!AF734*Source!AV734*Source!I734),2)),2), 2)</f>
        <v>5.64</v>
      </c>
      <c r="T933" s="12">
        <f>Source!Y734</f>
        <v>93.3</v>
      </c>
      <c r="U933" s="12">
        <f>ROUND((175/100)*ROUND((ROUND((Source!AE734*Source!AV734*Source!I734),2)),2), 2)</f>
        <v>18.239999999999998</v>
      </c>
      <c r="V933" s="12">
        <f>ROUND((160/100)*ROUND(ROUND((ROUND((Source!AE734*Source!AV734*Source!I734),2)*Source!BS734),2), 2), 2)</f>
        <v>778.08</v>
      </c>
      <c r="AI933" s="12">
        <v>0</v>
      </c>
    </row>
    <row r="934" spans="1:35" ht="15">
      <c r="A934" s="22"/>
      <c r="B934" s="22"/>
      <c r="C934" s="22" t="s">
        <v>428</v>
      </c>
      <c r="D934" s="23"/>
      <c r="E934" s="24"/>
      <c r="F934" s="25">
        <f>Source!AO734</f>
        <v>3.41</v>
      </c>
      <c r="G934" s="26" t="str">
        <f>Source!DG734</f>
        <v/>
      </c>
      <c r="H934" s="24">
        <f>Source!AV734</f>
        <v>1.0469999999999999</v>
      </c>
      <c r="I934" s="25">
        <f>ROUND((ROUND((Source!AF734*Source!AV734*Source!I734),2)),2)</f>
        <v>3.57</v>
      </c>
      <c r="J934" s="24">
        <f>IF(Source!BA734&lt;&gt; 0, Source!BA734, 1)</f>
        <v>46.67</v>
      </c>
      <c r="K934" s="25">
        <f>Source!S734</f>
        <v>166.61</v>
      </c>
      <c r="W934" s="12">
        <f>I934</f>
        <v>3.57</v>
      </c>
    </row>
    <row r="935" spans="1:35" ht="15">
      <c r="A935" s="22"/>
      <c r="B935" s="22"/>
      <c r="C935" s="22" t="s">
        <v>429</v>
      </c>
      <c r="D935" s="23"/>
      <c r="E935" s="24"/>
      <c r="F935" s="25">
        <f>Source!AM734</f>
        <v>254.99</v>
      </c>
      <c r="G935" s="26" t="str">
        <f>Source!DE734</f>
        <v/>
      </c>
      <c r="H935" s="24">
        <f>Source!AV734</f>
        <v>1.0469999999999999</v>
      </c>
      <c r="I935" s="25">
        <f>(ROUND((ROUND(((Source!ET734)*Source!AV734*Source!I734),2)),2)+ROUND((ROUND(((Source!AE734-(Source!EU734))*Source!AV734*Source!I734),2)),2))</f>
        <v>266.97000000000003</v>
      </c>
      <c r="J935" s="24">
        <f>IF(Source!BB734&lt;&gt; 0, Source!BB734, 1)</f>
        <v>10.43</v>
      </c>
      <c r="K935" s="25">
        <f>Source!Q734</f>
        <v>2784.5</v>
      </c>
    </row>
    <row r="936" spans="1:35" ht="15">
      <c r="A936" s="22"/>
      <c r="B936" s="22"/>
      <c r="C936" s="22" t="s">
        <v>430</v>
      </c>
      <c r="D936" s="23"/>
      <c r="E936" s="24"/>
      <c r="F936" s="25">
        <f>Source!AN734</f>
        <v>9.9499999999999993</v>
      </c>
      <c r="G936" s="26" t="str">
        <f>Source!DF734</f>
        <v/>
      </c>
      <c r="H936" s="24">
        <f>Source!AV734</f>
        <v>1.0469999999999999</v>
      </c>
      <c r="I936" s="28">
        <f>ROUND((ROUND((Source!AE734*Source!AV734*Source!I734),2)),2)</f>
        <v>10.42</v>
      </c>
      <c r="J936" s="24">
        <f>IF(Source!BS734&lt;&gt; 0, Source!BS734, 1)</f>
        <v>46.67</v>
      </c>
      <c r="K936" s="28">
        <f>Source!R734</f>
        <v>486.3</v>
      </c>
      <c r="W936" s="12">
        <f>I936</f>
        <v>10.42</v>
      </c>
    </row>
    <row r="937" spans="1:35" ht="15">
      <c r="A937" s="22"/>
      <c r="B937" s="22"/>
      <c r="C937" s="22" t="s">
        <v>431</v>
      </c>
      <c r="D937" s="23" t="s">
        <v>432</v>
      </c>
      <c r="E937" s="24">
        <f>Source!DN734</f>
        <v>149</v>
      </c>
      <c r="F937" s="25"/>
      <c r="G937" s="26"/>
      <c r="H937" s="24"/>
      <c r="I937" s="25">
        <f>SUM(Q933:Q936)</f>
        <v>5.32</v>
      </c>
      <c r="J937" s="24">
        <f>Source!BZ734</f>
        <v>119</v>
      </c>
      <c r="K937" s="25">
        <f>SUM(R933:R936)</f>
        <v>198.27</v>
      </c>
    </row>
    <row r="938" spans="1:35" ht="15">
      <c r="A938" s="22"/>
      <c r="B938" s="22"/>
      <c r="C938" s="22" t="s">
        <v>433</v>
      </c>
      <c r="D938" s="23" t="s">
        <v>432</v>
      </c>
      <c r="E938" s="24">
        <f>Source!DO734</f>
        <v>158</v>
      </c>
      <c r="F938" s="25"/>
      <c r="G938" s="26"/>
      <c r="H938" s="24"/>
      <c r="I938" s="25">
        <f>SUM(S933:S937)</f>
        <v>5.64</v>
      </c>
      <c r="J938" s="24">
        <f>Source!CA734</f>
        <v>56</v>
      </c>
      <c r="K938" s="25">
        <f>SUM(T933:T937)</f>
        <v>93.3</v>
      </c>
    </row>
    <row r="939" spans="1:35" ht="15">
      <c r="A939" s="22"/>
      <c r="B939" s="22"/>
      <c r="C939" s="22" t="s">
        <v>434</v>
      </c>
      <c r="D939" s="23" t="s">
        <v>432</v>
      </c>
      <c r="E939" s="24">
        <f>175</f>
        <v>175</v>
      </c>
      <c r="F939" s="25"/>
      <c r="G939" s="26"/>
      <c r="H939" s="24"/>
      <c r="I939" s="25">
        <f>SUM(U933:U938)</f>
        <v>18.239999999999998</v>
      </c>
      <c r="J939" s="24">
        <f>160</f>
        <v>160</v>
      </c>
      <c r="K939" s="25">
        <f>SUM(V933:V938)</f>
        <v>778.08</v>
      </c>
    </row>
    <row r="940" spans="1:35" ht="15">
      <c r="A940" s="29"/>
      <c r="B940" s="29"/>
      <c r="C940" s="29" t="s">
        <v>435</v>
      </c>
      <c r="D940" s="30" t="s">
        <v>436</v>
      </c>
      <c r="E940" s="31">
        <f>Source!AQ734</f>
        <v>0.27</v>
      </c>
      <c r="F940" s="32"/>
      <c r="G940" s="33" t="str">
        <f>Source!DI734</f>
        <v/>
      </c>
      <c r="H940" s="31">
        <f>Source!AV734</f>
        <v>1.0469999999999999</v>
      </c>
      <c r="I940" s="32">
        <f>Source!U734</f>
        <v>0.28269</v>
      </c>
      <c r="J940" s="31"/>
      <c r="K940" s="32"/>
      <c r="AB940" s="34">
        <f>I940</f>
        <v>0.28269</v>
      </c>
    </row>
    <row r="941" spans="1:35" ht="14.25">
      <c r="C941" s="16" t="s">
        <v>437</v>
      </c>
      <c r="H941" s="41">
        <f>I934+I935+I937+I938+I939+0-0-0</f>
        <v>299.74</v>
      </c>
      <c r="I941" s="41"/>
      <c r="J941" s="41">
        <f>K934+K935+K937+K938+K939+0-0-0</f>
        <v>4020.76</v>
      </c>
      <c r="K941" s="41"/>
    </row>
    <row r="942" spans="1:35" ht="14.25">
      <c r="C942" s="16" t="s">
        <v>438</v>
      </c>
      <c r="H942" s="38">
        <f>0+0</f>
        <v>0</v>
      </c>
      <c r="I942" s="38"/>
      <c r="J942" s="38">
        <f>0+0</f>
        <v>0</v>
      </c>
      <c r="K942" s="38"/>
    </row>
    <row r="943" spans="1:35" ht="14.25">
      <c r="H943" s="38"/>
      <c r="I943" s="38"/>
      <c r="J943" s="38"/>
      <c r="K943" s="38"/>
      <c r="O943" s="34">
        <f>I934+I935+I937+I938+I939+0</f>
        <v>299.74</v>
      </c>
      <c r="P943" s="34">
        <f>K934+K935+K937+K938+K939+0</f>
        <v>4020.76</v>
      </c>
      <c r="X943" s="12">
        <f>IF(Source!BI734&lt;=1,I934+I935+I937+I938+I939-0, 0)</f>
        <v>299.74</v>
      </c>
      <c r="Y943" s="12">
        <f>IF(Source!BI734=2,I934+I935+I937+I938+I939-0, 0)</f>
        <v>0</v>
      </c>
      <c r="Z943" s="12">
        <f>IF(Source!BI734=3,I934+I935+I937+I938+I939-0, 0)</f>
        <v>0</v>
      </c>
      <c r="AA943" s="12">
        <f>IF(Source!BI734=4,I934+I935+I937+I938+I939,0)</f>
        <v>0</v>
      </c>
    </row>
    <row r="945" spans="1:35" ht="120">
      <c r="A945" s="22">
        <v>79</v>
      </c>
      <c r="B945" s="22" t="str">
        <f>Source!F736</f>
        <v>3.4-22-2</v>
      </c>
      <c r="C945" s="22" t="s">
        <v>115</v>
      </c>
      <c r="D945" s="23" t="str">
        <f>Source!H736</f>
        <v>1 М</v>
      </c>
      <c r="E945" s="24">
        <f>Source!I736</f>
        <v>165</v>
      </c>
      <c r="F945" s="25"/>
      <c r="G945" s="26"/>
      <c r="H945" s="24"/>
      <c r="I945" s="25"/>
      <c r="J945" s="24"/>
      <c r="K945" s="25"/>
      <c r="Q945" s="12">
        <f>ROUND((Source!DN736/100)*ROUND((ROUND((Source!AF736*Source!AV736*Source!I736),2)),2), 2)</f>
        <v>4743.97</v>
      </c>
      <c r="R945" s="12">
        <f>Source!X736</f>
        <v>176823.54</v>
      </c>
      <c r="S945" s="12">
        <f>ROUND((Source!DO736/100)*ROUND((ROUND((Source!AF736*Source!AV736*Source!I736),2)),2), 2)</f>
        <v>5030.51</v>
      </c>
      <c r="T945" s="12">
        <f>Source!Y736</f>
        <v>83211.08</v>
      </c>
      <c r="U945" s="12">
        <f>ROUND((175/100)*ROUND((ROUND((Source!AE736*Source!AV736*Source!I736),2)),2), 2)</f>
        <v>11067.98</v>
      </c>
      <c r="V945" s="12">
        <f>ROUND((160/100)*ROUND(ROUND((ROUND((Source!AE736*Source!AV736*Source!I736),2)*Source!BS736),2), 2), 2)</f>
        <v>472267.55</v>
      </c>
      <c r="AI945" s="12">
        <v>0</v>
      </c>
    </row>
    <row r="946" spans="1:35" ht="15">
      <c r="A946" s="22"/>
      <c r="B946" s="22"/>
      <c r="C946" s="22" t="s">
        <v>428</v>
      </c>
      <c r="D946" s="23"/>
      <c r="E946" s="24"/>
      <c r="F946" s="25">
        <f>Source!AO736</f>
        <v>18.43</v>
      </c>
      <c r="G946" s="26" t="str">
        <f>Source!DG736</f>
        <v/>
      </c>
      <c r="H946" s="24">
        <f>Source!AV736</f>
        <v>1.0469999999999999</v>
      </c>
      <c r="I946" s="25">
        <f>ROUND((ROUND((Source!AF736*Source!AV736*Source!I736),2)),2)</f>
        <v>3183.87</v>
      </c>
      <c r="J946" s="24">
        <f>IF(Source!BA736&lt;&gt; 0, Source!BA736, 1)</f>
        <v>46.67</v>
      </c>
      <c r="K946" s="25">
        <f>Source!S736</f>
        <v>148591.21</v>
      </c>
      <c r="W946" s="12">
        <f>I946</f>
        <v>3183.87</v>
      </c>
    </row>
    <row r="947" spans="1:35" ht="15">
      <c r="A947" s="22"/>
      <c r="B947" s="22"/>
      <c r="C947" s="22" t="s">
        <v>429</v>
      </c>
      <c r="D947" s="23"/>
      <c r="E947" s="24"/>
      <c r="F947" s="25">
        <f>Source!AM736</f>
        <v>640.61</v>
      </c>
      <c r="G947" s="26" t="str">
        <f>Source!DE736</f>
        <v/>
      </c>
      <c r="H947" s="24">
        <f>Source!AV736</f>
        <v>1.0469999999999999</v>
      </c>
      <c r="I947" s="25">
        <f>(ROUND((ROUND(((Source!ET736)*Source!AV736*Source!I736),2)),2)+ROUND((ROUND(((Source!AE736-(Source!EU736))*Source!AV736*Source!I736),2)),2))</f>
        <v>110668.58</v>
      </c>
      <c r="J947" s="24">
        <f>IF(Source!BB736&lt;&gt; 0, Source!BB736, 1)</f>
        <v>11.31</v>
      </c>
      <c r="K947" s="25">
        <f>Source!Q736</f>
        <v>1251661.6399999999</v>
      </c>
    </row>
    <row r="948" spans="1:35" ht="15">
      <c r="A948" s="22"/>
      <c r="B948" s="22"/>
      <c r="C948" s="22" t="s">
        <v>430</v>
      </c>
      <c r="D948" s="23"/>
      <c r="E948" s="24"/>
      <c r="F948" s="25">
        <f>Source!AN736</f>
        <v>36.61</v>
      </c>
      <c r="G948" s="26" t="str">
        <f>Source!DF736</f>
        <v/>
      </c>
      <c r="H948" s="24">
        <f>Source!AV736</f>
        <v>1.0469999999999999</v>
      </c>
      <c r="I948" s="28">
        <f>ROUND((ROUND((Source!AE736*Source!AV736*Source!I736),2)),2)</f>
        <v>6324.56</v>
      </c>
      <c r="J948" s="24">
        <f>IF(Source!BS736&lt;&gt; 0, Source!BS736, 1)</f>
        <v>46.67</v>
      </c>
      <c r="K948" s="28">
        <f>Source!R736</f>
        <v>295167.21999999997</v>
      </c>
      <c r="W948" s="12">
        <f>I948</f>
        <v>6324.56</v>
      </c>
    </row>
    <row r="949" spans="1:35" ht="15">
      <c r="A949" s="22"/>
      <c r="B949" s="22"/>
      <c r="C949" s="22" t="s">
        <v>442</v>
      </c>
      <c r="D949" s="23"/>
      <c r="E949" s="24"/>
      <c r="F949" s="25">
        <f>Source!AL736</f>
        <v>8.2799999999999994</v>
      </c>
      <c r="G949" s="26" t="str">
        <f>Source!DD736</f>
        <v/>
      </c>
      <c r="H949" s="24">
        <f>Source!AW736</f>
        <v>1.079</v>
      </c>
      <c r="I949" s="25">
        <f>ROUND((ROUND((Source!AC736*Source!AW736*Source!I736),2)),2)</f>
        <v>1474.13</v>
      </c>
      <c r="J949" s="24">
        <f>IF(Source!BC736&lt;&gt; 0, Source!BC736, 1)</f>
        <v>6.04</v>
      </c>
      <c r="K949" s="25">
        <f>Source!P736</f>
        <v>8903.75</v>
      </c>
    </row>
    <row r="950" spans="1:35" ht="30">
      <c r="A950" s="22" t="s">
        <v>295</v>
      </c>
      <c r="B950" s="22" t="str">
        <f>Source!F738</f>
        <v>1.1-1-2157</v>
      </c>
      <c r="C950" s="22" t="s">
        <v>122</v>
      </c>
      <c r="D950" s="23" t="str">
        <f>Source!H738</f>
        <v>кг</v>
      </c>
      <c r="E950" s="24">
        <f>Source!I738</f>
        <v>6699</v>
      </c>
      <c r="F950" s="25">
        <f>Source!AK738</f>
        <v>1.75</v>
      </c>
      <c r="G950" s="37" t="s">
        <v>4</v>
      </c>
      <c r="H950" s="24">
        <f>Source!AW738</f>
        <v>1.079</v>
      </c>
      <c r="I950" s="25">
        <f>ROUND((ROUND((Source!AC738*Source!AW738*Source!I738),2)),2)+(ROUND((ROUND(((Source!ET738)*Source!AV738*Source!I738),2)),2)+ROUND((ROUND(((Source!AE738-(Source!EU738))*Source!AV738*Source!I738),2)),2))+ROUND((ROUND((Source!AF738*Source!AV738*Source!I738),2)),2)</f>
        <v>12649.39</v>
      </c>
      <c r="J950" s="24">
        <f>IF(Source!BC738&lt;&gt; 0, Source!BC738, 1)</f>
        <v>8.8699999999999992</v>
      </c>
      <c r="K950" s="25">
        <f>Source!O738</f>
        <v>112200.09</v>
      </c>
      <c r="Q950" s="12">
        <f>ROUND((Source!DN738/100)*ROUND((ROUND((Source!AF738*Source!AV738*Source!I738),2)),2), 2)</f>
        <v>0</v>
      </c>
      <c r="R950" s="12">
        <f>Source!X738</f>
        <v>0</v>
      </c>
      <c r="S950" s="12">
        <f>ROUND((Source!DO738/100)*ROUND((ROUND((Source!AF738*Source!AV738*Source!I738),2)),2), 2)</f>
        <v>0</v>
      </c>
      <c r="T950" s="12">
        <f>Source!Y738</f>
        <v>0</v>
      </c>
      <c r="U950" s="12">
        <f>ROUND((175/100)*ROUND((ROUND((Source!AE738*Source!AV738*Source!I738),2)),2), 2)</f>
        <v>0</v>
      </c>
      <c r="V950" s="12">
        <f>ROUND((160/100)*ROUND(ROUND((ROUND((Source!AE738*Source!AV738*Source!I738),2)*Source!BS738),2), 2), 2)</f>
        <v>0</v>
      </c>
      <c r="X950" s="12">
        <f>IF(Source!BI738&lt;=1,I950, 0)</f>
        <v>12649.39</v>
      </c>
      <c r="Y950" s="12">
        <f>IF(Source!BI738=2,I950, 0)</f>
        <v>0</v>
      </c>
      <c r="Z950" s="12">
        <f>IF(Source!BI738=3,I950, 0)</f>
        <v>0</v>
      </c>
      <c r="AA950" s="12">
        <f>IF(Source!BI738=4,I950, 0)</f>
        <v>0</v>
      </c>
      <c r="AI950" s="12">
        <v>3</v>
      </c>
    </row>
    <row r="951" spans="1:35" ht="225">
      <c r="A951" s="22" t="s">
        <v>296</v>
      </c>
      <c r="B951" s="22" t="str">
        <f>Source!F740</f>
        <v>1.12-5-1011</v>
      </c>
      <c r="C951" s="22" t="s">
        <v>402</v>
      </c>
      <c r="D951" s="23" t="str">
        <f>Source!H740</f>
        <v>м</v>
      </c>
      <c r="E951" s="24">
        <f>Source!I740</f>
        <v>495</v>
      </c>
      <c r="F951" s="25">
        <f>Source!AK740</f>
        <v>278.31</v>
      </c>
      <c r="G951" s="37" t="s">
        <v>4</v>
      </c>
      <c r="H951" s="24">
        <f>Source!AW740</f>
        <v>1.079</v>
      </c>
      <c r="I951" s="25">
        <f>ROUND((ROUND((Source!AC740*Source!AW740*Source!I740),2)),2)+(ROUND((ROUND(((Source!ET740)*Source!AV740*Source!I740),2)),2)+ROUND((ROUND(((Source!AE740-(Source!EU740))*Source!AV740*Source!I740),2)),2))+ROUND((ROUND((Source!AF740*Source!AV740*Source!I740),2)),2)</f>
        <v>148646.76</v>
      </c>
      <c r="J951" s="24">
        <f>IF(Source!BC740&lt;&gt; 0, Source!BC740, 1)</f>
        <v>6.42</v>
      </c>
      <c r="K951" s="25">
        <f>Source!O740</f>
        <v>954312.2</v>
      </c>
      <c r="Q951" s="12">
        <f>ROUND((Source!DN740/100)*ROUND((ROUND((Source!AF740*Source!AV740*Source!I740),2)),2), 2)</f>
        <v>0</v>
      </c>
      <c r="R951" s="12">
        <f>Source!X740</f>
        <v>0</v>
      </c>
      <c r="S951" s="12">
        <f>ROUND((Source!DO740/100)*ROUND((ROUND((Source!AF740*Source!AV740*Source!I740),2)),2), 2)</f>
        <v>0</v>
      </c>
      <c r="T951" s="12">
        <f>Source!Y740</f>
        <v>0</v>
      </c>
      <c r="U951" s="12">
        <f>ROUND((175/100)*ROUND((ROUND((Source!AE740*Source!AV740*Source!I740),2)),2), 2)</f>
        <v>0</v>
      </c>
      <c r="V951" s="12">
        <f>ROUND((160/100)*ROUND(ROUND((ROUND((Source!AE740*Source!AV740*Source!I740),2)*Source!BS740),2), 2), 2)</f>
        <v>0</v>
      </c>
      <c r="X951" s="12">
        <f>IF(Source!BI740&lt;=1,I951, 0)</f>
        <v>148646.76</v>
      </c>
      <c r="Y951" s="12">
        <f>IF(Source!BI740=2,I951, 0)</f>
        <v>0</v>
      </c>
      <c r="Z951" s="12">
        <f>IF(Source!BI740=3,I951, 0)</f>
        <v>0</v>
      </c>
      <c r="AA951" s="12">
        <f>IF(Source!BI740=4,I951, 0)</f>
        <v>0</v>
      </c>
      <c r="AI951" s="12">
        <v>3</v>
      </c>
    </row>
    <row r="952" spans="1:35" ht="135">
      <c r="A952" s="22" t="s">
        <v>297</v>
      </c>
      <c r="B952" s="22" t="str">
        <f>Source!F742</f>
        <v>1.1-1-3290</v>
      </c>
      <c r="C952" s="22" t="s">
        <v>401</v>
      </c>
      <c r="D952" s="23" t="str">
        <f>Source!H742</f>
        <v>л</v>
      </c>
      <c r="E952" s="24">
        <f>Source!I742</f>
        <v>353.49599999999998</v>
      </c>
      <c r="F952" s="25">
        <f>Source!AK742</f>
        <v>95.37</v>
      </c>
      <c r="G952" s="37" t="s">
        <v>4</v>
      </c>
      <c r="H952" s="24">
        <f>Source!AW742</f>
        <v>1.079</v>
      </c>
      <c r="I952" s="25">
        <f>ROUND((ROUND((Source!AC742*Source!AW742*Source!I742),2)),2)+(ROUND((ROUND(((Source!ET742)*Source!AV742*Source!I742),2)),2)+ROUND((ROUND(((Source!AE742-(Source!EU742))*Source!AV742*Source!I742),2)),2))+ROUND((ROUND((Source!AF742*Source!AV742*Source!I742),2)),2)</f>
        <v>36376.230000000003</v>
      </c>
      <c r="J952" s="24">
        <f>IF(Source!BC742&lt;&gt; 0, Source!BC742, 1)</f>
        <v>7.71</v>
      </c>
      <c r="K952" s="25">
        <f>Source!O742</f>
        <v>280460.73</v>
      </c>
      <c r="Q952" s="12">
        <f>ROUND((Source!DN742/100)*ROUND((ROUND((Source!AF742*Source!AV742*Source!I742),2)),2), 2)</f>
        <v>0</v>
      </c>
      <c r="R952" s="12">
        <f>Source!X742</f>
        <v>0</v>
      </c>
      <c r="S952" s="12">
        <f>ROUND((Source!DO742/100)*ROUND((ROUND((Source!AF742*Source!AV742*Source!I742),2)),2), 2)</f>
        <v>0</v>
      </c>
      <c r="T952" s="12">
        <f>Source!Y742</f>
        <v>0</v>
      </c>
      <c r="U952" s="12">
        <f>ROUND((175/100)*ROUND((ROUND((Source!AE742*Source!AV742*Source!I742),2)),2), 2)</f>
        <v>0</v>
      </c>
      <c r="V952" s="12">
        <f>ROUND((160/100)*ROUND(ROUND((ROUND((Source!AE742*Source!AV742*Source!I742),2)*Source!BS742),2), 2), 2)</f>
        <v>0</v>
      </c>
      <c r="X952" s="12">
        <f>IF(Source!BI742&lt;=1,I952, 0)</f>
        <v>36376.230000000003</v>
      </c>
      <c r="Y952" s="12">
        <f>IF(Source!BI742=2,I952, 0)</f>
        <v>0</v>
      </c>
      <c r="Z952" s="12">
        <f>IF(Source!BI742=3,I952, 0)</f>
        <v>0</v>
      </c>
      <c r="AA952" s="12">
        <f>IF(Source!BI742=4,I952, 0)</f>
        <v>0</v>
      </c>
      <c r="AI952" s="12">
        <v>3</v>
      </c>
    </row>
    <row r="953" spans="1:35" ht="15">
      <c r="A953" s="22"/>
      <c r="B953" s="22"/>
      <c r="C953" s="22" t="s">
        <v>431</v>
      </c>
      <c r="D953" s="23" t="s">
        <v>432</v>
      </c>
      <c r="E953" s="24">
        <f>Source!DN736</f>
        <v>149</v>
      </c>
      <c r="F953" s="25"/>
      <c r="G953" s="26"/>
      <c r="H953" s="24"/>
      <c r="I953" s="25">
        <f>SUM(Q945:Q952)</f>
        <v>4743.97</v>
      </c>
      <c r="J953" s="24">
        <f>Source!BZ736</f>
        <v>119</v>
      </c>
      <c r="K953" s="25">
        <f>SUM(R945:R952)</f>
        <v>176823.54</v>
      </c>
    </row>
    <row r="954" spans="1:35" ht="15">
      <c r="A954" s="22"/>
      <c r="B954" s="22"/>
      <c r="C954" s="22" t="s">
        <v>433</v>
      </c>
      <c r="D954" s="23" t="s">
        <v>432</v>
      </c>
      <c r="E954" s="24">
        <f>Source!DO736</f>
        <v>158</v>
      </c>
      <c r="F954" s="25"/>
      <c r="G954" s="26"/>
      <c r="H954" s="24"/>
      <c r="I954" s="25">
        <f>SUM(S945:S953)</f>
        <v>5030.51</v>
      </c>
      <c r="J954" s="24">
        <f>Source!CA736</f>
        <v>56</v>
      </c>
      <c r="K954" s="25">
        <f>SUM(T945:T953)</f>
        <v>83211.08</v>
      </c>
    </row>
    <row r="955" spans="1:35" ht="15">
      <c r="A955" s="22"/>
      <c r="B955" s="22"/>
      <c r="C955" s="22" t="s">
        <v>434</v>
      </c>
      <c r="D955" s="23" t="s">
        <v>432</v>
      </c>
      <c r="E955" s="24">
        <f>175</f>
        <v>175</v>
      </c>
      <c r="F955" s="25"/>
      <c r="G955" s="26"/>
      <c r="H955" s="24"/>
      <c r="I955" s="25">
        <f>SUM(U945:U954)</f>
        <v>11067.98</v>
      </c>
      <c r="J955" s="24">
        <f>160</f>
        <v>160</v>
      </c>
      <c r="K955" s="25">
        <f>SUM(V945:V954)</f>
        <v>472267.55</v>
      </c>
    </row>
    <row r="956" spans="1:35" ht="15">
      <c r="A956" s="29"/>
      <c r="B956" s="29"/>
      <c r="C956" s="29" t="s">
        <v>435</v>
      </c>
      <c r="D956" s="30" t="s">
        <v>436</v>
      </c>
      <c r="E956" s="31">
        <f>Source!AQ736</f>
        <v>1.32</v>
      </c>
      <c r="F956" s="32"/>
      <c r="G956" s="33" t="str">
        <f>Source!DI736</f>
        <v/>
      </c>
      <c r="H956" s="31">
        <f>Source!AV736</f>
        <v>1.0469999999999999</v>
      </c>
      <c r="I956" s="32">
        <f>Source!U736</f>
        <v>228.03659999999999</v>
      </c>
      <c r="J956" s="31"/>
      <c r="K956" s="32"/>
      <c r="AB956" s="34">
        <f>I956</f>
        <v>228.03659999999999</v>
      </c>
    </row>
    <row r="957" spans="1:35" ht="14.25">
      <c r="C957" s="16" t="s">
        <v>437</v>
      </c>
      <c r="H957" s="41">
        <f>I946+I947+I949+I953+I954+I955+SUM(I950:I952)-SUMIF(AI950:AI952, 5, I950:I952)-SUMIF(AI950:AI952, 6, I950:I952)</f>
        <v>333841.42000000004</v>
      </c>
      <c r="I957" s="41"/>
      <c r="J957" s="41">
        <f>K946+K947+K949+K953+K954+K955+SUM(K950:K952)-SUMIF(AI950:AI952, 5, K950:K952)-SUMIF(AI950:AI952, 6, K950:K952)</f>
        <v>3488431.79</v>
      </c>
      <c r="K957" s="41"/>
    </row>
    <row r="958" spans="1:35" ht="14.25">
      <c r="C958" s="16" t="s">
        <v>438</v>
      </c>
      <c r="H958" s="38">
        <f>SUMIF(AI950:AI952, 5, I950:I952)+SUMIF(AI950:AI952, 6, I950:I952)</f>
        <v>0</v>
      </c>
      <c r="I958" s="38"/>
      <c r="J958" s="38">
        <f>SUMIF(AI950:AI952, 5, K950:K952)+SUMIF(AI950:AI952, 6, K950:K952)</f>
        <v>0</v>
      </c>
      <c r="K958" s="38"/>
    </row>
    <row r="959" spans="1:35" ht="14.25">
      <c r="H959" s="38"/>
      <c r="I959" s="38"/>
      <c r="J959" s="38"/>
      <c r="K959" s="38"/>
      <c r="O959" s="34">
        <f>I946+I947+I949+I953+I954+I955+SUM(I950:I952)</f>
        <v>333841.42000000004</v>
      </c>
      <c r="P959" s="34">
        <f>K946+K947+K949+K953+K954+K955+SUM(K950:K952)</f>
        <v>3488431.79</v>
      </c>
      <c r="X959" s="12">
        <f>IF(Source!BI736&lt;=1,I946+I947+I949+I953+I954+I955-0, 0)</f>
        <v>136169.04</v>
      </c>
      <c r="Y959" s="12">
        <f>IF(Source!BI736=2,I946+I947+I949+I953+I954+I955-0, 0)</f>
        <v>0</v>
      </c>
      <c r="Z959" s="12">
        <f>IF(Source!BI736=3,I946+I947+I949+I953+I954+I955-0, 0)</f>
        <v>0</v>
      </c>
      <c r="AA959" s="12">
        <f>IF(Source!BI736=4,I946+I947+I949+I953+I954+I955,0)</f>
        <v>0</v>
      </c>
    </row>
    <row r="961" spans="1:35" ht="30">
      <c r="A961" s="29">
        <v>80</v>
      </c>
      <c r="B961" s="29" t="str">
        <f>Source!F744</f>
        <v>1.12-5-723</v>
      </c>
      <c r="C961" s="29" t="s">
        <v>141</v>
      </c>
      <c r="D961" s="30" t="str">
        <f>Source!H744</f>
        <v>шт.</v>
      </c>
      <c r="E961" s="31">
        <f>Source!I744</f>
        <v>2</v>
      </c>
      <c r="F961" s="32">
        <f>Source!AL744</f>
        <v>3.1</v>
      </c>
      <c r="G961" s="33" t="str">
        <f>Source!DD744</f>
        <v/>
      </c>
      <c r="H961" s="31">
        <f>Source!AW744</f>
        <v>1</v>
      </c>
      <c r="I961" s="32">
        <f>ROUND((ROUND((Source!AC744*Source!AW744*Source!I744),2)),2)</f>
        <v>6.2</v>
      </c>
      <c r="J961" s="31">
        <f>IF(Source!BC744&lt;&gt; 0, Source!BC744, 1)</f>
        <v>42.79</v>
      </c>
      <c r="K961" s="32">
        <f>Source!P744</f>
        <v>265.3</v>
      </c>
      <c r="Q961" s="12">
        <f>ROUND((Source!DN744/100)*ROUND((ROUND((Source!AF744*Source!AV744*Source!I744),2)),2), 2)</f>
        <v>0</v>
      </c>
      <c r="R961" s="12">
        <f>Source!X744</f>
        <v>0</v>
      </c>
      <c r="S961" s="12">
        <f>ROUND((Source!DO744/100)*ROUND((ROUND((Source!AF744*Source!AV744*Source!I744),2)),2), 2)</f>
        <v>0</v>
      </c>
      <c r="T961" s="12">
        <f>Source!Y744</f>
        <v>0</v>
      </c>
      <c r="U961" s="12">
        <f>ROUND((175/100)*ROUND((ROUND((Source!AE744*Source!AV744*Source!I744),2)),2), 2)</f>
        <v>0</v>
      </c>
      <c r="V961" s="12">
        <f>ROUND((160/100)*ROUND(ROUND((ROUND((Source!AE744*Source!AV744*Source!I744),2)*Source!BS744),2), 2), 2)</f>
        <v>0</v>
      </c>
      <c r="AI961" s="12">
        <v>3</v>
      </c>
    </row>
    <row r="962" spans="1:35" ht="14.25">
      <c r="C962" s="16" t="s">
        <v>439</v>
      </c>
      <c r="H962" s="41">
        <f>I961+0</f>
        <v>6.2</v>
      </c>
      <c r="I962" s="41"/>
      <c r="J962" s="41">
        <f>K961+0</f>
        <v>265.3</v>
      </c>
      <c r="K962" s="41"/>
      <c r="O962" s="34">
        <f>I961+0</f>
        <v>6.2</v>
      </c>
      <c r="P962" s="34">
        <f>K961+0</f>
        <v>265.3</v>
      </c>
      <c r="X962" s="12">
        <f>IF(Source!BI744&lt;=1,I961-0, 0)</f>
        <v>6.2</v>
      </c>
      <c r="Y962" s="12">
        <f>IF(Source!BI744=2,I961-0, 0)</f>
        <v>0</v>
      </c>
      <c r="Z962" s="12">
        <f>IF(Source!BI744=3,I961-0, 0)</f>
        <v>0</v>
      </c>
      <c r="AA962" s="12">
        <f>IF(Source!BI744=4,I961,0)</f>
        <v>0</v>
      </c>
    </row>
    <row r="964" spans="1:35" ht="45">
      <c r="A964" s="22">
        <v>81</v>
      </c>
      <c r="B964" s="22" t="str">
        <f>Source!F746</f>
        <v>3.22-73-2</v>
      </c>
      <c r="C964" s="22" t="s">
        <v>146</v>
      </c>
      <c r="D964" s="23" t="str">
        <f>Source!H746</f>
        <v>1 стык</v>
      </c>
      <c r="E964" s="24">
        <f>Source!I746</f>
        <v>41</v>
      </c>
      <c r="F964" s="25"/>
      <c r="G964" s="26"/>
      <c r="H964" s="24"/>
      <c r="I964" s="25"/>
      <c r="J964" s="24"/>
      <c r="K964" s="25"/>
      <c r="Q964" s="12">
        <f>ROUND((Source!DN746/100)*ROUND((ROUND((Source!AF746*Source!AV746*Source!I746),2)),2), 2)</f>
        <v>862.86</v>
      </c>
      <c r="R964" s="12">
        <f>Source!X746</f>
        <v>33003.129999999997</v>
      </c>
      <c r="S964" s="12">
        <f>ROUND((Source!DO746/100)*ROUND((ROUND((Source!AF746*Source!AV746*Source!I746),2)),2), 2)</f>
        <v>733.11</v>
      </c>
      <c r="T964" s="12">
        <f>Source!Y746</f>
        <v>16350.17</v>
      </c>
      <c r="U964" s="12">
        <f>ROUND((175/100)*ROUND((ROUND((Source!AE746*Source!AV746*Source!I746),2)),2), 2)</f>
        <v>0</v>
      </c>
      <c r="V964" s="12">
        <f>ROUND((160/100)*ROUND(ROUND((ROUND((Source!AE746*Source!AV746*Source!I746),2)*Source!BS746),2), 2), 2)</f>
        <v>0</v>
      </c>
      <c r="AI964" s="12">
        <v>0</v>
      </c>
    </row>
    <row r="965" spans="1:35">
      <c r="C965" s="27" t="str">
        <f>"Объем: "&amp;Source!I746&amp;"="&amp;Source!I740&amp;"/"&amp;"12"</f>
        <v>Объем: 41=495/12</v>
      </c>
    </row>
    <row r="966" spans="1:35" ht="15">
      <c r="A966" s="22"/>
      <c r="B966" s="22"/>
      <c r="C966" s="22" t="s">
        <v>428</v>
      </c>
      <c r="D966" s="23"/>
      <c r="E966" s="24"/>
      <c r="F966" s="25">
        <f>Source!AO746</f>
        <v>14.83</v>
      </c>
      <c r="G966" s="26" t="str">
        <f>Source!DG746</f>
        <v/>
      </c>
      <c r="H966" s="24">
        <f>Source!AV746</f>
        <v>1.0669999999999999</v>
      </c>
      <c r="I966" s="25">
        <f>ROUND((ROUND((Source!AF746*Source!AV746*Source!I746),2)),2)</f>
        <v>648.77</v>
      </c>
      <c r="J966" s="24">
        <f>IF(Source!BA746&lt;&gt; 0, Source!BA746, 1)</f>
        <v>46.67</v>
      </c>
      <c r="K966" s="25">
        <f>Source!S746</f>
        <v>30278.1</v>
      </c>
      <c r="W966" s="12">
        <f>I966</f>
        <v>648.77</v>
      </c>
    </row>
    <row r="967" spans="1:35" ht="15">
      <c r="A967" s="22"/>
      <c r="B967" s="22"/>
      <c r="C967" s="22" t="s">
        <v>429</v>
      </c>
      <c r="D967" s="23"/>
      <c r="E967" s="24"/>
      <c r="F967" s="25">
        <f>Source!AM746</f>
        <v>2.25</v>
      </c>
      <c r="G967" s="26" t="str">
        <f>Source!DE746</f>
        <v/>
      </c>
      <c r="H967" s="24">
        <f>Source!AV746</f>
        <v>1.0669999999999999</v>
      </c>
      <c r="I967" s="25">
        <f>(ROUND((ROUND(((Source!ET746)*Source!AV746*Source!I746),2)),2)+ROUND((ROUND(((Source!AE746-(Source!EU746))*Source!AV746*Source!I746),2)),2))</f>
        <v>98.43</v>
      </c>
      <c r="J967" s="24">
        <f>IF(Source!BB746&lt;&gt; 0, Source!BB746, 1)</f>
        <v>9.4</v>
      </c>
      <c r="K967" s="25">
        <f>Source!Q746</f>
        <v>925.24</v>
      </c>
    </row>
    <row r="968" spans="1:35" ht="15">
      <c r="A968" s="22"/>
      <c r="B968" s="22"/>
      <c r="C968" s="22" t="s">
        <v>442</v>
      </c>
      <c r="D968" s="23"/>
      <c r="E968" s="24"/>
      <c r="F968" s="25">
        <f>Source!AL746</f>
        <v>0.91</v>
      </c>
      <c r="G968" s="26" t="str">
        <f>Source!DD746</f>
        <v/>
      </c>
      <c r="H968" s="24">
        <f>Source!AW746</f>
        <v>1.0029999999999999</v>
      </c>
      <c r="I968" s="25">
        <f>ROUND((ROUND((Source!AC746*Source!AW746*Source!I746),2)),2)</f>
        <v>37.42</v>
      </c>
      <c r="J968" s="24">
        <f>IF(Source!BC746&lt;&gt; 0, Source!BC746, 1)</f>
        <v>104.8</v>
      </c>
      <c r="K968" s="25">
        <f>Source!P746</f>
        <v>3921.62</v>
      </c>
    </row>
    <row r="969" spans="1:35" ht="15">
      <c r="A969" s="22"/>
      <c r="B969" s="22"/>
      <c r="C969" s="22" t="s">
        <v>431</v>
      </c>
      <c r="D969" s="23" t="s">
        <v>432</v>
      </c>
      <c r="E969" s="24">
        <f>Source!DN746</f>
        <v>133</v>
      </c>
      <c r="F969" s="25"/>
      <c r="G969" s="26"/>
      <c r="H969" s="24"/>
      <c r="I969" s="25">
        <f>SUM(Q964:Q968)</f>
        <v>862.86</v>
      </c>
      <c r="J969" s="24">
        <f>Source!BZ746</f>
        <v>109</v>
      </c>
      <c r="K969" s="25">
        <f>SUM(R964:R968)</f>
        <v>33003.129999999997</v>
      </c>
    </row>
    <row r="970" spans="1:35" ht="15">
      <c r="A970" s="22"/>
      <c r="B970" s="22"/>
      <c r="C970" s="22" t="s">
        <v>433</v>
      </c>
      <c r="D970" s="23" t="s">
        <v>432</v>
      </c>
      <c r="E970" s="24">
        <f>Source!DO746</f>
        <v>113</v>
      </c>
      <c r="F970" s="25"/>
      <c r="G970" s="26"/>
      <c r="H970" s="24"/>
      <c r="I970" s="25">
        <f>SUM(S964:S969)</f>
        <v>733.11</v>
      </c>
      <c r="J970" s="24">
        <f>Source!CA746</f>
        <v>54</v>
      </c>
      <c r="K970" s="25">
        <f>SUM(T964:T969)</f>
        <v>16350.17</v>
      </c>
    </row>
    <row r="971" spans="1:35" ht="15">
      <c r="A971" s="29"/>
      <c r="B971" s="29"/>
      <c r="C971" s="29" t="s">
        <v>435</v>
      </c>
      <c r="D971" s="30" t="s">
        <v>436</v>
      </c>
      <c r="E971" s="31">
        <f>Source!AQ746</f>
        <v>1.1499999999999999</v>
      </c>
      <c r="F971" s="32"/>
      <c r="G971" s="33" t="str">
        <f>Source!DI746</f>
        <v/>
      </c>
      <c r="H971" s="31">
        <f>Source!AV746</f>
        <v>1.0669999999999999</v>
      </c>
      <c r="I971" s="32">
        <f>Source!U746</f>
        <v>50.309049999999992</v>
      </c>
      <c r="J971" s="31"/>
      <c r="K971" s="32"/>
      <c r="AB971" s="34">
        <f>I971</f>
        <v>50.309049999999992</v>
      </c>
    </row>
    <row r="972" spans="1:35" ht="14.25">
      <c r="C972" s="16" t="s">
        <v>437</v>
      </c>
      <c r="H972" s="41">
        <f>I966+I967+I968+I969+I970+0-0-0</f>
        <v>2380.59</v>
      </c>
      <c r="I972" s="41"/>
      <c r="J972" s="41">
        <f>K966+K967+K968+K969+K970+0-0-0</f>
        <v>84478.26</v>
      </c>
      <c r="K972" s="41"/>
    </row>
    <row r="973" spans="1:35" ht="14.25">
      <c r="C973" s="16" t="s">
        <v>438</v>
      </c>
      <c r="H973" s="38">
        <f>0+0</f>
        <v>0</v>
      </c>
      <c r="I973" s="38"/>
      <c r="J973" s="38">
        <f>0+0</f>
        <v>0</v>
      </c>
      <c r="K973" s="38"/>
    </row>
    <row r="974" spans="1:35" ht="14.25">
      <c r="H974" s="38"/>
      <c r="I974" s="38"/>
      <c r="J974" s="38"/>
      <c r="K974" s="38"/>
      <c r="O974" s="34">
        <f>I966+I967+I968+I969+I970+0</f>
        <v>2380.59</v>
      </c>
      <c r="P974" s="34">
        <f>K966+K967+K968+K969+K970+0</f>
        <v>84478.26</v>
      </c>
      <c r="X974" s="12">
        <f>IF(Source!BI746&lt;=1,I966+I967+I968+I969+I970-0, 0)</f>
        <v>2380.59</v>
      </c>
      <c r="Y974" s="12">
        <f>IF(Source!BI746=2,I966+I967+I968+I969+I970-0, 0)</f>
        <v>0</v>
      </c>
      <c r="Z974" s="12">
        <f>IF(Source!BI746=3,I966+I967+I968+I969+I970-0, 0)</f>
        <v>0</v>
      </c>
      <c r="AA974" s="12">
        <f>IF(Source!BI746=4,I966+I967+I968+I969+I970,0)</f>
        <v>0</v>
      </c>
    </row>
    <row r="976" spans="1:35" ht="45">
      <c r="A976" s="22">
        <v>82</v>
      </c>
      <c r="B976" s="22" t="str">
        <f>Source!F748</f>
        <v>6.68-13-1</v>
      </c>
      <c r="C976" s="22" t="s">
        <v>153</v>
      </c>
      <c r="D976" s="23" t="str">
        <f>Source!H748</f>
        <v>1 Т</v>
      </c>
      <c r="E976" s="24">
        <f>Source!I748</f>
        <v>2.3759999999999999</v>
      </c>
      <c r="F976" s="25"/>
      <c r="G976" s="26"/>
      <c r="H976" s="24"/>
      <c r="I976" s="25"/>
      <c r="J976" s="24"/>
      <c r="K976" s="25"/>
      <c r="Q976" s="12">
        <f>ROUND((Source!DN748/100)*ROUND((ROUND((Source!AF748*Source!AV748*Source!I748),2)),2), 2)</f>
        <v>0</v>
      </c>
      <c r="R976" s="12">
        <f>Source!X748</f>
        <v>0</v>
      </c>
      <c r="S976" s="12">
        <f>ROUND((Source!DO748/100)*ROUND((ROUND((Source!AF748*Source!AV748*Source!I748),2)),2), 2)</f>
        <v>0</v>
      </c>
      <c r="T976" s="12">
        <f>Source!Y748</f>
        <v>0</v>
      </c>
      <c r="U976" s="12">
        <f>ROUND((175/100)*ROUND((ROUND((Source!AE748*Source!AV748*Source!I748),2)),2), 2)</f>
        <v>6.44</v>
      </c>
      <c r="V976" s="12">
        <f>ROUND((160/100)*ROUND(ROUND((ROUND((Source!AE748*Source!AV748*Source!I748),2)*Source!BS748),2), 2), 2)</f>
        <v>274.8</v>
      </c>
      <c r="AI976" s="12">
        <v>0</v>
      </c>
    </row>
    <row r="977" spans="1:35">
      <c r="C977" s="27" t="str">
        <f>"Объем: "&amp;Source!I748&amp;"="&amp;Source!I740&amp;"*"&amp;"0,0048"</f>
        <v>Объем: 2,376=495*0,0048</v>
      </c>
    </row>
    <row r="978" spans="1:35" ht="15">
      <c r="A978" s="22"/>
      <c r="B978" s="22"/>
      <c r="C978" s="22" t="s">
        <v>429</v>
      </c>
      <c r="D978" s="23"/>
      <c r="E978" s="24"/>
      <c r="F978" s="25">
        <f>Source!AM748</f>
        <v>8.86</v>
      </c>
      <c r="G978" s="26" t="str">
        <f>Source!DE748</f>
        <v/>
      </c>
      <c r="H978" s="24">
        <f>Source!AV748</f>
        <v>1.0469999999999999</v>
      </c>
      <c r="I978" s="25">
        <f>(ROUND((ROUND(((Source!ET748)*Source!AV748*Source!I748),2)),2)+ROUND((ROUND(((Source!AE748-(Source!EU748))*Source!AV748*Source!I748),2)),2))</f>
        <v>22.04</v>
      </c>
      <c r="J978" s="24">
        <f>IF(Source!BB748&lt;&gt; 0, Source!BB748, 1)</f>
        <v>16.14</v>
      </c>
      <c r="K978" s="25">
        <f>Source!Q748</f>
        <v>355.73</v>
      </c>
    </row>
    <row r="979" spans="1:35" ht="15">
      <c r="A979" s="22"/>
      <c r="B979" s="22"/>
      <c r="C979" s="22" t="s">
        <v>430</v>
      </c>
      <c r="D979" s="23"/>
      <c r="E979" s="24"/>
      <c r="F979" s="25">
        <f>Source!AN748</f>
        <v>1.48</v>
      </c>
      <c r="G979" s="26" t="str">
        <f>Source!DF748</f>
        <v/>
      </c>
      <c r="H979" s="24">
        <f>Source!AV748</f>
        <v>1.0469999999999999</v>
      </c>
      <c r="I979" s="28">
        <f>ROUND((ROUND((Source!AE748*Source!AV748*Source!I748),2)),2)</f>
        <v>3.68</v>
      </c>
      <c r="J979" s="24">
        <f>IF(Source!BS748&lt;&gt; 0, Source!BS748, 1)</f>
        <v>46.67</v>
      </c>
      <c r="K979" s="28">
        <f>Source!R748</f>
        <v>171.75</v>
      </c>
      <c r="W979" s="12">
        <f>I979</f>
        <v>3.68</v>
      </c>
    </row>
    <row r="980" spans="1:35" ht="15">
      <c r="A980" s="29"/>
      <c r="B980" s="29"/>
      <c r="C980" s="29" t="s">
        <v>434</v>
      </c>
      <c r="D980" s="30" t="s">
        <v>432</v>
      </c>
      <c r="E980" s="31">
        <f>175</f>
        <v>175</v>
      </c>
      <c r="F980" s="32"/>
      <c r="G980" s="33"/>
      <c r="H980" s="31"/>
      <c r="I980" s="32">
        <f>SUM(U976:U979)</f>
        <v>6.44</v>
      </c>
      <c r="J980" s="31">
        <f>160</f>
        <v>160</v>
      </c>
      <c r="K980" s="32">
        <f>SUM(V976:V979)</f>
        <v>274.8</v>
      </c>
    </row>
    <row r="981" spans="1:35" ht="14.25">
      <c r="C981" s="16" t="s">
        <v>437</v>
      </c>
      <c r="H981" s="41">
        <f>I978+I980+0-0-0</f>
        <v>28.48</v>
      </c>
      <c r="I981" s="41"/>
      <c r="J981" s="41">
        <f>K978+K980+0-0-0</f>
        <v>630.53</v>
      </c>
      <c r="K981" s="41"/>
    </row>
    <row r="982" spans="1:35" ht="14.25">
      <c r="C982" s="16" t="s">
        <v>438</v>
      </c>
      <c r="H982" s="38">
        <f>0+0</f>
        <v>0</v>
      </c>
      <c r="I982" s="38"/>
      <c r="J982" s="38">
        <f>0+0</f>
        <v>0</v>
      </c>
      <c r="K982" s="38"/>
    </row>
    <row r="983" spans="1:35" ht="14.25">
      <c r="H983" s="38"/>
      <c r="I983" s="38"/>
      <c r="J983" s="38"/>
      <c r="K983" s="38"/>
      <c r="O983" s="34">
        <f>I978+I980+0</f>
        <v>28.48</v>
      </c>
      <c r="P983" s="34">
        <f>K978+K980+0</f>
        <v>630.53</v>
      </c>
      <c r="X983" s="12">
        <f>IF(Source!BI748&lt;=1,I978+I980-0, 0)</f>
        <v>28.48</v>
      </c>
      <c r="Y983" s="12">
        <f>IF(Source!BI748=2,I978+I980-0, 0)</f>
        <v>0</v>
      </c>
      <c r="Z983" s="12">
        <f>IF(Source!BI748=3,I978+I980-0, 0)</f>
        <v>0</v>
      </c>
      <c r="AA983" s="12">
        <f>IF(Source!BI748=4,I978+I980,0)</f>
        <v>0</v>
      </c>
    </row>
    <row r="985" spans="1:35" ht="45">
      <c r="A985" s="22">
        <v>83</v>
      </c>
      <c r="B985" s="22" t="str">
        <f>Source!F750</f>
        <v>3.4-21-3</v>
      </c>
      <c r="C985" s="22" t="s">
        <v>160</v>
      </c>
      <c r="D985" s="23" t="str">
        <f>Source!H750</f>
        <v>1  ШТ.</v>
      </c>
      <c r="E985" s="24">
        <f>Source!I750</f>
        <v>1</v>
      </c>
      <c r="F985" s="25"/>
      <c r="G985" s="26"/>
      <c r="H985" s="24"/>
      <c r="I985" s="25"/>
      <c r="J985" s="24"/>
      <c r="K985" s="25"/>
      <c r="Q985" s="12">
        <f>ROUND((Source!DN750/100)*ROUND((ROUND((Source!AF750*Source!AV750*Source!I750),2)),2), 2)</f>
        <v>5.1100000000000003</v>
      </c>
      <c r="R985" s="12">
        <f>Source!X750</f>
        <v>190.5</v>
      </c>
      <c r="S985" s="12">
        <f>ROUND((Source!DO750/100)*ROUND((ROUND((Source!AF750*Source!AV750*Source!I750),2)),2), 2)</f>
        <v>5.42</v>
      </c>
      <c r="T985" s="12">
        <f>Source!Y750</f>
        <v>89.64</v>
      </c>
      <c r="U985" s="12">
        <f>ROUND((175/100)*ROUND((ROUND((Source!AE750*Source!AV750*Source!I750),2)),2), 2)</f>
        <v>16.920000000000002</v>
      </c>
      <c r="V985" s="12">
        <f>ROUND((160/100)*ROUND(ROUND((ROUND((Source!AE750*Source!AV750*Source!I750),2)*Source!BS750),2), 2), 2)</f>
        <v>722.08</v>
      </c>
      <c r="AI985" s="12">
        <v>0</v>
      </c>
    </row>
    <row r="986" spans="1:35" ht="15">
      <c r="A986" s="22"/>
      <c r="B986" s="22"/>
      <c r="C986" s="22" t="s">
        <v>428</v>
      </c>
      <c r="D986" s="23"/>
      <c r="E986" s="24"/>
      <c r="F986" s="25">
        <f>Source!AO750</f>
        <v>3.28</v>
      </c>
      <c r="G986" s="26" t="str">
        <f>Source!DG750</f>
        <v/>
      </c>
      <c r="H986" s="24">
        <f>Source!AV750</f>
        <v>1.0469999999999999</v>
      </c>
      <c r="I986" s="25">
        <f>ROUND((ROUND((Source!AF750*Source!AV750*Source!I750),2)),2)</f>
        <v>3.43</v>
      </c>
      <c r="J986" s="24">
        <f>IF(Source!BA750&lt;&gt; 0, Source!BA750, 1)</f>
        <v>46.67</v>
      </c>
      <c r="K986" s="25">
        <f>Source!S750</f>
        <v>160.08000000000001</v>
      </c>
      <c r="W986" s="12">
        <f>I986</f>
        <v>3.43</v>
      </c>
    </row>
    <row r="987" spans="1:35" ht="15">
      <c r="A987" s="22"/>
      <c r="B987" s="22"/>
      <c r="C987" s="22" t="s">
        <v>429</v>
      </c>
      <c r="D987" s="23"/>
      <c r="E987" s="24"/>
      <c r="F987" s="25">
        <f>Source!AM750</f>
        <v>236.78</v>
      </c>
      <c r="G987" s="26" t="str">
        <f>Source!DE750</f>
        <v/>
      </c>
      <c r="H987" s="24">
        <f>Source!AV750</f>
        <v>1.0469999999999999</v>
      </c>
      <c r="I987" s="25">
        <f>(ROUND((ROUND(((Source!ET750)*Source!AV750*Source!I750),2)),2)+ROUND((ROUND(((Source!AE750-(Source!EU750))*Source!AV750*Source!I750),2)),2))</f>
        <v>247.91</v>
      </c>
      <c r="J987" s="24">
        <f>IF(Source!BB750&lt;&gt; 0, Source!BB750, 1)</f>
        <v>10.43</v>
      </c>
      <c r="K987" s="25">
        <f>Source!Q750</f>
        <v>2585.6999999999998</v>
      </c>
    </row>
    <row r="988" spans="1:35" ht="15">
      <c r="A988" s="22"/>
      <c r="B988" s="22"/>
      <c r="C988" s="22" t="s">
        <v>430</v>
      </c>
      <c r="D988" s="23"/>
      <c r="E988" s="24"/>
      <c r="F988" s="25">
        <f>Source!AN750</f>
        <v>9.24</v>
      </c>
      <c r="G988" s="26" t="str">
        <f>Source!DF750</f>
        <v/>
      </c>
      <c r="H988" s="24">
        <f>Source!AV750</f>
        <v>1.0469999999999999</v>
      </c>
      <c r="I988" s="28">
        <f>ROUND((ROUND((Source!AE750*Source!AV750*Source!I750),2)),2)</f>
        <v>9.67</v>
      </c>
      <c r="J988" s="24">
        <f>IF(Source!BS750&lt;&gt; 0, Source!BS750, 1)</f>
        <v>46.67</v>
      </c>
      <c r="K988" s="28">
        <f>Source!R750</f>
        <v>451.3</v>
      </c>
      <c r="W988" s="12">
        <f>I988</f>
        <v>9.67</v>
      </c>
    </row>
    <row r="989" spans="1:35" ht="15">
      <c r="A989" s="22"/>
      <c r="B989" s="22"/>
      <c r="C989" s="22" t="s">
        <v>431</v>
      </c>
      <c r="D989" s="23" t="s">
        <v>432</v>
      </c>
      <c r="E989" s="24">
        <f>Source!DN750</f>
        <v>149</v>
      </c>
      <c r="F989" s="25"/>
      <c r="G989" s="26"/>
      <c r="H989" s="24"/>
      <c r="I989" s="25">
        <f>SUM(Q985:Q988)</f>
        <v>5.1100000000000003</v>
      </c>
      <c r="J989" s="24">
        <f>Source!BZ750</f>
        <v>119</v>
      </c>
      <c r="K989" s="25">
        <f>SUM(R985:R988)</f>
        <v>190.5</v>
      </c>
    </row>
    <row r="990" spans="1:35" ht="15">
      <c r="A990" s="22"/>
      <c r="B990" s="22"/>
      <c r="C990" s="22" t="s">
        <v>433</v>
      </c>
      <c r="D990" s="23" t="s">
        <v>432</v>
      </c>
      <c r="E990" s="24">
        <f>Source!DO750</f>
        <v>158</v>
      </c>
      <c r="F990" s="25"/>
      <c r="G990" s="26"/>
      <c r="H990" s="24"/>
      <c r="I990" s="25">
        <f>SUM(S985:S989)</f>
        <v>5.42</v>
      </c>
      <c r="J990" s="24">
        <f>Source!CA750</f>
        <v>56</v>
      </c>
      <c r="K990" s="25">
        <f>SUM(T985:T989)</f>
        <v>89.64</v>
      </c>
    </row>
    <row r="991" spans="1:35" ht="15">
      <c r="A991" s="22"/>
      <c r="B991" s="22"/>
      <c r="C991" s="22" t="s">
        <v>434</v>
      </c>
      <c r="D991" s="23" t="s">
        <v>432</v>
      </c>
      <c r="E991" s="24">
        <f>175</f>
        <v>175</v>
      </c>
      <c r="F991" s="25"/>
      <c r="G991" s="26"/>
      <c r="H991" s="24"/>
      <c r="I991" s="25">
        <f>SUM(U985:U990)</f>
        <v>16.920000000000002</v>
      </c>
      <c r="J991" s="24">
        <f>160</f>
        <v>160</v>
      </c>
      <c r="K991" s="25">
        <f>SUM(V985:V990)</f>
        <v>722.08</v>
      </c>
    </row>
    <row r="992" spans="1:35" ht="15">
      <c r="A992" s="29"/>
      <c r="B992" s="29"/>
      <c r="C992" s="29" t="s">
        <v>435</v>
      </c>
      <c r="D992" s="30" t="s">
        <v>436</v>
      </c>
      <c r="E992" s="31">
        <f>Source!AQ750</f>
        <v>0.26</v>
      </c>
      <c r="F992" s="32"/>
      <c r="G992" s="33" t="str">
        <f>Source!DI750</f>
        <v/>
      </c>
      <c r="H992" s="31">
        <f>Source!AV750</f>
        <v>1.0469999999999999</v>
      </c>
      <c r="I992" s="32">
        <f>Source!U750</f>
        <v>0.27222000000000002</v>
      </c>
      <c r="J992" s="31"/>
      <c r="K992" s="32"/>
      <c r="AB992" s="34">
        <f>I992</f>
        <v>0.27222000000000002</v>
      </c>
    </row>
    <row r="993" spans="1:35" ht="14.25">
      <c r="C993" s="16" t="s">
        <v>437</v>
      </c>
      <c r="H993" s="41">
        <f>I986+I987+I989+I990+I991+0-0-0</f>
        <v>278.79000000000002</v>
      </c>
      <c r="I993" s="41"/>
      <c r="J993" s="41">
        <f>K986+K987+K989+K990+K991+0-0-0</f>
        <v>3747.9999999999995</v>
      </c>
      <c r="K993" s="41"/>
    </row>
    <row r="994" spans="1:35" ht="14.25">
      <c r="C994" s="16" t="s">
        <v>438</v>
      </c>
      <c r="H994" s="38">
        <f>0+0</f>
        <v>0</v>
      </c>
      <c r="I994" s="38"/>
      <c r="J994" s="38">
        <f>0+0</f>
        <v>0</v>
      </c>
      <c r="K994" s="38"/>
    </row>
    <row r="995" spans="1:35" ht="14.25">
      <c r="H995" s="38"/>
      <c r="I995" s="38"/>
      <c r="J995" s="38"/>
      <c r="K995" s="38"/>
      <c r="O995" s="34">
        <f>I986+I987+I989+I990+I991+0</f>
        <v>278.79000000000002</v>
      </c>
      <c r="P995" s="34">
        <f>K986+K987+K989+K990+K991+0</f>
        <v>3747.9999999999995</v>
      </c>
      <c r="X995" s="12">
        <f>IF(Source!BI750&lt;=1,I986+I987+I989+I990+I991-0, 0)</f>
        <v>278.79000000000002</v>
      </c>
      <c r="Y995" s="12">
        <f>IF(Source!BI750=2,I986+I987+I989+I990+I991-0, 0)</f>
        <v>0</v>
      </c>
      <c r="Z995" s="12">
        <f>IF(Source!BI750=3,I986+I987+I989+I990+I991-0, 0)</f>
        <v>0</v>
      </c>
      <c r="AA995" s="12">
        <f>IF(Source!BI750=4,I986+I987+I989+I990+I991,0)</f>
        <v>0</v>
      </c>
    </row>
    <row r="998" spans="1:35" ht="14.25">
      <c r="A998" s="40" t="str">
        <f>CONCATENATE("Итого по подразделу: ",IF(Source!G752&lt;&gt;"Новый подраздел", Source!G752, ""))</f>
        <v>Итого по подразделу: Закрытый переход № 13 (L=165 м )</v>
      </c>
      <c r="B998" s="40"/>
      <c r="C998" s="40"/>
      <c r="D998" s="40"/>
      <c r="E998" s="40"/>
      <c r="F998" s="40"/>
      <c r="G998" s="40"/>
      <c r="H998" s="38">
        <f>SUM(O932:O997)</f>
        <v>336835.22000000003</v>
      </c>
      <c r="I998" s="39"/>
      <c r="J998" s="38">
        <f>SUM(P932:P997)</f>
        <v>3581574.6399999992</v>
      </c>
      <c r="K998" s="39"/>
    </row>
    <row r="999" spans="1:35" hidden="1">
      <c r="A999" s="12" t="s">
        <v>440</v>
      </c>
      <c r="H999" s="12">
        <f>SUM(AC932:AC998)</f>
        <v>0</v>
      </c>
      <c r="J999" s="12">
        <f>SUM(AD932:AD998)</f>
        <v>0</v>
      </c>
    </row>
    <row r="1000" spans="1:35" hidden="1">
      <c r="A1000" s="12" t="s">
        <v>441</v>
      </c>
      <c r="H1000" s="12">
        <f>SUM(AE932:AE999)</f>
        <v>0</v>
      </c>
      <c r="J1000" s="12">
        <f>SUM(AF932:AF999)</f>
        <v>0</v>
      </c>
    </row>
    <row r="1002" spans="1:35" ht="16.5">
      <c r="A1002" s="42" t="str">
        <f>CONCATENATE("Подраздел: ",IF(Source!G782&lt;&gt;"Новый подраздел", Source!G782, ""))</f>
        <v>Подраздел: Закрытый переход № 14 (L=125 м )</v>
      </c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</row>
    <row r="1003" spans="1:35" ht="45">
      <c r="A1003" s="22">
        <v>84</v>
      </c>
      <c r="B1003" s="22" t="str">
        <f>Source!F787</f>
        <v>3.4-21-1</v>
      </c>
      <c r="C1003" s="22" t="s">
        <v>108</v>
      </c>
      <c r="D1003" s="23" t="str">
        <f>Source!H787</f>
        <v>1  ШТ.</v>
      </c>
      <c r="E1003" s="24">
        <f>Source!I787</f>
        <v>1</v>
      </c>
      <c r="F1003" s="25"/>
      <c r="G1003" s="26"/>
      <c r="H1003" s="24"/>
      <c r="I1003" s="25"/>
      <c r="J1003" s="24"/>
      <c r="K1003" s="25"/>
      <c r="Q1003" s="12">
        <f>ROUND((Source!DN787/100)*ROUND((ROUND((Source!AF787*Source!AV787*Source!I787),2)),2), 2)</f>
        <v>5.32</v>
      </c>
      <c r="R1003" s="12">
        <f>Source!X787</f>
        <v>198.27</v>
      </c>
      <c r="S1003" s="12">
        <f>ROUND((Source!DO787/100)*ROUND((ROUND((Source!AF787*Source!AV787*Source!I787),2)),2), 2)</f>
        <v>5.64</v>
      </c>
      <c r="T1003" s="12">
        <f>Source!Y787</f>
        <v>93.3</v>
      </c>
      <c r="U1003" s="12">
        <f>ROUND((175/100)*ROUND((ROUND((Source!AE787*Source!AV787*Source!I787),2)),2), 2)</f>
        <v>18.239999999999998</v>
      </c>
      <c r="V1003" s="12">
        <f>ROUND((160/100)*ROUND(ROUND((ROUND((Source!AE787*Source!AV787*Source!I787),2)*Source!BS787),2), 2), 2)</f>
        <v>778.08</v>
      </c>
      <c r="AI1003" s="12">
        <v>0</v>
      </c>
    </row>
    <row r="1004" spans="1:35" ht="15">
      <c r="A1004" s="22"/>
      <c r="B1004" s="22"/>
      <c r="C1004" s="22" t="s">
        <v>428</v>
      </c>
      <c r="D1004" s="23"/>
      <c r="E1004" s="24"/>
      <c r="F1004" s="25">
        <f>Source!AO787</f>
        <v>3.41</v>
      </c>
      <c r="G1004" s="26" t="str">
        <f>Source!DG787</f>
        <v/>
      </c>
      <c r="H1004" s="24">
        <f>Source!AV787</f>
        <v>1.0469999999999999</v>
      </c>
      <c r="I1004" s="25">
        <f>ROUND((ROUND((Source!AF787*Source!AV787*Source!I787),2)),2)</f>
        <v>3.57</v>
      </c>
      <c r="J1004" s="24">
        <f>IF(Source!BA787&lt;&gt; 0, Source!BA787, 1)</f>
        <v>46.67</v>
      </c>
      <c r="K1004" s="25">
        <f>Source!S787</f>
        <v>166.61</v>
      </c>
      <c r="W1004" s="12">
        <f>I1004</f>
        <v>3.57</v>
      </c>
    </row>
    <row r="1005" spans="1:35" ht="15">
      <c r="A1005" s="22"/>
      <c r="B1005" s="22"/>
      <c r="C1005" s="22" t="s">
        <v>429</v>
      </c>
      <c r="D1005" s="23"/>
      <c r="E1005" s="24"/>
      <c r="F1005" s="25">
        <f>Source!AM787</f>
        <v>254.99</v>
      </c>
      <c r="G1005" s="26" t="str">
        <f>Source!DE787</f>
        <v/>
      </c>
      <c r="H1005" s="24">
        <f>Source!AV787</f>
        <v>1.0469999999999999</v>
      </c>
      <c r="I1005" s="25">
        <f>(ROUND((ROUND(((Source!ET787)*Source!AV787*Source!I787),2)),2)+ROUND((ROUND(((Source!AE787-(Source!EU787))*Source!AV787*Source!I787),2)),2))</f>
        <v>266.97000000000003</v>
      </c>
      <c r="J1005" s="24">
        <f>IF(Source!BB787&lt;&gt; 0, Source!BB787, 1)</f>
        <v>10.43</v>
      </c>
      <c r="K1005" s="25">
        <f>Source!Q787</f>
        <v>2784.5</v>
      </c>
    </row>
    <row r="1006" spans="1:35" ht="15">
      <c r="A1006" s="22"/>
      <c r="B1006" s="22"/>
      <c r="C1006" s="22" t="s">
        <v>430</v>
      </c>
      <c r="D1006" s="23"/>
      <c r="E1006" s="24"/>
      <c r="F1006" s="25">
        <f>Source!AN787</f>
        <v>9.9499999999999993</v>
      </c>
      <c r="G1006" s="26" t="str">
        <f>Source!DF787</f>
        <v/>
      </c>
      <c r="H1006" s="24">
        <f>Source!AV787</f>
        <v>1.0469999999999999</v>
      </c>
      <c r="I1006" s="28">
        <f>ROUND((ROUND((Source!AE787*Source!AV787*Source!I787),2)),2)</f>
        <v>10.42</v>
      </c>
      <c r="J1006" s="24">
        <f>IF(Source!BS787&lt;&gt; 0, Source!BS787, 1)</f>
        <v>46.67</v>
      </c>
      <c r="K1006" s="28">
        <f>Source!R787</f>
        <v>486.3</v>
      </c>
      <c r="W1006" s="12">
        <f>I1006</f>
        <v>10.42</v>
      </c>
    </row>
    <row r="1007" spans="1:35" ht="15">
      <c r="A1007" s="22"/>
      <c r="B1007" s="22"/>
      <c r="C1007" s="22" t="s">
        <v>431</v>
      </c>
      <c r="D1007" s="23" t="s">
        <v>432</v>
      </c>
      <c r="E1007" s="24">
        <f>Source!DN787</f>
        <v>149</v>
      </c>
      <c r="F1007" s="25"/>
      <c r="G1007" s="26"/>
      <c r="H1007" s="24"/>
      <c r="I1007" s="25">
        <f>SUM(Q1003:Q1006)</f>
        <v>5.32</v>
      </c>
      <c r="J1007" s="24">
        <f>Source!BZ787</f>
        <v>119</v>
      </c>
      <c r="K1007" s="25">
        <f>SUM(R1003:R1006)</f>
        <v>198.27</v>
      </c>
    </row>
    <row r="1008" spans="1:35" ht="15">
      <c r="A1008" s="22"/>
      <c r="B1008" s="22"/>
      <c r="C1008" s="22" t="s">
        <v>433</v>
      </c>
      <c r="D1008" s="23" t="s">
        <v>432</v>
      </c>
      <c r="E1008" s="24">
        <f>Source!DO787</f>
        <v>158</v>
      </c>
      <c r="F1008" s="25"/>
      <c r="G1008" s="26"/>
      <c r="H1008" s="24"/>
      <c r="I1008" s="25">
        <f>SUM(S1003:S1007)</f>
        <v>5.64</v>
      </c>
      <c r="J1008" s="24">
        <f>Source!CA787</f>
        <v>56</v>
      </c>
      <c r="K1008" s="25">
        <f>SUM(T1003:T1007)</f>
        <v>93.3</v>
      </c>
    </row>
    <row r="1009" spans="1:35" ht="15">
      <c r="A1009" s="22"/>
      <c r="B1009" s="22"/>
      <c r="C1009" s="22" t="s">
        <v>434</v>
      </c>
      <c r="D1009" s="23" t="s">
        <v>432</v>
      </c>
      <c r="E1009" s="24">
        <f>175</f>
        <v>175</v>
      </c>
      <c r="F1009" s="25"/>
      <c r="G1009" s="26"/>
      <c r="H1009" s="24"/>
      <c r="I1009" s="25">
        <f>SUM(U1003:U1008)</f>
        <v>18.239999999999998</v>
      </c>
      <c r="J1009" s="24">
        <f>160</f>
        <v>160</v>
      </c>
      <c r="K1009" s="25">
        <f>SUM(V1003:V1008)</f>
        <v>778.08</v>
      </c>
    </row>
    <row r="1010" spans="1:35" ht="15">
      <c r="A1010" s="29"/>
      <c r="B1010" s="29"/>
      <c r="C1010" s="29" t="s">
        <v>435</v>
      </c>
      <c r="D1010" s="30" t="s">
        <v>436</v>
      </c>
      <c r="E1010" s="31">
        <f>Source!AQ787</f>
        <v>0.27</v>
      </c>
      <c r="F1010" s="32"/>
      <c r="G1010" s="33" t="str">
        <f>Source!DI787</f>
        <v/>
      </c>
      <c r="H1010" s="31">
        <f>Source!AV787</f>
        <v>1.0469999999999999</v>
      </c>
      <c r="I1010" s="32">
        <f>Source!U787</f>
        <v>0.28269</v>
      </c>
      <c r="J1010" s="31"/>
      <c r="K1010" s="32"/>
      <c r="AB1010" s="34">
        <f>I1010</f>
        <v>0.28269</v>
      </c>
    </row>
    <row r="1011" spans="1:35" ht="14.25">
      <c r="C1011" s="16" t="s">
        <v>437</v>
      </c>
      <c r="H1011" s="41">
        <f>I1004+I1005+I1007+I1008+I1009+0-0-0</f>
        <v>299.74</v>
      </c>
      <c r="I1011" s="41"/>
      <c r="J1011" s="41">
        <f>K1004+K1005+K1007+K1008+K1009+0-0-0</f>
        <v>4020.76</v>
      </c>
      <c r="K1011" s="41"/>
    </row>
    <row r="1012" spans="1:35" ht="14.25">
      <c r="C1012" s="16" t="s">
        <v>438</v>
      </c>
      <c r="H1012" s="38">
        <f>0+0</f>
        <v>0</v>
      </c>
      <c r="I1012" s="38"/>
      <c r="J1012" s="38">
        <f>0+0</f>
        <v>0</v>
      </c>
      <c r="K1012" s="38"/>
    </row>
    <row r="1013" spans="1:35" ht="14.25">
      <c r="H1013" s="38"/>
      <c r="I1013" s="38"/>
      <c r="J1013" s="38"/>
      <c r="K1013" s="38"/>
      <c r="O1013" s="34">
        <f>I1004+I1005+I1007+I1008+I1009+0</f>
        <v>299.74</v>
      </c>
      <c r="P1013" s="34">
        <f>K1004+K1005+K1007+K1008+K1009+0</f>
        <v>4020.76</v>
      </c>
      <c r="X1013" s="12">
        <f>IF(Source!BI787&lt;=1,I1004+I1005+I1007+I1008+I1009-0, 0)</f>
        <v>299.74</v>
      </c>
      <c r="Y1013" s="12">
        <f>IF(Source!BI787=2,I1004+I1005+I1007+I1008+I1009-0, 0)</f>
        <v>0</v>
      </c>
      <c r="Z1013" s="12">
        <f>IF(Source!BI787=3,I1004+I1005+I1007+I1008+I1009-0, 0)</f>
        <v>0</v>
      </c>
      <c r="AA1013" s="12">
        <f>IF(Source!BI787=4,I1004+I1005+I1007+I1008+I1009,0)</f>
        <v>0</v>
      </c>
    </row>
    <row r="1015" spans="1:35" ht="120">
      <c r="A1015" s="22">
        <v>85</v>
      </c>
      <c r="B1015" s="22" t="str">
        <f>Source!F789</f>
        <v>3.4-22-2</v>
      </c>
      <c r="C1015" s="22" t="s">
        <v>115</v>
      </c>
      <c r="D1015" s="23" t="str">
        <f>Source!H789</f>
        <v>1 М</v>
      </c>
      <c r="E1015" s="24">
        <f>Source!I789</f>
        <v>125</v>
      </c>
      <c r="F1015" s="25"/>
      <c r="G1015" s="26"/>
      <c r="H1015" s="24"/>
      <c r="I1015" s="25"/>
      <c r="J1015" s="24"/>
      <c r="K1015" s="25"/>
      <c r="Q1015" s="12">
        <f>ROUND((Source!DN789/100)*ROUND((ROUND((Source!AF789*Source!AV789*Source!I789),2)),2), 2)</f>
        <v>3593.92</v>
      </c>
      <c r="R1015" s="12">
        <f>Source!X789</f>
        <v>133957.63</v>
      </c>
      <c r="S1015" s="12">
        <f>ROUND((Source!DO789/100)*ROUND((ROUND((Source!AF789*Source!AV789*Source!I789),2)),2), 2)</f>
        <v>3811.01</v>
      </c>
      <c r="T1015" s="12">
        <f>Source!Y789</f>
        <v>63038.89</v>
      </c>
      <c r="U1015" s="12">
        <f>ROUND((175/100)*ROUND((ROUND((Source!AE789*Source!AV789*Source!I789),2)),2), 2)</f>
        <v>8384.83</v>
      </c>
      <c r="V1015" s="12">
        <f>ROUND((160/100)*ROUND(ROUND((ROUND((Source!AE789*Source!AV789*Source!I789),2)*Source!BS789),2), 2), 2)</f>
        <v>357778.19</v>
      </c>
      <c r="AI1015" s="12">
        <v>0</v>
      </c>
    </row>
    <row r="1016" spans="1:35" ht="15">
      <c r="A1016" s="22"/>
      <c r="B1016" s="22"/>
      <c r="C1016" s="22" t="s">
        <v>428</v>
      </c>
      <c r="D1016" s="23"/>
      <c r="E1016" s="24"/>
      <c r="F1016" s="25">
        <f>Source!AO789</f>
        <v>18.43</v>
      </c>
      <c r="G1016" s="26" t="str">
        <f>Source!DG789</f>
        <v/>
      </c>
      <c r="H1016" s="24">
        <f>Source!AV789</f>
        <v>1.0469999999999999</v>
      </c>
      <c r="I1016" s="25">
        <f>ROUND((ROUND((Source!AF789*Source!AV789*Source!I789),2)),2)</f>
        <v>2412.0300000000002</v>
      </c>
      <c r="J1016" s="24">
        <f>IF(Source!BA789&lt;&gt; 0, Source!BA789, 1)</f>
        <v>46.67</v>
      </c>
      <c r="K1016" s="25">
        <f>Source!S789</f>
        <v>112569.44</v>
      </c>
      <c r="W1016" s="12">
        <f>I1016</f>
        <v>2412.0300000000002</v>
      </c>
    </row>
    <row r="1017" spans="1:35" ht="15">
      <c r="A1017" s="22"/>
      <c r="B1017" s="22"/>
      <c r="C1017" s="22" t="s">
        <v>429</v>
      </c>
      <c r="D1017" s="23"/>
      <c r="E1017" s="24"/>
      <c r="F1017" s="25">
        <f>Source!AM789</f>
        <v>640.61</v>
      </c>
      <c r="G1017" s="26" t="str">
        <f>Source!DE789</f>
        <v/>
      </c>
      <c r="H1017" s="24">
        <f>Source!AV789</f>
        <v>1.0469999999999999</v>
      </c>
      <c r="I1017" s="25">
        <f>(ROUND((ROUND(((Source!ET789)*Source!AV789*Source!I789),2)),2)+ROUND((ROUND(((Source!AE789-(Source!EU789))*Source!AV789*Source!I789),2)),2))</f>
        <v>83839.83</v>
      </c>
      <c r="J1017" s="24">
        <f>IF(Source!BB789&lt;&gt; 0, Source!BB789, 1)</f>
        <v>11.31</v>
      </c>
      <c r="K1017" s="25">
        <f>Source!Q789</f>
        <v>948228.48</v>
      </c>
    </row>
    <row r="1018" spans="1:35" ht="15">
      <c r="A1018" s="22"/>
      <c r="B1018" s="22"/>
      <c r="C1018" s="22" t="s">
        <v>430</v>
      </c>
      <c r="D1018" s="23"/>
      <c r="E1018" s="24"/>
      <c r="F1018" s="25">
        <f>Source!AN789</f>
        <v>36.61</v>
      </c>
      <c r="G1018" s="26" t="str">
        <f>Source!DF789</f>
        <v/>
      </c>
      <c r="H1018" s="24">
        <f>Source!AV789</f>
        <v>1.0469999999999999</v>
      </c>
      <c r="I1018" s="28">
        <f>ROUND((ROUND((Source!AE789*Source!AV789*Source!I789),2)),2)</f>
        <v>4791.33</v>
      </c>
      <c r="J1018" s="24">
        <f>IF(Source!BS789&lt;&gt; 0, Source!BS789, 1)</f>
        <v>46.67</v>
      </c>
      <c r="K1018" s="28">
        <f>Source!R789</f>
        <v>223611.37</v>
      </c>
      <c r="W1018" s="12">
        <f>I1018</f>
        <v>4791.33</v>
      </c>
    </row>
    <row r="1019" spans="1:35" ht="15">
      <c r="A1019" s="22"/>
      <c r="B1019" s="22"/>
      <c r="C1019" s="22" t="s">
        <v>442</v>
      </c>
      <c r="D1019" s="23"/>
      <c r="E1019" s="24"/>
      <c r="F1019" s="25">
        <f>Source!AL789</f>
        <v>8.2799999999999994</v>
      </c>
      <c r="G1019" s="26" t="str">
        <f>Source!DD789</f>
        <v/>
      </c>
      <c r="H1019" s="24">
        <f>Source!AW789</f>
        <v>1.079</v>
      </c>
      <c r="I1019" s="25">
        <f>ROUND((ROUND((Source!AC789*Source!AW789*Source!I789),2)),2)</f>
        <v>1116.77</v>
      </c>
      <c r="J1019" s="24">
        <f>IF(Source!BC789&lt;&gt; 0, Source!BC789, 1)</f>
        <v>6.04</v>
      </c>
      <c r="K1019" s="25">
        <f>Source!P789</f>
        <v>6745.29</v>
      </c>
    </row>
    <row r="1020" spans="1:35" ht="30">
      <c r="A1020" s="22" t="s">
        <v>305</v>
      </c>
      <c r="B1020" s="22" t="str">
        <f>Source!F791</f>
        <v>1.1-1-2157</v>
      </c>
      <c r="C1020" s="22" t="s">
        <v>122</v>
      </c>
      <c r="D1020" s="23" t="str">
        <f>Source!H791</f>
        <v>кг</v>
      </c>
      <c r="E1020" s="24">
        <f>Source!I791</f>
        <v>5075</v>
      </c>
      <c r="F1020" s="25">
        <f>Source!AK791</f>
        <v>1.75</v>
      </c>
      <c r="G1020" s="37" t="s">
        <v>4</v>
      </c>
      <c r="H1020" s="24">
        <f>Source!AW791</f>
        <v>1.079</v>
      </c>
      <c r="I1020" s="25">
        <f>ROUND((ROUND((Source!AC791*Source!AW791*Source!I791),2)),2)+(ROUND((ROUND(((Source!ET791)*Source!AV791*Source!I791),2)),2)+ROUND((ROUND(((Source!AE791-(Source!EU791))*Source!AV791*Source!I791),2)),2))+ROUND((ROUND((Source!AF791*Source!AV791*Source!I791),2)),2)</f>
        <v>9582.8700000000008</v>
      </c>
      <c r="J1020" s="24">
        <f>IF(Source!BC791&lt;&gt; 0, Source!BC791, 1)</f>
        <v>8.8699999999999992</v>
      </c>
      <c r="K1020" s="25">
        <f>Source!O791</f>
        <v>85000.06</v>
      </c>
      <c r="Q1020" s="12">
        <f>ROUND((Source!DN791/100)*ROUND((ROUND((Source!AF791*Source!AV791*Source!I791),2)),2), 2)</f>
        <v>0</v>
      </c>
      <c r="R1020" s="12">
        <f>Source!X791</f>
        <v>0</v>
      </c>
      <c r="S1020" s="12">
        <f>ROUND((Source!DO791/100)*ROUND((ROUND((Source!AF791*Source!AV791*Source!I791),2)),2), 2)</f>
        <v>0</v>
      </c>
      <c r="T1020" s="12">
        <f>Source!Y791</f>
        <v>0</v>
      </c>
      <c r="U1020" s="12">
        <f>ROUND((175/100)*ROUND((ROUND((Source!AE791*Source!AV791*Source!I791),2)),2), 2)</f>
        <v>0</v>
      </c>
      <c r="V1020" s="12">
        <f>ROUND((160/100)*ROUND(ROUND((ROUND((Source!AE791*Source!AV791*Source!I791),2)*Source!BS791),2), 2), 2)</f>
        <v>0</v>
      </c>
      <c r="X1020" s="12">
        <f>IF(Source!BI791&lt;=1,I1020, 0)</f>
        <v>9582.8700000000008</v>
      </c>
      <c r="Y1020" s="12">
        <f>IF(Source!BI791=2,I1020, 0)</f>
        <v>0</v>
      </c>
      <c r="Z1020" s="12">
        <f>IF(Source!BI791=3,I1020, 0)</f>
        <v>0</v>
      </c>
      <c r="AA1020" s="12">
        <f>IF(Source!BI791=4,I1020, 0)</f>
        <v>0</v>
      </c>
      <c r="AI1020" s="12">
        <v>3</v>
      </c>
    </row>
    <row r="1021" spans="1:35" ht="225">
      <c r="A1021" s="22" t="s">
        <v>306</v>
      </c>
      <c r="B1021" s="22" t="str">
        <f>Source!F793</f>
        <v>1.12-5-1011</v>
      </c>
      <c r="C1021" s="22" t="s">
        <v>402</v>
      </c>
      <c r="D1021" s="23" t="str">
        <f>Source!H793</f>
        <v>м</v>
      </c>
      <c r="E1021" s="24">
        <f>Source!I793</f>
        <v>375</v>
      </c>
      <c r="F1021" s="25">
        <f>Source!AK793</f>
        <v>278.31</v>
      </c>
      <c r="G1021" s="37" t="s">
        <v>4</v>
      </c>
      <c r="H1021" s="24">
        <f>Source!AW793</f>
        <v>1.079</v>
      </c>
      <c r="I1021" s="25">
        <f>ROUND((ROUND((Source!AC793*Source!AW793*Source!I793),2)),2)+(ROUND((ROUND(((Source!ET793)*Source!AV793*Source!I793),2)),2)+ROUND((ROUND(((Source!AE793-(Source!EU793))*Source!AV793*Source!I793),2)),2))+ROUND((ROUND((Source!AF793*Source!AV793*Source!I793),2)),2)</f>
        <v>112611.18</v>
      </c>
      <c r="J1021" s="24">
        <f>IF(Source!BC793&lt;&gt; 0, Source!BC793, 1)</f>
        <v>6.42</v>
      </c>
      <c r="K1021" s="25">
        <f>Source!O793</f>
        <v>722963.78</v>
      </c>
      <c r="Q1021" s="12">
        <f>ROUND((Source!DN793/100)*ROUND((ROUND((Source!AF793*Source!AV793*Source!I793),2)),2), 2)</f>
        <v>0</v>
      </c>
      <c r="R1021" s="12">
        <f>Source!X793</f>
        <v>0</v>
      </c>
      <c r="S1021" s="12">
        <f>ROUND((Source!DO793/100)*ROUND((ROUND((Source!AF793*Source!AV793*Source!I793),2)),2), 2)</f>
        <v>0</v>
      </c>
      <c r="T1021" s="12">
        <f>Source!Y793</f>
        <v>0</v>
      </c>
      <c r="U1021" s="12">
        <f>ROUND((175/100)*ROUND((ROUND((Source!AE793*Source!AV793*Source!I793),2)),2), 2)</f>
        <v>0</v>
      </c>
      <c r="V1021" s="12">
        <f>ROUND((160/100)*ROUND(ROUND((ROUND((Source!AE793*Source!AV793*Source!I793),2)*Source!BS793),2), 2), 2)</f>
        <v>0</v>
      </c>
      <c r="X1021" s="12">
        <f>IF(Source!BI793&lt;=1,I1021, 0)</f>
        <v>112611.18</v>
      </c>
      <c r="Y1021" s="12">
        <f>IF(Source!BI793=2,I1021, 0)</f>
        <v>0</v>
      </c>
      <c r="Z1021" s="12">
        <f>IF(Source!BI793=3,I1021, 0)</f>
        <v>0</v>
      </c>
      <c r="AA1021" s="12">
        <f>IF(Source!BI793=4,I1021, 0)</f>
        <v>0</v>
      </c>
      <c r="AI1021" s="12">
        <v>3</v>
      </c>
    </row>
    <row r="1022" spans="1:35" ht="135">
      <c r="A1022" s="22" t="s">
        <v>307</v>
      </c>
      <c r="B1022" s="22" t="str">
        <f>Source!F795</f>
        <v>1.1-1-3290</v>
      </c>
      <c r="C1022" s="22" t="s">
        <v>401</v>
      </c>
      <c r="D1022" s="23" t="str">
        <f>Source!H795</f>
        <v>л</v>
      </c>
      <c r="E1022" s="24">
        <f>Source!I795</f>
        <v>267.8</v>
      </c>
      <c r="F1022" s="25">
        <f>Source!AK795</f>
        <v>95.37</v>
      </c>
      <c r="G1022" s="37" t="s">
        <v>4</v>
      </c>
      <c r="H1022" s="24">
        <f>Source!AW795</f>
        <v>1.079</v>
      </c>
      <c r="I1022" s="25">
        <f>ROUND((ROUND((Source!AC795*Source!AW795*Source!I795),2)),2)+(ROUND((ROUND(((Source!ET795)*Source!AV795*Source!I795),2)),2)+ROUND((ROUND(((Source!AE795-(Source!EU795))*Source!AV795*Source!I795),2)),2))+ROUND((ROUND((Source!AF795*Source!AV795*Source!I795),2)),2)</f>
        <v>27557.75</v>
      </c>
      <c r="J1022" s="24">
        <f>IF(Source!BC795&lt;&gt; 0, Source!BC795, 1)</f>
        <v>7.71</v>
      </c>
      <c r="K1022" s="25">
        <f>Source!O795</f>
        <v>212470.25</v>
      </c>
      <c r="Q1022" s="12">
        <f>ROUND((Source!DN795/100)*ROUND((ROUND((Source!AF795*Source!AV795*Source!I795),2)),2), 2)</f>
        <v>0</v>
      </c>
      <c r="R1022" s="12">
        <f>Source!X795</f>
        <v>0</v>
      </c>
      <c r="S1022" s="12">
        <f>ROUND((Source!DO795/100)*ROUND((ROUND((Source!AF795*Source!AV795*Source!I795),2)),2), 2)</f>
        <v>0</v>
      </c>
      <c r="T1022" s="12">
        <f>Source!Y795</f>
        <v>0</v>
      </c>
      <c r="U1022" s="12">
        <f>ROUND((175/100)*ROUND((ROUND((Source!AE795*Source!AV795*Source!I795),2)),2), 2)</f>
        <v>0</v>
      </c>
      <c r="V1022" s="12">
        <f>ROUND((160/100)*ROUND(ROUND((ROUND((Source!AE795*Source!AV795*Source!I795),2)*Source!BS795),2), 2), 2)</f>
        <v>0</v>
      </c>
      <c r="X1022" s="12">
        <f>IF(Source!BI795&lt;=1,I1022, 0)</f>
        <v>27557.75</v>
      </c>
      <c r="Y1022" s="12">
        <f>IF(Source!BI795=2,I1022, 0)</f>
        <v>0</v>
      </c>
      <c r="Z1022" s="12">
        <f>IF(Source!BI795=3,I1022, 0)</f>
        <v>0</v>
      </c>
      <c r="AA1022" s="12">
        <f>IF(Source!BI795=4,I1022, 0)</f>
        <v>0</v>
      </c>
      <c r="AI1022" s="12">
        <v>3</v>
      </c>
    </row>
    <row r="1023" spans="1:35" ht="15">
      <c r="A1023" s="22"/>
      <c r="B1023" s="22"/>
      <c r="C1023" s="22" t="s">
        <v>431</v>
      </c>
      <c r="D1023" s="23" t="s">
        <v>432</v>
      </c>
      <c r="E1023" s="24">
        <f>Source!DN789</f>
        <v>149</v>
      </c>
      <c r="F1023" s="25"/>
      <c r="G1023" s="26"/>
      <c r="H1023" s="24"/>
      <c r="I1023" s="25">
        <f>SUM(Q1015:Q1022)</f>
        <v>3593.92</v>
      </c>
      <c r="J1023" s="24">
        <f>Source!BZ789</f>
        <v>119</v>
      </c>
      <c r="K1023" s="25">
        <f>SUM(R1015:R1022)</f>
        <v>133957.63</v>
      </c>
    </row>
    <row r="1024" spans="1:35" ht="15">
      <c r="A1024" s="22"/>
      <c r="B1024" s="22"/>
      <c r="C1024" s="22" t="s">
        <v>433</v>
      </c>
      <c r="D1024" s="23" t="s">
        <v>432</v>
      </c>
      <c r="E1024" s="24">
        <f>Source!DO789</f>
        <v>158</v>
      </c>
      <c r="F1024" s="25"/>
      <c r="G1024" s="26"/>
      <c r="H1024" s="24"/>
      <c r="I1024" s="25">
        <f>SUM(S1015:S1023)</f>
        <v>3811.01</v>
      </c>
      <c r="J1024" s="24">
        <f>Source!CA789</f>
        <v>56</v>
      </c>
      <c r="K1024" s="25">
        <f>SUM(T1015:T1023)</f>
        <v>63038.89</v>
      </c>
    </row>
    <row r="1025" spans="1:35" ht="15">
      <c r="A1025" s="22"/>
      <c r="B1025" s="22"/>
      <c r="C1025" s="22" t="s">
        <v>434</v>
      </c>
      <c r="D1025" s="23" t="s">
        <v>432</v>
      </c>
      <c r="E1025" s="24">
        <f>175</f>
        <v>175</v>
      </c>
      <c r="F1025" s="25"/>
      <c r="G1025" s="26"/>
      <c r="H1025" s="24"/>
      <c r="I1025" s="25">
        <f>SUM(U1015:U1024)</f>
        <v>8384.83</v>
      </c>
      <c r="J1025" s="24">
        <f>160</f>
        <v>160</v>
      </c>
      <c r="K1025" s="25">
        <f>SUM(V1015:V1024)</f>
        <v>357778.19</v>
      </c>
    </row>
    <row r="1026" spans="1:35" ht="15">
      <c r="A1026" s="29"/>
      <c r="B1026" s="29"/>
      <c r="C1026" s="29" t="s">
        <v>435</v>
      </c>
      <c r="D1026" s="30" t="s">
        <v>436</v>
      </c>
      <c r="E1026" s="31">
        <f>Source!AQ789</f>
        <v>1.32</v>
      </c>
      <c r="F1026" s="32"/>
      <c r="G1026" s="33" t="str">
        <f>Source!DI789</f>
        <v/>
      </c>
      <c r="H1026" s="31">
        <f>Source!AV789</f>
        <v>1.0469999999999999</v>
      </c>
      <c r="I1026" s="32">
        <f>Source!U789</f>
        <v>172.755</v>
      </c>
      <c r="J1026" s="31"/>
      <c r="K1026" s="32"/>
      <c r="AB1026" s="34">
        <f>I1026</f>
        <v>172.755</v>
      </c>
    </row>
    <row r="1027" spans="1:35" ht="14.25">
      <c r="C1027" s="16" t="s">
        <v>437</v>
      </c>
      <c r="H1027" s="41">
        <f>I1016+I1017+I1019+I1023+I1024+I1025+SUM(I1020:I1022)-SUMIF(AI1020:AI1022, 5, I1020:I1022)-SUMIF(AI1020:AI1022, 6, I1020:I1022)</f>
        <v>252910.19</v>
      </c>
      <c r="I1027" s="41"/>
      <c r="J1027" s="41">
        <f>K1016+K1017+K1019+K1023+K1024+K1025+SUM(K1020:K1022)-SUMIF(AI1020:AI1022, 5, K1020:K1022)-SUMIF(AI1020:AI1022, 6, K1020:K1022)</f>
        <v>2642752.0099999998</v>
      </c>
      <c r="K1027" s="41"/>
    </row>
    <row r="1028" spans="1:35" ht="14.25">
      <c r="C1028" s="16" t="s">
        <v>438</v>
      </c>
      <c r="H1028" s="38">
        <f>SUMIF(AI1020:AI1022, 5, I1020:I1022)+SUMIF(AI1020:AI1022, 6, I1020:I1022)</f>
        <v>0</v>
      </c>
      <c r="I1028" s="38"/>
      <c r="J1028" s="38">
        <f>SUMIF(AI1020:AI1022, 5, K1020:K1022)+SUMIF(AI1020:AI1022, 6, K1020:K1022)</f>
        <v>0</v>
      </c>
      <c r="K1028" s="38"/>
    </row>
    <row r="1029" spans="1:35" ht="14.25">
      <c r="H1029" s="38"/>
      <c r="I1029" s="38"/>
      <c r="J1029" s="38"/>
      <c r="K1029" s="38"/>
      <c r="O1029" s="34">
        <f>I1016+I1017+I1019+I1023+I1024+I1025+SUM(I1020:I1022)</f>
        <v>252910.19</v>
      </c>
      <c r="P1029" s="34">
        <f>K1016+K1017+K1019+K1023+K1024+K1025+SUM(K1020:K1022)</f>
        <v>2642752.0099999998</v>
      </c>
      <c r="X1029" s="12">
        <f>IF(Source!BI789&lt;=1,I1016+I1017+I1019+I1023+I1024+I1025-0, 0)</f>
        <v>103158.39</v>
      </c>
      <c r="Y1029" s="12">
        <f>IF(Source!BI789=2,I1016+I1017+I1019+I1023+I1024+I1025-0, 0)</f>
        <v>0</v>
      </c>
      <c r="Z1029" s="12">
        <f>IF(Source!BI789=3,I1016+I1017+I1019+I1023+I1024+I1025-0, 0)</f>
        <v>0</v>
      </c>
      <c r="AA1029" s="12">
        <f>IF(Source!BI789=4,I1016+I1017+I1019+I1023+I1024+I1025,0)</f>
        <v>0</v>
      </c>
    </row>
    <row r="1031" spans="1:35" ht="30">
      <c r="A1031" s="29">
        <v>86</v>
      </c>
      <c r="B1031" s="29" t="str">
        <f>Source!F797</f>
        <v>1.12-5-723</v>
      </c>
      <c r="C1031" s="29" t="s">
        <v>141</v>
      </c>
      <c r="D1031" s="30" t="str">
        <f>Source!H797</f>
        <v>шт.</v>
      </c>
      <c r="E1031" s="31">
        <f>Source!I797</f>
        <v>2</v>
      </c>
      <c r="F1031" s="32">
        <f>Source!AL797</f>
        <v>3.1</v>
      </c>
      <c r="G1031" s="33" t="str">
        <f>Source!DD797</f>
        <v/>
      </c>
      <c r="H1031" s="31">
        <f>Source!AW797</f>
        <v>1</v>
      </c>
      <c r="I1031" s="32">
        <f>ROUND((ROUND((Source!AC797*Source!AW797*Source!I797),2)),2)</f>
        <v>6.2</v>
      </c>
      <c r="J1031" s="31">
        <f>IF(Source!BC797&lt;&gt; 0, Source!BC797, 1)</f>
        <v>42.79</v>
      </c>
      <c r="K1031" s="32">
        <f>Source!P797</f>
        <v>265.3</v>
      </c>
      <c r="Q1031" s="12">
        <f>ROUND((Source!DN797/100)*ROUND((ROUND((Source!AF797*Source!AV797*Source!I797),2)),2), 2)</f>
        <v>0</v>
      </c>
      <c r="R1031" s="12">
        <f>Source!X797</f>
        <v>0</v>
      </c>
      <c r="S1031" s="12">
        <f>ROUND((Source!DO797/100)*ROUND((ROUND((Source!AF797*Source!AV797*Source!I797),2)),2), 2)</f>
        <v>0</v>
      </c>
      <c r="T1031" s="12">
        <f>Source!Y797</f>
        <v>0</v>
      </c>
      <c r="U1031" s="12">
        <f>ROUND((175/100)*ROUND((ROUND((Source!AE797*Source!AV797*Source!I797),2)),2), 2)</f>
        <v>0</v>
      </c>
      <c r="V1031" s="12">
        <f>ROUND((160/100)*ROUND(ROUND((ROUND((Source!AE797*Source!AV797*Source!I797),2)*Source!BS797),2), 2), 2)</f>
        <v>0</v>
      </c>
      <c r="AI1031" s="12">
        <v>3</v>
      </c>
    </row>
    <row r="1032" spans="1:35" ht="14.25">
      <c r="C1032" s="16" t="s">
        <v>439</v>
      </c>
      <c r="H1032" s="41">
        <f>I1031+0</f>
        <v>6.2</v>
      </c>
      <c r="I1032" s="41"/>
      <c r="J1032" s="41">
        <f>K1031+0</f>
        <v>265.3</v>
      </c>
      <c r="K1032" s="41"/>
      <c r="O1032" s="34">
        <f>I1031+0</f>
        <v>6.2</v>
      </c>
      <c r="P1032" s="34">
        <f>K1031+0</f>
        <v>265.3</v>
      </c>
      <c r="X1032" s="12">
        <f>IF(Source!BI797&lt;=1,I1031-0, 0)</f>
        <v>6.2</v>
      </c>
      <c r="Y1032" s="12">
        <f>IF(Source!BI797=2,I1031-0, 0)</f>
        <v>0</v>
      </c>
      <c r="Z1032" s="12">
        <f>IF(Source!BI797=3,I1031-0, 0)</f>
        <v>0</v>
      </c>
      <c r="AA1032" s="12">
        <f>IF(Source!BI797=4,I1031,0)</f>
        <v>0</v>
      </c>
    </row>
    <row r="1034" spans="1:35" ht="45">
      <c r="A1034" s="22">
        <v>87</v>
      </c>
      <c r="B1034" s="22" t="str">
        <f>Source!F799</f>
        <v>3.22-73-2</v>
      </c>
      <c r="C1034" s="22" t="s">
        <v>146</v>
      </c>
      <c r="D1034" s="23" t="str">
        <f>Source!H799</f>
        <v>1 стык</v>
      </c>
      <c r="E1034" s="24">
        <f>Source!I799</f>
        <v>31</v>
      </c>
      <c r="F1034" s="25"/>
      <c r="G1034" s="26"/>
      <c r="H1034" s="24"/>
      <c r="I1034" s="25"/>
      <c r="J1034" s="24"/>
      <c r="K1034" s="25"/>
      <c r="Q1034" s="12">
        <f>ROUND((Source!DN799/100)*ROUND((ROUND((Source!AF799*Source!AV799*Source!I799),2)),2), 2)</f>
        <v>652.4</v>
      </c>
      <c r="R1034" s="12">
        <f>Source!X799</f>
        <v>24953.41</v>
      </c>
      <c r="S1034" s="12">
        <f>ROUND((Source!DO799/100)*ROUND((ROUND((Source!AF799*Source!AV799*Source!I799),2)),2), 2)</f>
        <v>554.29999999999995</v>
      </c>
      <c r="T1034" s="12">
        <f>Source!Y799</f>
        <v>12362.24</v>
      </c>
      <c r="U1034" s="12">
        <f>ROUND((175/100)*ROUND((ROUND((Source!AE799*Source!AV799*Source!I799),2)),2), 2)</f>
        <v>0</v>
      </c>
      <c r="V1034" s="12">
        <f>ROUND((160/100)*ROUND(ROUND((ROUND((Source!AE799*Source!AV799*Source!I799),2)*Source!BS799),2), 2), 2)</f>
        <v>0</v>
      </c>
      <c r="AI1034" s="12">
        <v>0</v>
      </c>
    </row>
    <row r="1035" spans="1:35">
      <c r="C1035" s="27" t="str">
        <f>"Объем: "&amp;Source!I799&amp;"="&amp;Source!I793&amp;"/"&amp;"12"</f>
        <v>Объем: 31=375/12</v>
      </c>
    </row>
    <row r="1036" spans="1:35" ht="15">
      <c r="A1036" s="22"/>
      <c r="B1036" s="22"/>
      <c r="C1036" s="22" t="s">
        <v>428</v>
      </c>
      <c r="D1036" s="23"/>
      <c r="E1036" s="24"/>
      <c r="F1036" s="25">
        <f>Source!AO799</f>
        <v>14.83</v>
      </c>
      <c r="G1036" s="26" t="str">
        <f>Source!DG799</f>
        <v/>
      </c>
      <c r="H1036" s="24">
        <f>Source!AV799</f>
        <v>1.0669999999999999</v>
      </c>
      <c r="I1036" s="25">
        <f>ROUND((ROUND((Source!AF799*Source!AV799*Source!I799),2)),2)</f>
        <v>490.53</v>
      </c>
      <c r="J1036" s="24">
        <f>IF(Source!BA799&lt;&gt; 0, Source!BA799, 1)</f>
        <v>46.67</v>
      </c>
      <c r="K1036" s="25">
        <f>Source!S799</f>
        <v>22893.040000000001</v>
      </c>
      <c r="W1036" s="12">
        <f>I1036</f>
        <v>490.53</v>
      </c>
    </row>
    <row r="1037" spans="1:35" ht="15">
      <c r="A1037" s="22"/>
      <c r="B1037" s="22"/>
      <c r="C1037" s="22" t="s">
        <v>429</v>
      </c>
      <c r="D1037" s="23"/>
      <c r="E1037" s="24"/>
      <c r="F1037" s="25">
        <f>Source!AM799</f>
        <v>2.25</v>
      </c>
      <c r="G1037" s="26" t="str">
        <f>Source!DE799</f>
        <v/>
      </c>
      <c r="H1037" s="24">
        <f>Source!AV799</f>
        <v>1.0669999999999999</v>
      </c>
      <c r="I1037" s="25">
        <f>(ROUND((ROUND(((Source!ET799)*Source!AV799*Source!I799),2)),2)+ROUND((ROUND(((Source!AE799-(Source!EU799))*Source!AV799*Source!I799),2)),2))</f>
        <v>74.42</v>
      </c>
      <c r="J1037" s="24">
        <f>IF(Source!BB799&lt;&gt; 0, Source!BB799, 1)</f>
        <v>9.4</v>
      </c>
      <c r="K1037" s="25">
        <f>Source!Q799</f>
        <v>699.55</v>
      </c>
    </row>
    <row r="1038" spans="1:35" ht="15">
      <c r="A1038" s="22"/>
      <c r="B1038" s="22"/>
      <c r="C1038" s="22" t="s">
        <v>442</v>
      </c>
      <c r="D1038" s="23"/>
      <c r="E1038" s="24"/>
      <c r="F1038" s="25">
        <f>Source!AL799</f>
        <v>0.91</v>
      </c>
      <c r="G1038" s="26" t="str">
        <f>Source!DD799</f>
        <v/>
      </c>
      <c r="H1038" s="24">
        <f>Source!AW799</f>
        <v>1.0029999999999999</v>
      </c>
      <c r="I1038" s="25">
        <f>ROUND((ROUND((Source!AC799*Source!AW799*Source!I799),2)),2)</f>
        <v>28.29</v>
      </c>
      <c r="J1038" s="24">
        <f>IF(Source!BC799&lt;&gt; 0, Source!BC799, 1)</f>
        <v>104.8</v>
      </c>
      <c r="K1038" s="25">
        <f>Source!P799</f>
        <v>2964.79</v>
      </c>
    </row>
    <row r="1039" spans="1:35" ht="15">
      <c r="A1039" s="22"/>
      <c r="B1039" s="22"/>
      <c r="C1039" s="22" t="s">
        <v>431</v>
      </c>
      <c r="D1039" s="23" t="s">
        <v>432</v>
      </c>
      <c r="E1039" s="24">
        <f>Source!DN799</f>
        <v>133</v>
      </c>
      <c r="F1039" s="25"/>
      <c r="G1039" s="26"/>
      <c r="H1039" s="24"/>
      <c r="I1039" s="25">
        <f>SUM(Q1034:Q1038)</f>
        <v>652.4</v>
      </c>
      <c r="J1039" s="24">
        <f>Source!BZ799</f>
        <v>109</v>
      </c>
      <c r="K1039" s="25">
        <f>SUM(R1034:R1038)</f>
        <v>24953.41</v>
      </c>
    </row>
    <row r="1040" spans="1:35" ht="15">
      <c r="A1040" s="22"/>
      <c r="B1040" s="22"/>
      <c r="C1040" s="22" t="s">
        <v>433</v>
      </c>
      <c r="D1040" s="23" t="s">
        <v>432</v>
      </c>
      <c r="E1040" s="24">
        <f>Source!DO799</f>
        <v>113</v>
      </c>
      <c r="F1040" s="25"/>
      <c r="G1040" s="26"/>
      <c r="H1040" s="24"/>
      <c r="I1040" s="25">
        <f>SUM(S1034:S1039)</f>
        <v>554.29999999999995</v>
      </c>
      <c r="J1040" s="24">
        <f>Source!CA799</f>
        <v>54</v>
      </c>
      <c r="K1040" s="25">
        <f>SUM(T1034:T1039)</f>
        <v>12362.24</v>
      </c>
    </row>
    <row r="1041" spans="1:35" ht="15">
      <c r="A1041" s="29"/>
      <c r="B1041" s="29"/>
      <c r="C1041" s="29" t="s">
        <v>435</v>
      </c>
      <c r="D1041" s="30" t="s">
        <v>436</v>
      </c>
      <c r="E1041" s="31">
        <f>Source!AQ799</f>
        <v>1.1499999999999999</v>
      </c>
      <c r="F1041" s="32"/>
      <c r="G1041" s="33" t="str">
        <f>Source!DI799</f>
        <v/>
      </c>
      <c r="H1041" s="31">
        <f>Source!AV799</f>
        <v>1.0669999999999999</v>
      </c>
      <c r="I1041" s="32">
        <f>Source!U799</f>
        <v>38.038549999999994</v>
      </c>
      <c r="J1041" s="31"/>
      <c r="K1041" s="32"/>
      <c r="AB1041" s="34">
        <f>I1041</f>
        <v>38.038549999999994</v>
      </c>
    </row>
    <row r="1042" spans="1:35" ht="14.25">
      <c r="C1042" s="16" t="s">
        <v>437</v>
      </c>
      <c r="H1042" s="41">
        <f>I1036+I1037+I1038+I1039+I1040+0-0-0</f>
        <v>1799.9399999999998</v>
      </c>
      <c r="I1042" s="41"/>
      <c r="J1042" s="41">
        <f>K1036+K1037+K1038+K1039+K1040+0-0-0</f>
        <v>63873.03</v>
      </c>
      <c r="K1042" s="41"/>
    </row>
    <row r="1043" spans="1:35" ht="14.25">
      <c r="C1043" s="16" t="s">
        <v>438</v>
      </c>
      <c r="H1043" s="38">
        <f>0+0</f>
        <v>0</v>
      </c>
      <c r="I1043" s="38"/>
      <c r="J1043" s="38">
        <f>0+0</f>
        <v>0</v>
      </c>
      <c r="K1043" s="38"/>
    </row>
    <row r="1044" spans="1:35" ht="14.25">
      <c r="H1044" s="38"/>
      <c r="I1044" s="38"/>
      <c r="J1044" s="38"/>
      <c r="K1044" s="38"/>
      <c r="O1044" s="34">
        <f>I1036+I1037+I1038+I1039+I1040+0</f>
        <v>1799.9399999999998</v>
      </c>
      <c r="P1044" s="34">
        <f>K1036+K1037+K1038+K1039+K1040+0</f>
        <v>63873.03</v>
      </c>
      <c r="X1044" s="12">
        <f>IF(Source!BI799&lt;=1,I1036+I1037+I1038+I1039+I1040-0, 0)</f>
        <v>1799.9399999999998</v>
      </c>
      <c r="Y1044" s="12">
        <f>IF(Source!BI799=2,I1036+I1037+I1038+I1039+I1040-0, 0)</f>
        <v>0</v>
      </c>
      <c r="Z1044" s="12">
        <f>IF(Source!BI799=3,I1036+I1037+I1038+I1039+I1040-0, 0)</f>
        <v>0</v>
      </c>
      <c r="AA1044" s="12">
        <f>IF(Source!BI799=4,I1036+I1037+I1038+I1039+I1040,0)</f>
        <v>0</v>
      </c>
    </row>
    <row r="1046" spans="1:35" ht="45">
      <c r="A1046" s="22">
        <v>88</v>
      </c>
      <c r="B1046" s="22" t="str">
        <f>Source!F801</f>
        <v>6.68-13-1</v>
      </c>
      <c r="C1046" s="22" t="s">
        <v>153</v>
      </c>
      <c r="D1046" s="23" t="str">
        <f>Source!H801</f>
        <v>1 Т</v>
      </c>
      <c r="E1046" s="24">
        <f>Source!I801</f>
        <v>1.8</v>
      </c>
      <c r="F1046" s="25"/>
      <c r="G1046" s="26"/>
      <c r="H1046" s="24"/>
      <c r="I1046" s="25"/>
      <c r="J1046" s="24"/>
      <c r="K1046" s="25"/>
      <c r="Q1046" s="12">
        <f>ROUND((Source!DN801/100)*ROUND((ROUND((Source!AF801*Source!AV801*Source!I801),2)),2), 2)</f>
        <v>0</v>
      </c>
      <c r="R1046" s="12">
        <f>Source!X801</f>
        <v>0</v>
      </c>
      <c r="S1046" s="12">
        <f>ROUND((Source!DO801/100)*ROUND((ROUND((Source!AF801*Source!AV801*Source!I801),2)),2), 2)</f>
        <v>0</v>
      </c>
      <c r="T1046" s="12">
        <f>Source!Y801</f>
        <v>0</v>
      </c>
      <c r="U1046" s="12">
        <f>ROUND((175/100)*ROUND((ROUND((Source!AE801*Source!AV801*Source!I801),2)),2), 2)</f>
        <v>4.88</v>
      </c>
      <c r="V1046" s="12">
        <f>ROUND((160/100)*ROUND(ROUND((ROUND((Source!AE801*Source!AV801*Source!I801),2)*Source!BS801),2), 2), 2)</f>
        <v>208.34</v>
      </c>
      <c r="AI1046" s="12">
        <v>0</v>
      </c>
    </row>
    <row r="1047" spans="1:35">
      <c r="C1047" s="27" t="str">
        <f>"Объем: "&amp;Source!I801&amp;"="&amp;Source!I793&amp;"*"&amp;"0,0048"</f>
        <v>Объем: 1,8=375*0,0048</v>
      </c>
    </row>
    <row r="1048" spans="1:35" ht="15">
      <c r="A1048" s="22"/>
      <c r="B1048" s="22"/>
      <c r="C1048" s="22" t="s">
        <v>429</v>
      </c>
      <c r="D1048" s="23"/>
      <c r="E1048" s="24"/>
      <c r="F1048" s="25">
        <f>Source!AM801</f>
        <v>8.86</v>
      </c>
      <c r="G1048" s="26" t="str">
        <f>Source!DE801</f>
        <v/>
      </c>
      <c r="H1048" s="24">
        <f>Source!AV801</f>
        <v>1.0469999999999999</v>
      </c>
      <c r="I1048" s="25">
        <f>(ROUND((ROUND(((Source!ET801)*Source!AV801*Source!I801),2)),2)+ROUND((ROUND(((Source!AE801-(Source!EU801))*Source!AV801*Source!I801),2)),2))</f>
        <v>16.7</v>
      </c>
      <c r="J1048" s="24">
        <f>IF(Source!BB801&lt;&gt; 0, Source!BB801, 1)</f>
        <v>16.14</v>
      </c>
      <c r="K1048" s="25">
        <f>Source!Q801</f>
        <v>269.54000000000002</v>
      </c>
    </row>
    <row r="1049" spans="1:35" ht="15">
      <c r="A1049" s="22"/>
      <c r="B1049" s="22"/>
      <c r="C1049" s="22" t="s">
        <v>430</v>
      </c>
      <c r="D1049" s="23"/>
      <c r="E1049" s="24"/>
      <c r="F1049" s="25">
        <f>Source!AN801</f>
        <v>1.48</v>
      </c>
      <c r="G1049" s="26" t="str">
        <f>Source!DF801</f>
        <v/>
      </c>
      <c r="H1049" s="24">
        <f>Source!AV801</f>
        <v>1.0469999999999999</v>
      </c>
      <c r="I1049" s="28">
        <f>ROUND((ROUND((Source!AE801*Source!AV801*Source!I801),2)),2)</f>
        <v>2.79</v>
      </c>
      <c r="J1049" s="24">
        <f>IF(Source!BS801&lt;&gt; 0, Source!BS801, 1)</f>
        <v>46.67</v>
      </c>
      <c r="K1049" s="28">
        <f>Source!R801</f>
        <v>130.21</v>
      </c>
      <c r="W1049" s="12">
        <f>I1049</f>
        <v>2.79</v>
      </c>
    </row>
    <row r="1050" spans="1:35" ht="15">
      <c r="A1050" s="29"/>
      <c r="B1050" s="29"/>
      <c r="C1050" s="29" t="s">
        <v>434</v>
      </c>
      <c r="D1050" s="30" t="s">
        <v>432</v>
      </c>
      <c r="E1050" s="31">
        <f>175</f>
        <v>175</v>
      </c>
      <c r="F1050" s="32"/>
      <c r="G1050" s="33"/>
      <c r="H1050" s="31"/>
      <c r="I1050" s="32">
        <f>SUM(U1046:U1049)</f>
        <v>4.88</v>
      </c>
      <c r="J1050" s="31">
        <f>160</f>
        <v>160</v>
      </c>
      <c r="K1050" s="32">
        <f>SUM(V1046:V1049)</f>
        <v>208.34</v>
      </c>
    </row>
    <row r="1051" spans="1:35" ht="14.25">
      <c r="C1051" s="16" t="s">
        <v>437</v>
      </c>
      <c r="H1051" s="41">
        <f>I1048+I1050+0-0-0</f>
        <v>21.58</v>
      </c>
      <c r="I1051" s="41"/>
      <c r="J1051" s="41">
        <f>K1048+K1050+0-0-0</f>
        <v>477.88</v>
      </c>
      <c r="K1051" s="41"/>
    </row>
    <row r="1052" spans="1:35" ht="14.25">
      <c r="C1052" s="16" t="s">
        <v>438</v>
      </c>
      <c r="H1052" s="38">
        <f>0+0</f>
        <v>0</v>
      </c>
      <c r="I1052" s="38"/>
      <c r="J1052" s="38">
        <f>0+0</f>
        <v>0</v>
      </c>
      <c r="K1052" s="38"/>
    </row>
    <row r="1053" spans="1:35" ht="14.25">
      <c r="H1053" s="38"/>
      <c r="I1053" s="38"/>
      <c r="J1053" s="38"/>
      <c r="K1053" s="38"/>
      <c r="O1053" s="34">
        <f>I1048+I1050+0</f>
        <v>21.58</v>
      </c>
      <c r="P1053" s="34">
        <f>K1048+K1050+0</f>
        <v>477.88</v>
      </c>
      <c r="X1053" s="12">
        <f>IF(Source!BI801&lt;=1,I1048+I1050-0, 0)</f>
        <v>21.58</v>
      </c>
      <c r="Y1053" s="12">
        <f>IF(Source!BI801=2,I1048+I1050-0, 0)</f>
        <v>0</v>
      </c>
      <c r="Z1053" s="12">
        <f>IF(Source!BI801=3,I1048+I1050-0, 0)</f>
        <v>0</v>
      </c>
      <c r="AA1053" s="12">
        <f>IF(Source!BI801=4,I1048+I1050,0)</f>
        <v>0</v>
      </c>
    </row>
    <row r="1055" spans="1:35" ht="45">
      <c r="A1055" s="22">
        <v>89</v>
      </c>
      <c r="B1055" s="22" t="str">
        <f>Source!F803</f>
        <v>3.4-21-3</v>
      </c>
      <c r="C1055" s="22" t="s">
        <v>160</v>
      </c>
      <c r="D1055" s="23" t="str">
        <f>Source!H803</f>
        <v>1  ШТ.</v>
      </c>
      <c r="E1055" s="24">
        <f>Source!I803</f>
        <v>1</v>
      </c>
      <c r="F1055" s="25"/>
      <c r="G1055" s="26"/>
      <c r="H1055" s="24"/>
      <c r="I1055" s="25"/>
      <c r="J1055" s="24"/>
      <c r="K1055" s="25"/>
      <c r="Q1055" s="12">
        <f>ROUND((Source!DN803/100)*ROUND((ROUND((Source!AF803*Source!AV803*Source!I803),2)),2), 2)</f>
        <v>5.1100000000000003</v>
      </c>
      <c r="R1055" s="12">
        <f>Source!X803</f>
        <v>190.5</v>
      </c>
      <c r="S1055" s="12">
        <f>ROUND((Source!DO803/100)*ROUND((ROUND((Source!AF803*Source!AV803*Source!I803),2)),2), 2)</f>
        <v>5.42</v>
      </c>
      <c r="T1055" s="12">
        <f>Source!Y803</f>
        <v>89.64</v>
      </c>
      <c r="U1055" s="12">
        <f>ROUND((175/100)*ROUND((ROUND((Source!AE803*Source!AV803*Source!I803),2)),2), 2)</f>
        <v>16.920000000000002</v>
      </c>
      <c r="V1055" s="12">
        <f>ROUND((160/100)*ROUND(ROUND((ROUND((Source!AE803*Source!AV803*Source!I803),2)*Source!BS803),2), 2), 2)</f>
        <v>722.08</v>
      </c>
      <c r="AI1055" s="12">
        <v>0</v>
      </c>
    </row>
    <row r="1056" spans="1:35" ht="15">
      <c r="A1056" s="22"/>
      <c r="B1056" s="22"/>
      <c r="C1056" s="22" t="s">
        <v>428</v>
      </c>
      <c r="D1056" s="23"/>
      <c r="E1056" s="24"/>
      <c r="F1056" s="25">
        <f>Source!AO803</f>
        <v>3.28</v>
      </c>
      <c r="G1056" s="26" t="str">
        <f>Source!DG803</f>
        <v/>
      </c>
      <c r="H1056" s="24">
        <f>Source!AV803</f>
        <v>1.0469999999999999</v>
      </c>
      <c r="I1056" s="25">
        <f>ROUND((ROUND((Source!AF803*Source!AV803*Source!I803),2)),2)</f>
        <v>3.43</v>
      </c>
      <c r="J1056" s="24">
        <f>IF(Source!BA803&lt;&gt; 0, Source!BA803, 1)</f>
        <v>46.67</v>
      </c>
      <c r="K1056" s="25">
        <f>Source!S803</f>
        <v>160.08000000000001</v>
      </c>
      <c r="W1056" s="12">
        <f>I1056</f>
        <v>3.43</v>
      </c>
    </row>
    <row r="1057" spans="1:28" ht="15">
      <c r="A1057" s="22"/>
      <c r="B1057" s="22"/>
      <c r="C1057" s="22" t="s">
        <v>429</v>
      </c>
      <c r="D1057" s="23"/>
      <c r="E1057" s="24"/>
      <c r="F1057" s="25">
        <f>Source!AM803</f>
        <v>236.78</v>
      </c>
      <c r="G1057" s="26" t="str">
        <f>Source!DE803</f>
        <v/>
      </c>
      <c r="H1057" s="24">
        <f>Source!AV803</f>
        <v>1.0469999999999999</v>
      </c>
      <c r="I1057" s="25">
        <f>(ROUND((ROUND(((Source!ET803)*Source!AV803*Source!I803),2)),2)+ROUND((ROUND(((Source!AE803-(Source!EU803))*Source!AV803*Source!I803),2)),2))</f>
        <v>247.91</v>
      </c>
      <c r="J1057" s="24">
        <f>IF(Source!BB803&lt;&gt; 0, Source!BB803, 1)</f>
        <v>10.43</v>
      </c>
      <c r="K1057" s="25">
        <f>Source!Q803</f>
        <v>2585.6999999999998</v>
      </c>
    </row>
    <row r="1058" spans="1:28" ht="15">
      <c r="A1058" s="22"/>
      <c r="B1058" s="22"/>
      <c r="C1058" s="22" t="s">
        <v>430</v>
      </c>
      <c r="D1058" s="23"/>
      <c r="E1058" s="24"/>
      <c r="F1058" s="25">
        <f>Source!AN803</f>
        <v>9.24</v>
      </c>
      <c r="G1058" s="26" t="str">
        <f>Source!DF803</f>
        <v/>
      </c>
      <c r="H1058" s="24">
        <f>Source!AV803</f>
        <v>1.0469999999999999</v>
      </c>
      <c r="I1058" s="28">
        <f>ROUND((ROUND((Source!AE803*Source!AV803*Source!I803),2)),2)</f>
        <v>9.67</v>
      </c>
      <c r="J1058" s="24">
        <f>IF(Source!BS803&lt;&gt; 0, Source!BS803, 1)</f>
        <v>46.67</v>
      </c>
      <c r="K1058" s="28">
        <f>Source!R803</f>
        <v>451.3</v>
      </c>
      <c r="W1058" s="12">
        <f>I1058</f>
        <v>9.67</v>
      </c>
    </row>
    <row r="1059" spans="1:28" ht="15">
      <c r="A1059" s="22"/>
      <c r="B1059" s="22"/>
      <c r="C1059" s="22" t="s">
        <v>431</v>
      </c>
      <c r="D1059" s="23" t="s">
        <v>432</v>
      </c>
      <c r="E1059" s="24">
        <f>Source!DN803</f>
        <v>149</v>
      </c>
      <c r="F1059" s="25"/>
      <c r="G1059" s="26"/>
      <c r="H1059" s="24"/>
      <c r="I1059" s="25">
        <f>SUM(Q1055:Q1058)</f>
        <v>5.1100000000000003</v>
      </c>
      <c r="J1059" s="24">
        <f>Source!BZ803</f>
        <v>119</v>
      </c>
      <c r="K1059" s="25">
        <f>SUM(R1055:R1058)</f>
        <v>190.5</v>
      </c>
    </row>
    <row r="1060" spans="1:28" ht="15">
      <c r="A1060" s="22"/>
      <c r="B1060" s="22"/>
      <c r="C1060" s="22" t="s">
        <v>433</v>
      </c>
      <c r="D1060" s="23" t="s">
        <v>432</v>
      </c>
      <c r="E1060" s="24">
        <f>Source!DO803</f>
        <v>158</v>
      </c>
      <c r="F1060" s="25"/>
      <c r="G1060" s="26"/>
      <c r="H1060" s="24"/>
      <c r="I1060" s="25">
        <f>SUM(S1055:S1059)</f>
        <v>5.42</v>
      </c>
      <c r="J1060" s="24">
        <f>Source!CA803</f>
        <v>56</v>
      </c>
      <c r="K1060" s="25">
        <f>SUM(T1055:T1059)</f>
        <v>89.64</v>
      </c>
    </row>
    <row r="1061" spans="1:28" ht="15">
      <c r="A1061" s="22"/>
      <c r="B1061" s="22"/>
      <c r="C1061" s="22" t="s">
        <v>434</v>
      </c>
      <c r="D1061" s="23" t="s">
        <v>432</v>
      </c>
      <c r="E1061" s="24">
        <f>175</f>
        <v>175</v>
      </c>
      <c r="F1061" s="25"/>
      <c r="G1061" s="26"/>
      <c r="H1061" s="24"/>
      <c r="I1061" s="25">
        <f>SUM(U1055:U1060)</f>
        <v>16.920000000000002</v>
      </c>
      <c r="J1061" s="24">
        <f>160</f>
        <v>160</v>
      </c>
      <c r="K1061" s="25">
        <f>SUM(V1055:V1060)</f>
        <v>722.08</v>
      </c>
    </row>
    <row r="1062" spans="1:28" ht="15">
      <c r="A1062" s="29"/>
      <c r="B1062" s="29"/>
      <c r="C1062" s="29" t="s">
        <v>435</v>
      </c>
      <c r="D1062" s="30" t="s">
        <v>436</v>
      </c>
      <c r="E1062" s="31">
        <f>Source!AQ803</f>
        <v>0.26</v>
      </c>
      <c r="F1062" s="32"/>
      <c r="G1062" s="33" t="str">
        <f>Source!DI803</f>
        <v/>
      </c>
      <c r="H1062" s="31">
        <f>Source!AV803</f>
        <v>1.0469999999999999</v>
      </c>
      <c r="I1062" s="32">
        <f>Source!U803</f>
        <v>0.27222000000000002</v>
      </c>
      <c r="J1062" s="31"/>
      <c r="K1062" s="32"/>
      <c r="AB1062" s="34">
        <f>I1062</f>
        <v>0.27222000000000002</v>
      </c>
    </row>
    <row r="1063" spans="1:28" ht="14.25">
      <c r="C1063" s="16" t="s">
        <v>437</v>
      </c>
      <c r="H1063" s="41">
        <f>I1056+I1057+I1059+I1060+I1061+0-0-0</f>
        <v>278.79000000000002</v>
      </c>
      <c r="I1063" s="41"/>
      <c r="J1063" s="41">
        <f>K1056+K1057+K1059+K1060+K1061+0-0-0</f>
        <v>3747.9999999999995</v>
      </c>
      <c r="K1063" s="41"/>
    </row>
    <row r="1064" spans="1:28" ht="14.25">
      <c r="C1064" s="16" t="s">
        <v>438</v>
      </c>
      <c r="H1064" s="38">
        <f>0+0</f>
        <v>0</v>
      </c>
      <c r="I1064" s="38"/>
      <c r="J1064" s="38">
        <f>0+0</f>
        <v>0</v>
      </c>
      <c r="K1064" s="38"/>
    </row>
    <row r="1065" spans="1:28" ht="14.25">
      <c r="H1065" s="38"/>
      <c r="I1065" s="38"/>
      <c r="J1065" s="38"/>
      <c r="K1065" s="38"/>
      <c r="O1065" s="34">
        <f>I1056+I1057+I1059+I1060+I1061+0</f>
        <v>278.79000000000002</v>
      </c>
      <c r="P1065" s="34">
        <f>K1056+K1057+K1059+K1060+K1061+0</f>
        <v>3747.9999999999995</v>
      </c>
      <c r="X1065" s="12">
        <f>IF(Source!BI803&lt;=1,I1056+I1057+I1059+I1060+I1061-0, 0)</f>
        <v>278.79000000000002</v>
      </c>
      <c r="Y1065" s="12">
        <f>IF(Source!BI803=2,I1056+I1057+I1059+I1060+I1061-0, 0)</f>
        <v>0</v>
      </c>
      <c r="Z1065" s="12">
        <f>IF(Source!BI803=3,I1056+I1057+I1059+I1060+I1061-0, 0)</f>
        <v>0</v>
      </c>
      <c r="AA1065" s="12">
        <f>IF(Source!BI803=4,I1056+I1057+I1059+I1060+I1061,0)</f>
        <v>0</v>
      </c>
    </row>
    <row r="1068" spans="1:28" ht="14.25">
      <c r="A1068" s="40" t="str">
        <f>CONCATENATE("Итого по подразделу: ",IF(Source!G805&lt;&gt;"Новый подраздел", Source!G805, ""))</f>
        <v>Итого по подразделу: Закрытый переход № 14 (L=125 м )</v>
      </c>
      <c r="B1068" s="40"/>
      <c r="C1068" s="40"/>
      <c r="D1068" s="40"/>
      <c r="E1068" s="40"/>
      <c r="F1068" s="40"/>
      <c r="G1068" s="40"/>
      <c r="H1068" s="38">
        <f>SUM(O1002:O1067)</f>
        <v>255316.44</v>
      </c>
      <c r="I1068" s="39"/>
      <c r="J1068" s="38">
        <f>SUM(P1002:P1067)</f>
        <v>2715136.9799999991</v>
      </c>
      <c r="K1068" s="39"/>
    </row>
    <row r="1069" spans="1:28" hidden="1">
      <c r="A1069" s="12" t="s">
        <v>440</v>
      </c>
      <c r="H1069" s="12">
        <f>SUM(AC1002:AC1068)</f>
        <v>0</v>
      </c>
      <c r="J1069" s="12">
        <f>SUM(AD1002:AD1068)</f>
        <v>0</v>
      </c>
    </row>
    <row r="1070" spans="1:28" hidden="1">
      <c r="A1070" s="12" t="s">
        <v>441</v>
      </c>
      <c r="H1070" s="12">
        <f>SUM(AE1002:AE1069)</f>
        <v>0</v>
      </c>
      <c r="J1070" s="12">
        <f>SUM(AF1002:AF1069)</f>
        <v>0</v>
      </c>
    </row>
    <row r="1072" spans="1:28" ht="14.25">
      <c r="A1072" s="40" t="str">
        <f>CONCATENATE("Итого по разделу: ",IF(Source!G835&lt;&gt;"Новый раздел", Source!G835, ""))</f>
        <v>Итого по разделу: Закрытые переходы</v>
      </c>
      <c r="B1072" s="40"/>
      <c r="C1072" s="40"/>
      <c r="D1072" s="40"/>
      <c r="E1072" s="40"/>
      <c r="F1072" s="40"/>
      <c r="G1072" s="40"/>
      <c r="H1072" s="38">
        <f>SUM(O74:O1071)</f>
        <v>6802764.8000000045</v>
      </c>
      <c r="I1072" s="39"/>
      <c r="J1072" s="38">
        <f>SUM(P74:P1071)</f>
        <v>76037951.449999973</v>
      </c>
      <c r="K1072" s="39"/>
    </row>
    <row r="1073" spans="1:11" hidden="1">
      <c r="A1073" s="12" t="s">
        <v>440</v>
      </c>
      <c r="H1073" s="12">
        <f>SUM(AC74:AC1072)</f>
        <v>0</v>
      </c>
      <c r="J1073" s="12">
        <f>SUM(AD74:AD1072)</f>
        <v>0</v>
      </c>
    </row>
    <row r="1074" spans="1:11" hidden="1">
      <c r="A1074" s="12" t="s">
        <v>441</v>
      </c>
      <c r="H1074" s="12">
        <f>SUM(AE74:AE1073)</f>
        <v>0</v>
      </c>
      <c r="J1074" s="12">
        <f>SUM(AF74:AF1073)</f>
        <v>0</v>
      </c>
    </row>
    <row r="1076" spans="1:11" ht="14.25">
      <c r="A1076" s="40" t="str">
        <f>CONCATENATE("Итого по локальной смете: ",IF(Source!G870&lt;&gt;"Новая локальная смета", Source!G870, ""))</f>
        <v>Итого по локальной смете: Закрытые переходы</v>
      </c>
      <c r="B1076" s="40"/>
      <c r="C1076" s="40"/>
      <c r="D1076" s="40"/>
      <c r="E1076" s="40"/>
      <c r="F1076" s="40"/>
      <c r="G1076" s="40"/>
      <c r="H1076" s="38">
        <f>SUM(O28:O1075)</f>
        <v>6817760.0800000057</v>
      </c>
      <c r="I1076" s="39"/>
      <c r="J1076" s="38">
        <f>SUM(P28:P1075)</f>
        <v>76200467.609999985</v>
      </c>
      <c r="K1076" s="39"/>
    </row>
    <row r="1077" spans="1:11" hidden="1">
      <c r="A1077" s="12" t="s">
        <v>440</v>
      </c>
      <c r="H1077" s="12">
        <f>SUM(AC28:AC1076)</f>
        <v>0</v>
      </c>
      <c r="J1077" s="12">
        <f>SUM(AD28:AD1076)</f>
        <v>0</v>
      </c>
    </row>
    <row r="1078" spans="1:11" hidden="1">
      <c r="A1078" s="12" t="s">
        <v>441</v>
      </c>
      <c r="H1078" s="12">
        <f>SUM(AE28:AE1077)</f>
        <v>0</v>
      </c>
      <c r="J1078" s="12">
        <f>SUM(AF28:AF1077)</f>
        <v>0</v>
      </c>
    </row>
  </sheetData>
  <mergeCells count="559">
    <mergeCell ref="E19:H19"/>
    <mergeCell ref="E20:H20"/>
    <mergeCell ref="E21:H21"/>
    <mergeCell ref="A24:K24"/>
    <mergeCell ref="J1:K1"/>
    <mergeCell ref="A28:K28"/>
    <mergeCell ref="E13:H13"/>
    <mergeCell ref="E14:H14"/>
    <mergeCell ref="E15:H15"/>
    <mergeCell ref="E16:H16"/>
    <mergeCell ref="E17:H17"/>
    <mergeCell ref="E18:H18"/>
    <mergeCell ref="A2:K2"/>
    <mergeCell ref="A3:K3"/>
    <mergeCell ref="A5:K5"/>
    <mergeCell ref="A7:K7"/>
    <mergeCell ref="A8:K8"/>
    <mergeCell ref="A10:K10"/>
    <mergeCell ref="H53:I53"/>
    <mergeCell ref="J53:K53"/>
    <mergeCell ref="H54:I54"/>
    <mergeCell ref="J54:K54"/>
    <mergeCell ref="J55:K55"/>
    <mergeCell ref="H55:I55"/>
    <mergeCell ref="A30:K30"/>
    <mergeCell ref="H40:I40"/>
    <mergeCell ref="J40:K40"/>
    <mergeCell ref="H41:I41"/>
    <mergeCell ref="J41:K41"/>
    <mergeCell ref="J42:K42"/>
    <mergeCell ref="H42:I42"/>
    <mergeCell ref="H67:I67"/>
    <mergeCell ref="J67:K67"/>
    <mergeCell ref="J70:K70"/>
    <mergeCell ref="H70:I70"/>
    <mergeCell ref="A70:G70"/>
    <mergeCell ref="A74:K74"/>
    <mergeCell ref="H61:I61"/>
    <mergeCell ref="J61:K61"/>
    <mergeCell ref="H62:I62"/>
    <mergeCell ref="J62:K62"/>
    <mergeCell ref="J63:K63"/>
    <mergeCell ref="H63:I63"/>
    <mergeCell ref="H101:I101"/>
    <mergeCell ref="J101:K101"/>
    <mergeCell ref="H102:I102"/>
    <mergeCell ref="J102:K102"/>
    <mergeCell ref="J103:K103"/>
    <mergeCell ref="H103:I103"/>
    <mergeCell ref="A76:K76"/>
    <mergeCell ref="H85:I85"/>
    <mergeCell ref="J85:K85"/>
    <mergeCell ref="H86:I86"/>
    <mergeCell ref="J86:K86"/>
    <mergeCell ref="J87:K87"/>
    <mergeCell ref="H87:I87"/>
    <mergeCell ref="J118:K118"/>
    <mergeCell ref="H118:I118"/>
    <mergeCell ref="H125:I125"/>
    <mergeCell ref="J125:K125"/>
    <mergeCell ref="H126:I126"/>
    <mergeCell ref="J126:K126"/>
    <mergeCell ref="H106:I106"/>
    <mergeCell ref="J106:K106"/>
    <mergeCell ref="H116:I116"/>
    <mergeCell ref="J116:K116"/>
    <mergeCell ref="H117:I117"/>
    <mergeCell ref="J117:K117"/>
    <mergeCell ref="J139:K139"/>
    <mergeCell ref="H139:I139"/>
    <mergeCell ref="J142:K142"/>
    <mergeCell ref="H142:I142"/>
    <mergeCell ref="A142:G142"/>
    <mergeCell ref="A146:K146"/>
    <mergeCell ref="J127:K127"/>
    <mergeCell ref="H127:I127"/>
    <mergeCell ref="H137:I137"/>
    <mergeCell ref="J137:K137"/>
    <mergeCell ref="H138:I138"/>
    <mergeCell ref="J138:K138"/>
    <mergeCell ref="H171:I171"/>
    <mergeCell ref="J171:K171"/>
    <mergeCell ref="H172:I172"/>
    <mergeCell ref="J172:K172"/>
    <mergeCell ref="J173:K173"/>
    <mergeCell ref="H173:I173"/>
    <mergeCell ref="H155:I155"/>
    <mergeCell ref="J155:K155"/>
    <mergeCell ref="H156:I156"/>
    <mergeCell ref="J156:K156"/>
    <mergeCell ref="J157:K157"/>
    <mergeCell ref="H157:I157"/>
    <mergeCell ref="H192:I192"/>
    <mergeCell ref="J192:K192"/>
    <mergeCell ref="H202:I202"/>
    <mergeCell ref="J202:K202"/>
    <mergeCell ref="H203:I203"/>
    <mergeCell ref="J203:K203"/>
    <mergeCell ref="H187:I187"/>
    <mergeCell ref="J187:K187"/>
    <mergeCell ref="H188:I188"/>
    <mergeCell ref="J188:K188"/>
    <mergeCell ref="J189:K189"/>
    <mergeCell ref="H189:I189"/>
    <mergeCell ref="A228:G228"/>
    <mergeCell ref="A232:K232"/>
    <mergeCell ref="J213:K213"/>
    <mergeCell ref="H213:I213"/>
    <mergeCell ref="H223:I223"/>
    <mergeCell ref="J223:K223"/>
    <mergeCell ref="H224:I224"/>
    <mergeCell ref="J224:K224"/>
    <mergeCell ref="J204:K204"/>
    <mergeCell ref="H204:I204"/>
    <mergeCell ref="H211:I211"/>
    <mergeCell ref="J211:K211"/>
    <mergeCell ref="H212:I212"/>
    <mergeCell ref="J212:K212"/>
    <mergeCell ref="H241:I241"/>
    <mergeCell ref="J241:K241"/>
    <mergeCell ref="H242:I242"/>
    <mergeCell ref="J242:K242"/>
    <mergeCell ref="J243:K243"/>
    <mergeCell ref="H243:I243"/>
    <mergeCell ref="J225:K225"/>
    <mergeCell ref="H225:I225"/>
    <mergeCell ref="J228:K228"/>
    <mergeCell ref="H228:I228"/>
    <mergeCell ref="H262:I262"/>
    <mergeCell ref="J262:K262"/>
    <mergeCell ref="H272:I272"/>
    <mergeCell ref="J272:K272"/>
    <mergeCell ref="H273:I273"/>
    <mergeCell ref="J273:K273"/>
    <mergeCell ref="H257:I257"/>
    <mergeCell ref="J257:K257"/>
    <mergeCell ref="H258:I258"/>
    <mergeCell ref="J258:K258"/>
    <mergeCell ref="J259:K259"/>
    <mergeCell ref="H259:I259"/>
    <mergeCell ref="A298:G298"/>
    <mergeCell ref="A302:K302"/>
    <mergeCell ref="J283:K283"/>
    <mergeCell ref="H283:I283"/>
    <mergeCell ref="H293:I293"/>
    <mergeCell ref="J293:K293"/>
    <mergeCell ref="H294:I294"/>
    <mergeCell ref="J294:K294"/>
    <mergeCell ref="J274:K274"/>
    <mergeCell ref="H274:I274"/>
    <mergeCell ref="H281:I281"/>
    <mergeCell ref="J281:K281"/>
    <mergeCell ref="H282:I282"/>
    <mergeCell ref="J282:K282"/>
    <mergeCell ref="H311:I311"/>
    <mergeCell ref="J311:K311"/>
    <mergeCell ref="H312:I312"/>
    <mergeCell ref="J312:K312"/>
    <mergeCell ref="J313:K313"/>
    <mergeCell ref="H313:I313"/>
    <mergeCell ref="J295:K295"/>
    <mergeCell ref="H295:I295"/>
    <mergeCell ref="J298:K298"/>
    <mergeCell ref="H298:I298"/>
    <mergeCell ref="H332:I332"/>
    <mergeCell ref="J332:K332"/>
    <mergeCell ref="H342:I342"/>
    <mergeCell ref="J342:K342"/>
    <mergeCell ref="H343:I343"/>
    <mergeCell ref="J343:K343"/>
    <mergeCell ref="H327:I327"/>
    <mergeCell ref="J327:K327"/>
    <mergeCell ref="H328:I328"/>
    <mergeCell ref="J328:K328"/>
    <mergeCell ref="J329:K329"/>
    <mergeCell ref="H329:I329"/>
    <mergeCell ref="A368:G368"/>
    <mergeCell ref="A372:K372"/>
    <mergeCell ref="J353:K353"/>
    <mergeCell ref="H353:I353"/>
    <mergeCell ref="H363:I363"/>
    <mergeCell ref="J363:K363"/>
    <mergeCell ref="H364:I364"/>
    <mergeCell ref="J364:K364"/>
    <mergeCell ref="J344:K344"/>
    <mergeCell ref="H344:I344"/>
    <mergeCell ref="H351:I351"/>
    <mergeCell ref="J351:K351"/>
    <mergeCell ref="H352:I352"/>
    <mergeCell ref="J352:K352"/>
    <mergeCell ref="H381:I381"/>
    <mergeCell ref="J381:K381"/>
    <mergeCell ref="H382:I382"/>
    <mergeCell ref="J382:K382"/>
    <mergeCell ref="J383:K383"/>
    <mergeCell ref="H383:I383"/>
    <mergeCell ref="J365:K365"/>
    <mergeCell ref="H365:I365"/>
    <mergeCell ref="J368:K368"/>
    <mergeCell ref="H368:I368"/>
    <mergeCell ref="H402:I402"/>
    <mergeCell ref="J402:K402"/>
    <mergeCell ref="H412:I412"/>
    <mergeCell ref="J412:K412"/>
    <mergeCell ref="H413:I413"/>
    <mergeCell ref="J413:K413"/>
    <mergeCell ref="H397:I397"/>
    <mergeCell ref="J397:K397"/>
    <mergeCell ref="H398:I398"/>
    <mergeCell ref="J398:K398"/>
    <mergeCell ref="J399:K399"/>
    <mergeCell ref="H399:I399"/>
    <mergeCell ref="A438:G438"/>
    <mergeCell ref="A442:K442"/>
    <mergeCell ref="J423:K423"/>
    <mergeCell ref="H423:I423"/>
    <mergeCell ref="H433:I433"/>
    <mergeCell ref="J433:K433"/>
    <mergeCell ref="H434:I434"/>
    <mergeCell ref="J434:K434"/>
    <mergeCell ref="J414:K414"/>
    <mergeCell ref="H414:I414"/>
    <mergeCell ref="H421:I421"/>
    <mergeCell ref="J421:K421"/>
    <mergeCell ref="H422:I422"/>
    <mergeCell ref="J422:K422"/>
    <mergeCell ref="H451:I451"/>
    <mergeCell ref="J451:K451"/>
    <mergeCell ref="H452:I452"/>
    <mergeCell ref="J452:K452"/>
    <mergeCell ref="J453:K453"/>
    <mergeCell ref="H453:I453"/>
    <mergeCell ref="J435:K435"/>
    <mergeCell ref="H435:I435"/>
    <mergeCell ref="J438:K438"/>
    <mergeCell ref="H438:I438"/>
    <mergeCell ref="H472:I472"/>
    <mergeCell ref="J472:K472"/>
    <mergeCell ref="H482:I482"/>
    <mergeCell ref="J482:K482"/>
    <mergeCell ref="H483:I483"/>
    <mergeCell ref="J483:K483"/>
    <mergeCell ref="H467:I467"/>
    <mergeCell ref="J467:K467"/>
    <mergeCell ref="H468:I468"/>
    <mergeCell ref="J468:K468"/>
    <mergeCell ref="J469:K469"/>
    <mergeCell ref="H469:I469"/>
    <mergeCell ref="A508:G508"/>
    <mergeCell ref="A512:K512"/>
    <mergeCell ref="J493:K493"/>
    <mergeCell ref="H493:I493"/>
    <mergeCell ref="H503:I503"/>
    <mergeCell ref="J503:K503"/>
    <mergeCell ref="H504:I504"/>
    <mergeCell ref="J504:K504"/>
    <mergeCell ref="J484:K484"/>
    <mergeCell ref="H484:I484"/>
    <mergeCell ref="H491:I491"/>
    <mergeCell ref="J491:K491"/>
    <mergeCell ref="H492:I492"/>
    <mergeCell ref="J492:K492"/>
    <mergeCell ref="H521:I521"/>
    <mergeCell ref="J521:K521"/>
    <mergeCell ref="H522:I522"/>
    <mergeCell ref="J522:K522"/>
    <mergeCell ref="J523:K523"/>
    <mergeCell ref="H523:I523"/>
    <mergeCell ref="J505:K505"/>
    <mergeCell ref="H505:I505"/>
    <mergeCell ref="J508:K508"/>
    <mergeCell ref="H508:I508"/>
    <mergeCell ref="H542:I542"/>
    <mergeCell ref="J542:K542"/>
    <mergeCell ref="H552:I552"/>
    <mergeCell ref="J552:K552"/>
    <mergeCell ref="H553:I553"/>
    <mergeCell ref="J553:K553"/>
    <mergeCell ref="H537:I537"/>
    <mergeCell ref="J537:K537"/>
    <mergeCell ref="H538:I538"/>
    <mergeCell ref="J538:K538"/>
    <mergeCell ref="J539:K539"/>
    <mergeCell ref="H539:I539"/>
    <mergeCell ref="A578:G578"/>
    <mergeCell ref="A582:K582"/>
    <mergeCell ref="J563:K563"/>
    <mergeCell ref="H563:I563"/>
    <mergeCell ref="H573:I573"/>
    <mergeCell ref="J573:K573"/>
    <mergeCell ref="H574:I574"/>
    <mergeCell ref="J574:K574"/>
    <mergeCell ref="J554:K554"/>
    <mergeCell ref="H554:I554"/>
    <mergeCell ref="H561:I561"/>
    <mergeCell ref="J561:K561"/>
    <mergeCell ref="H562:I562"/>
    <mergeCell ref="J562:K562"/>
    <mergeCell ref="H591:I591"/>
    <mergeCell ref="J591:K591"/>
    <mergeCell ref="H592:I592"/>
    <mergeCell ref="J592:K592"/>
    <mergeCell ref="J593:K593"/>
    <mergeCell ref="H593:I593"/>
    <mergeCell ref="J575:K575"/>
    <mergeCell ref="H575:I575"/>
    <mergeCell ref="J578:K578"/>
    <mergeCell ref="H578:I578"/>
    <mergeCell ref="H612:I612"/>
    <mergeCell ref="J612:K612"/>
    <mergeCell ref="H622:I622"/>
    <mergeCell ref="J622:K622"/>
    <mergeCell ref="H623:I623"/>
    <mergeCell ref="J623:K623"/>
    <mergeCell ref="H607:I607"/>
    <mergeCell ref="J607:K607"/>
    <mergeCell ref="H608:I608"/>
    <mergeCell ref="J608:K608"/>
    <mergeCell ref="J609:K609"/>
    <mergeCell ref="H609:I609"/>
    <mergeCell ref="A648:G648"/>
    <mergeCell ref="A652:K652"/>
    <mergeCell ref="J633:K633"/>
    <mergeCell ref="H633:I633"/>
    <mergeCell ref="H643:I643"/>
    <mergeCell ref="J643:K643"/>
    <mergeCell ref="H644:I644"/>
    <mergeCell ref="J644:K644"/>
    <mergeCell ref="J624:K624"/>
    <mergeCell ref="H624:I624"/>
    <mergeCell ref="H631:I631"/>
    <mergeCell ref="J631:K631"/>
    <mergeCell ref="H632:I632"/>
    <mergeCell ref="J632:K632"/>
    <mergeCell ref="H661:I661"/>
    <mergeCell ref="J661:K661"/>
    <mergeCell ref="H662:I662"/>
    <mergeCell ref="J662:K662"/>
    <mergeCell ref="J663:K663"/>
    <mergeCell ref="H663:I663"/>
    <mergeCell ref="J645:K645"/>
    <mergeCell ref="H645:I645"/>
    <mergeCell ref="J648:K648"/>
    <mergeCell ref="H648:I648"/>
    <mergeCell ref="H682:I682"/>
    <mergeCell ref="J682:K682"/>
    <mergeCell ref="H692:I692"/>
    <mergeCell ref="J692:K692"/>
    <mergeCell ref="H693:I693"/>
    <mergeCell ref="J693:K693"/>
    <mergeCell ref="H677:I677"/>
    <mergeCell ref="J677:K677"/>
    <mergeCell ref="H678:I678"/>
    <mergeCell ref="J678:K678"/>
    <mergeCell ref="J679:K679"/>
    <mergeCell ref="H679:I679"/>
    <mergeCell ref="A718:G718"/>
    <mergeCell ref="A722:K722"/>
    <mergeCell ref="J703:K703"/>
    <mergeCell ref="H703:I703"/>
    <mergeCell ref="H713:I713"/>
    <mergeCell ref="J713:K713"/>
    <mergeCell ref="H714:I714"/>
    <mergeCell ref="J714:K714"/>
    <mergeCell ref="J694:K694"/>
    <mergeCell ref="H694:I694"/>
    <mergeCell ref="H701:I701"/>
    <mergeCell ref="J701:K701"/>
    <mergeCell ref="H702:I702"/>
    <mergeCell ref="J702:K702"/>
    <mergeCell ref="H731:I731"/>
    <mergeCell ref="J731:K731"/>
    <mergeCell ref="H732:I732"/>
    <mergeCell ref="J732:K732"/>
    <mergeCell ref="J733:K733"/>
    <mergeCell ref="H733:I733"/>
    <mergeCell ref="J715:K715"/>
    <mergeCell ref="H715:I715"/>
    <mergeCell ref="J718:K718"/>
    <mergeCell ref="H718:I718"/>
    <mergeCell ref="H752:I752"/>
    <mergeCell ref="J752:K752"/>
    <mergeCell ref="H762:I762"/>
    <mergeCell ref="J762:K762"/>
    <mergeCell ref="H763:I763"/>
    <mergeCell ref="J763:K763"/>
    <mergeCell ref="H747:I747"/>
    <mergeCell ref="J747:K747"/>
    <mergeCell ref="H748:I748"/>
    <mergeCell ref="J748:K748"/>
    <mergeCell ref="J749:K749"/>
    <mergeCell ref="H749:I749"/>
    <mergeCell ref="A788:G788"/>
    <mergeCell ref="A792:K792"/>
    <mergeCell ref="J773:K773"/>
    <mergeCell ref="H773:I773"/>
    <mergeCell ref="H783:I783"/>
    <mergeCell ref="J783:K783"/>
    <mergeCell ref="H784:I784"/>
    <mergeCell ref="J784:K784"/>
    <mergeCell ref="J764:K764"/>
    <mergeCell ref="H764:I764"/>
    <mergeCell ref="H771:I771"/>
    <mergeCell ref="J771:K771"/>
    <mergeCell ref="H772:I772"/>
    <mergeCell ref="J772:K772"/>
    <mergeCell ref="H801:I801"/>
    <mergeCell ref="J801:K801"/>
    <mergeCell ref="H802:I802"/>
    <mergeCell ref="J802:K802"/>
    <mergeCell ref="J803:K803"/>
    <mergeCell ref="H803:I803"/>
    <mergeCell ref="J785:K785"/>
    <mergeCell ref="H785:I785"/>
    <mergeCell ref="J788:K788"/>
    <mergeCell ref="H788:I788"/>
    <mergeCell ref="H822:I822"/>
    <mergeCell ref="J822:K822"/>
    <mergeCell ref="H832:I832"/>
    <mergeCell ref="J832:K832"/>
    <mergeCell ref="H833:I833"/>
    <mergeCell ref="J833:K833"/>
    <mergeCell ref="H817:I817"/>
    <mergeCell ref="J817:K817"/>
    <mergeCell ref="H818:I818"/>
    <mergeCell ref="J818:K818"/>
    <mergeCell ref="J819:K819"/>
    <mergeCell ref="H819:I819"/>
    <mergeCell ref="A858:G858"/>
    <mergeCell ref="A862:K862"/>
    <mergeCell ref="J843:K843"/>
    <mergeCell ref="H843:I843"/>
    <mergeCell ref="H853:I853"/>
    <mergeCell ref="J853:K853"/>
    <mergeCell ref="H854:I854"/>
    <mergeCell ref="J854:K854"/>
    <mergeCell ref="J834:K834"/>
    <mergeCell ref="H834:I834"/>
    <mergeCell ref="H841:I841"/>
    <mergeCell ref="J841:K841"/>
    <mergeCell ref="H842:I842"/>
    <mergeCell ref="J842:K842"/>
    <mergeCell ref="H871:I871"/>
    <mergeCell ref="J871:K871"/>
    <mergeCell ref="H872:I872"/>
    <mergeCell ref="J872:K872"/>
    <mergeCell ref="J873:K873"/>
    <mergeCell ref="H873:I873"/>
    <mergeCell ref="J855:K855"/>
    <mergeCell ref="H855:I855"/>
    <mergeCell ref="J858:K858"/>
    <mergeCell ref="H858:I858"/>
    <mergeCell ref="H892:I892"/>
    <mergeCell ref="J892:K892"/>
    <mergeCell ref="H902:I902"/>
    <mergeCell ref="J902:K902"/>
    <mergeCell ref="H903:I903"/>
    <mergeCell ref="J903:K903"/>
    <mergeCell ref="H887:I887"/>
    <mergeCell ref="J887:K887"/>
    <mergeCell ref="H888:I888"/>
    <mergeCell ref="J888:K888"/>
    <mergeCell ref="J889:K889"/>
    <mergeCell ref="H889:I889"/>
    <mergeCell ref="A928:G928"/>
    <mergeCell ref="A932:K932"/>
    <mergeCell ref="J913:K913"/>
    <mergeCell ref="H913:I913"/>
    <mergeCell ref="H923:I923"/>
    <mergeCell ref="J923:K923"/>
    <mergeCell ref="H924:I924"/>
    <mergeCell ref="J924:K924"/>
    <mergeCell ref="J904:K904"/>
    <mergeCell ref="H904:I904"/>
    <mergeCell ref="H911:I911"/>
    <mergeCell ref="J911:K911"/>
    <mergeCell ref="H912:I912"/>
    <mergeCell ref="J912:K912"/>
    <mergeCell ref="H941:I941"/>
    <mergeCell ref="J941:K941"/>
    <mergeCell ref="H942:I942"/>
    <mergeCell ref="J942:K942"/>
    <mergeCell ref="J943:K943"/>
    <mergeCell ref="H943:I943"/>
    <mergeCell ref="J925:K925"/>
    <mergeCell ref="H925:I925"/>
    <mergeCell ref="J928:K928"/>
    <mergeCell ref="H928:I928"/>
    <mergeCell ref="H962:I962"/>
    <mergeCell ref="J962:K962"/>
    <mergeCell ref="H972:I972"/>
    <mergeCell ref="J972:K972"/>
    <mergeCell ref="H973:I973"/>
    <mergeCell ref="J973:K973"/>
    <mergeCell ref="H957:I957"/>
    <mergeCell ref="J957:K957"/>
    <mergeCell ref="H958:I958"/>
    <mergeCell ref="J958:K958"/>
    <mergeCell ref="J959:K959"/>
    <mergeCell ref="H959:I959"/>
    <mergeCell ref="A998:G998"/>
    <mergeCell ref="A1002:K1002"/>
    <mergeCell ref="J983:K983"/>
    <mergeCell ref="H983:I983"/>
    <mergeCell ref="H993:I993"/>
    <mergeCell ref="J993:K993"/>
    <mergeCell ref="H994:I994"/>
    <mergeCell ref="J994:K994"/>
    <mergeCell ref="J974:K974"/>
    <mergeCell ref="H974:I974"/>
    <mergeCell ref="H981:I981"/>
    <mergeCell ref="J981:K981"/>
    <mergeCell ref="H982:I982"/>
    <mergeCell ref="J982:K982"/>
    <mergeCell ref="H1011:I1011"/>
    <mergeCell ref="J1011:K1011"/>
    <mergeCell ref="H1012:I1012"/>
    <mergeCell ref="J1012:K1012"/>
    <mergeCell ref="J1013:K1013"/>
    <mergeCell ref="H1013:I1013"/>
    <mergeCell ref="J995:K995"/>
    <mergeCell ref="H995:I995"/>
    <mergeCell ref="J998:K998"/>
    <mergeCell ref="H998:I998"/>
    <mergeCell ref="H1032:I1032"/>
    <mergeCell ref="J1032:K1032"/>
    <mergeCell ref="H1042:I1042"/>
    <mergeCell ref="J1042:K1042"/>
    <mergeCell ref="H1043:I1043"/>
    <mergeCell ref="J1043:K1043"/>
    <mergeCell ref="H1027:I1027"/>
    <mergeCell ref="J1027:K1027"/>
    <mergeCell ref="H1028:I1028"/>
    <mergeCell ref="J1028:K1028"/>
    <mergeCell ref="J1029:K1029"/>
    <mergeCell ref="H1029:I1029"/>
    <mergeCell ref="J1053:K1053"/>
    <mergeCell ref="H1053:I1053"/>
    <mergeCell ref="H1063:I1063"/>
    <mergeCell ref="J1063:K1063"/>
    <mergeCell ref="H1064:I1064"/>
    <mergeCell ref="J1064:K1064"/>
    <mergeCell ref="J1044:K1044"/>
    <mergeCell ref="H1044:I1044"/>
    <mergeCell ref="H1051:I1051"/>
    <mergeCell ref="J1051:K1051"/>
    <mergeCell ref="H1052:I1052"/>
    <mergeCell ref="J1052:K1052"/>
    <mergeCell ref="J1076:K1076"/>
    <mergeCell ref="H1076:I1076"/>
    <mergeCell ref="A1076:G1076"/>
    <mergeCell ref="J1065:K1065"/>
    <mergeCell ref="H1065:I1065"/>
    <mergeCell ref="J1068:K1068"/>
    <mergeCell ref="H1068:I1068"/>
    <mergeCell ref="A1068:G1068"/>
    <mergeCell ref="J1072:K1072"/>
    <mergeCell ref="H1072:I1072"/>
    <mergeCell ref="A1072:G1072"/>
  </mergeCells>
  <pageMargins left="0.4" right="0.2" top="0.4" bottom="0.4" header="0.2" footer="0.2"/>
  <pageSetup paperSize="9" scale="67" fitToHeight="0" orientation="portrait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U949"/>
  <sheetViews>
    <sheetView workbookViewId="0">
      <selection activeCell="I30" sqref="I30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K1">
        <v>0</v>
      </c>
      <c r="L1">
        <v>21997</v>
      </c>
      <c r="M1">
        <v>10</v>
      </c>
      <c r="N1">
        <v>11</v>
      </c>
      <c r="O1">
        <v>12</v>
      </c>
      <c r="P1">
        <v>0</v>
      </c>
      <c r="Q1">
        <v>0</v>
      </c>
    </row>
    <row r="12" spans="1:133">
      <c r="A12" s="1">
        <v>1</v>
      </c>
      <c r="B12" s="1">
        <v>942</v>
      </c>
      <c r="C12" s="1">
        <v>0</v>
      </c>
      <c r="D12" s="1">
        <f>ROW(A905)</f>
        <v>905</v>
      </c>
      <c r="E12" s="1">
        <v>0</v>
      </c>
      <c r="F12" s="1" t="s">
        <v>4</v>
      </c>
      <c r="G12" s="1" t="s">
        <v>5</v>
      </c>
      <c r="H12" s="1" t="s">
        <v>4</v>
      </c>
      <c r="I12" s="1">
        <v>0</v>
      </c>
      <c r="J12" s="1" t="s">
        <v>4</v>
      </c>
      <c r="K12" s="1">
        <v>0</v>
      </c>
      <c r="L12" s="1">
        <v>0</v>
      </c>
      <c r="M12" s="1">
        <v>4098</v>
      </c>
      <c r="N12" s="1"/>
      <c r="O12" s="1">
        <v>0</v>
      </c>
      <c r="P12" s="1">
        <v>0</v>
      </c>
      <c r="Q12" s="1">
        <v>0</v>
      </c>
      <c r="R12" s="1">
        <v>175</v>
      </c>
      <c r="S12" s="1">
        <v>160</v>
      </c>
      <c r="T12" s="1">
        <v>1</v>
      </c>
      <c r="U12" s="1" t="s">
        <v>4</v>
      </c>
      <c r="V12" s="1">
        <v>0</v>
      </c>
      <c r="W12" s="1" t="s">
        <v>4</v>
      </c>
      <c r="X12" s="1" t="s">
        <v>4</v>
      </c>
      <c r="Y12" s="1" t="s">
        <v>4</v>
      </c>
      <c r="Z12" s="1" t="s">
        <v>4</v>
      </c>
      <c r="AA12" s="1" t="s">
        <v>4</v>
      </c>
      <c r="AB12" s="1" t="s">
        <v>4</v>
      </c>
      <c r="AC12" s="1" t="s">
        <v>4</v>
      </c>
      <c r="AD12" s="1" t="s">
        <v>4</v>
      </c>
      <c r="AE12" s="1" t="s">
        <v>4</v>
      </c>
      <c r="AF12" s="1" t="s">
        <v>4</v>
      </c>
      <c r="AG12" s="1" t="s">
        <v>4</v>
      </c>
      <c r="AH12" s="1" t="s">
        <v>4</v>
      </c>
      <c r="AI12" s="1" t="s">
        <v>4</v>
      </c>
      <c r="AJ12" s="1" t="s">
        <v>4</v>
      </c>
      <c r="AK12" s="1"/>
      <c r="AL12" s="1" t="s">
        <v>4</v>
      </c>
      <c r="AM12" s="1" t="s">
        <v>4</v>
      </c>
      <c r="AN12" s="1" t="s">
        <v>4</v>
      </c>
      <c r="AO12" s="1"/>
      <c r="AP12" s="1" t="s">
        <v>4</v>
      </c>
      <c r="AQ12" s="1" t="s">
        <v>4</v>
      </c>
      <c r="AR12" s="1" t="s">
        <v>4</v>
      </c>
      <c r="AS12" s="1"/>
      <c r="AT12" s="1"/>
      <c r="AU12" s="1"/>
      <c r="AV12" s="1"/>
      <c r="AW12" s="1"/>
      <c r="AX12" s="1" t="s">
        <v>4</v>
      </c>
      <c r="AY12" s="1" t="s">
        <v>4</v>
      </c>
      <c r="AZ12" s="1" t="s">
        <v>4</v>
      </c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8200</v>
      </c>
      <c r="CI12" s="1" t="s">
        <v>4</v>
      </c>
      <c r="CJ12" s="1" t="s">
        <v>4</v>
      </c>
      <c r="CK12" s="1">
        <v>75</v>
      </c>
      <c r="CL12" s="1"/>
      <c r="CM12" s="1"/>
      <c r="CN12" s="1"/>
      <c r="CO12" s="1"/>
      <c r="CP12" s="1"/>
      <c r="CQ12" s="1" t="s">
        <v>12</v>
      </c>
      <c r="CR12" s="1" t="s">
        <v>13</v>
      </c>
      <c r="CS12" s="1">
        <v>41660</v>
      </c>
      <c r="CT12" s="1">
        <v>1</v>
      </c>
      <c r="CU12" s="1">
        <v>75</v>
      </c>
      <c r="CV12" s="1"/>
      <c r="CW12" s="1"/>
      <c r="CX12" s="1"/>
      <c r="CY12" s="1">
        <v>0</v>
      </c>
      <c r="CZ12" s="1" t="s">
        <v>4</v>
      </c>
      <c r="DA12" s="1" t="s">
        <v>4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55">
      <c r="A18" s="3">
        <v>52</v>
      </c>
      <c r="B18" s="3">
        <f t="shared" ref="B18:G18" si="0">B905</f>
        <v>942</v>
      </c>
      <c r="C18" s="3">
        <f t="shared" si="0"/>
        <v>1</v>
      </c>
      <c r="D18" s="3">
        <f t="shared" si="0"/>
        <v>12</v>
      </c>
      <c r="E18" s="3">
        <f t="shared" si="0"/>
        <v>0</v>
      </c>
      <c r="F18" s="3" t="str">
        <f t="shared" si="0"/>
        <v/>
      </c>
      <c r="G18" s="3" t="str">
        <f t="shared" si="0"/>
        <v>02-01-02. ГНБ_</v>
      </c>
      <c r="H18" s="3"/>
      <c r="I18" s="3"/>
      <c r="J18" s="3"/>
      <c r="K18" s="3"/>
      <c r="L18" s="3"/>
      <c r="M18" s="3"/>
      <c r="N18" s="3"/>
      <c r="O18" s="3">
        <f t="shared" ref="O18:AT18" si="1">O905</f>
        <v>6390494.4900000002</v>
      </c>
      <c r="P18" s="3">
        <f t="shared" si="1"/>
        <v>2949003.13</v>
      </c>
      <c r="Q18" s="3">
        <f t="shared" si="1"/>
        <v>3370775.1</v>
      </c>
      <c r="R18" s="3">
        <f t="shared" si="1"/>
        <v>123161.03</v>
      </c>
      <c r="S18" s="3">
        <f t="shared" si="1"/>
        <v>70716.259999999995</v>
      </c>
      <c r="T18" s="3">
        <f t="shared" si="1"/>
        <v>0</v>
      </c>
      <c r="U18" s="3">
        <f t="shared" si="1"/>
        <v>5117.5118736000004</v>
      </c>
      <c r="V18" s="3">
        <f t="shared" si="1"/>
        <v>0</v>
      </c>
      <c r="W18" s="3">
        <f t="shared" si="1"/>
        <v>0</v>
      </c>
      <c r="X18" s="3">
        <f t="shared" si="1"/>
        <v>103939.53</v>
      </c>
      <c r="Y18" s="3">
        <f t="shared" si="1"/>
        <v>107794.22</v>
      </c>
      <c r="Z18" s="3">
        <f t="shared" si="1"/>
        <v>0</v>
      </c>
      <c r="AA18" s="3">
        <f t="shared" si="1"/>
        <v>0</v>
      </c>
      <c r="AB18" s="3">
        <f t="shared" si="1"/>
        <v>0</v>
      </c>
      <c r="AC18" s="3">
        <f t="shared" si="1"/>
        <v>0</v>
      </c>
      <c r="AD18" s="3">
        <f t="shared" si="1"/>
        <v>0</v>
      </c>
      <c r="AE18" s="3">
        <f t="shared" si="1"/>
        <v>0</v>
      </c>
      <c r="AF18" s="3">
        <f t="shared" si="1"/>
        <v>0</v>
      </c>
      <c r="AG18" s="3">
        <f t="shared" si="1"/>
        <v>0</v>
      </c>
      <c r="AH18" s="3">
        <f t="shared" si="1"/>
        <v>0</v>
      </c>
      <c r="AI18" s="3">
        <f t="shared" si="1"/>
        <v>0</v>
      </c>
      <c r="AJ18" s="3">
        <f t="shared" si="1"/>
        <v>0</v>
      </c>
      <c r="AK18" s="3">
        <f t="shared" si="1"/>
        <v>0</v>
      </c>
      <c r="AL18" s="3">
        <f t="shared" si="1"/>
        <v>0</v>
      </c>
      <c r="AM18" s="3">
        <f t="shared" si="1"/>
        <v>0</v>
      </c>
      <c r="AN18" s="3">
        <f t="shared" si="1"/>
        <v>0</v>
      </c>
      <c r="AO18" s="3">
        <f t="shared" si="1"/>
        <v>0</v>
      </c>
      <c r="AP18" s="3">
        <f t="shared" si="1"/>
        <v>0</v>
      </c>
      <c r="AQ18" s="3">
        <f t="shared" si="1"/>
        <v>0</v>
      </c>
      <c r="AR18" s="3">
        <f t="shared" si="1"/>
        <v>6817760.0800000001</v>
      </c>
      <c r="AS18" s="3">
        <f t="shared" si="1"/>
        <v>6817760.0800000001</v>
      </c>
      <c r="AT18" s="3">
        <f t="shared" si="1"/>
        <v>0</v>
      </c>
      <c r="AU18" s="3">
        <f t="shared" ref="AU18:BZ18" si="2">AU905</f>
        <v>0</v>
      </c>
      <c r="AV18" s="3">
        <f t="shared" si="2"/>
        <v>2949003.13</v>
      </c>
      <c r="AW18" s="3">
        <f t="shared" si="2"/>
        <v>2949003.13</v>
      </c>
      <c r="AX18" s="3">
        <f t="shared" si="2"/>
        <v>0</v>
      </c>
      <c r="AY18" s="3">
        <f t="shared" si="2"/>
        <v>2949003.13</v>
      </c>
      <c r="AZ18" s="3">
        <f t="shared" si="2"/>
        <v>0</v>
      </c>
      <c r="BA18" s="3">
        <f t="shared" si="2"/>
        <v>0</v>
      </c>
      <c r="BB18" s="3">
        <f t="shared" si="2"/>
        <v>0</v>
      </c>
      <c r="BC18" s="3">
        <f t="shared" si="2"/>
        <v>0</v>
      </c>
      <c r="BD18" s="3">
        <f t="shared" si="2"/>
        <v>0</v>
      </c>
      <c r="BE18" s="3">
        <f t="shared" si="2"/>
        <v>0</v>
      </c>
      <c r="BF18" s="3">
        <f t="shared" si="2"/>
        <v>0</v>
      </c>
      <c r="BG18" s="3">
        <f t="shared" si="2"/>
        <v>0</v>
      </c>
      <c r="BH18" s="3">
        <f t="shared" si="2"/>
        <v>0</v>
      </c>
      <c r="BI18" s="3">
        <f t="shared" si="2"/>
        <v>0</v>
      </c>
      <c r="BJ18" s="3">
        <f t="shared" si="2"/>
        <v>0</v>
      </c>
      <c r="BK18" s="3">
        <f t="shared" si="2"/>
        <v>0</v>
      </c>
      <c r="BL18" s="3">
        <f t="shared" si="2"/>
        <v>0</v>
      </c>
      <c r="BM18" s="3">
        <f t="shared" si="2"/>
        <v>0</v>
      </c>
      <c r="BN18" s="3">
        <f t="shared" si="2"/>
        <v>0</v>
      </c>
      <c r="BO18" s="3">
        <f t="shared" si="2"/>
        <v>0</v>
      </c>
      <c r="BP18" s="3">
        <f t="shared" si="2"/>
        <v>0</v>
      </c>
      <c r="BQ18" s="3">
        <f t="shared" si="2"/>
        <v>0</v>
      </c>
      <c r="BR18" s="3">
        <f t="shared" si="2"/>
        <v>0</v>
      </c>
      <c r="BS18" s="3">
        <f t="shared" si="2"/>
        <v>0</v>
      </c>
      <c r="BT18" s="3">
        <f t="shared" si="2"/>
        <v>0</v>
      </c>
      <c r="BU18" s="3">
        <f t="shared" si="2"/>
        <v>0</v>
      </c>
      <c r="BV18" s="3">
        <f t="shared" si="2"/>
        <v>0</v>
      </c>
      <c r="BW18" s="3">
        <f t="shared" si="2"/>
        <v>0</v>
      </c>
      <c r="BX18" s="3">
        <f t="shared" si="2"/>
        <v>0</v>
      </c>
      <c r="BY18" s="3">
        <f t="shared" si="2"/>
        <v>0</v>
      </c>
      <c r="BZ18" s="3">
        <f t="shared" si="2"/>
        <v>0</v>
      </c>
      <c r="CA18" s="3">
        <f t="shared" ref="CA18:DF18" si="3">CA905</f>
        <v>0</v>
      </c>
      <c r="CB18" s="3">
        <f t="shared" si="3"/>
        <v>0</v>
      </c>
      <c r="CC18" s="3">
        <f t="shared" si="3"/>
        <v>0</v>
      </c>
      <c r="CD18" s="3">
        <f t="shared" si="3"/>
        <v>0</v>
      </c>
      <c r="CE18" s="3">
        <f t="shared" si="3"/>
        <v>0</v>
      </c>
      <c r="CF18" s="3">
        <f t="shared" si="3"/>
        <v>0</v>
      </c>
      <c r="CG18" s="3">
        <f t="shared" si="3"/>
        <v>0</v>
      </c>
      <c r="CH18" s="3">
        <f t="shared" si="3"/>
        <v>0</v>
      </c>
      <c r="CI18" s="3">
        <f t="shared" si="3"/>
        <v>0</v>
      </c>
      <c r="CJ18" s="3">
        <f t="shared" si="3"/>
        <v>0</v>
      </c>
      <c r="CK18" s="3">
        <f t="shared" si="3"/>
        <v>0</v>
      </c>
      <c r="CL18" s="3">
        <f t="shared" si="3"/>
        <v>0</v>
      </c>
      <c r="CM18" s="3">
        <f t="shared" si="3"/>
        <v>0</v>
      </c>
      <c r="CN18" s="3">
        <f t="shared" si="3"/>
        <v>0</v>
      </c>
      <c r="CO18" s="3">
        <f t="shared" si="3"/>
        <v>0</v>
      </c>
      <c r="CP18" s="3">
        <f t="shared" si="3"/>
        <v>0</v>
      </c>
      <c r="CQ18" s="3">
        <f t="shared" si="3"/>
        <v>0</v>
      </c>
      <c r="CR18" s="3">
        <f t="shared" si="3"/>
        <v>0</v>
      </c>
      <c r="CS18" s="3">
        <f t="shared" si="3"/>
        <v>0</v>
      </c>
      <c r="CT18" s="3">
        <f t="shared" si="3"/>
        <v>0</v>
      </c>
      <c r="CU18" s="3">
        <f t="shared" si="3"/>
        <v>0</v>
      </c>
      <c r="CV18" s="3">
        <f t="shared" si="3"/>
        <v>0</v>
      </c>
      <c r="CW18" s="3">
        <f t="shared" si="3"/>
        <v>0</v>
      </c>
      <c r="CX18" s="3">
        <f t="shared" si="3"/>
        <v>0</v>
      </c>
      <c r="CY18" s="3">
        <f t="shared" si="3"/>
        <v>0</v>
      </c>
      <c r="CZ18" s="3">
        <f t="shared" si="3"/>
        <v>0</v>
      </c>
      <c r="DA18" s="3">
        <f t="shared" si="3"/>
        <v>0</v>
      </c>
      <c r="DB18" s="3">
        <f t="shared" si="3"/>
        <v>0</v>
      </c>
      <c r="DC18" s="3">
        <f t="shared" si="3"/>
        <v>0</v>
      </c>
      <c r="DD18" s="3">
        <f t="shared" si="3"/>
        <v>0</v>
      </c>
      <c r="DE18" s="3">
        <f t="shared" si="3"/>
        <v>0</v>
      </c>
      <c r="DF18" s="3">
        <f t="shared" si="3"/>
        <v>0</v>
      </c>
      <c r="DG18" s="4">
        <f t="shared" ref="DG18:EL18" si="4">DG905</f>
        <v>61278802.75</v>
      </c>
      <c r="DH18" s="4">
        <f t="shared" si="4"/>
        <v>21978983</v>
      </c>
      <c r="DI18" s="4">
        <f t="shared" si="4"/>
        <v>35999491.890000001</v>
      </c>
      <c r="DJ18" s="4">
        <f t="shared" si="4"/>
        <v>5747925.2199999997</v>
      </c>
      <c r="DK18" s="4">
        <f t="shared" si="4"/>
        <v>3300327.86</v>
      </c>
      <c r="DL18" s="4">
        <f t="shared" si="4"/>
        <v>0</v>
      </c>
      <c r="DM18" s="4">
        <f t="shared" si="4"/>
        <v>5117.5118736000004</v>
      </c>
      <c r="DN18" s="4">
        <f t="shared" si="4"/>
        <v>0</v>
      </c>
      <c r="DO18" s="4">
        <f t="shared" si="4"/>
        <v>0</v>
      </c>
      <c r="DP18" s="4">
        <f t="shared" si="4"/>
        <v>3885455.3</v>
      </c>
      <c r="DQ18" s="4">
        <f t="shared" si="4"/>
        <v>1839529.24</v>
      </c>
      <c r="DR18" s="4">
        <f t="shared" si="4"/>
        <v>0</v>
      </c>
      <c r="DS18" s="4">
        <f t="shared" si="4"/>
        <v>0</v>
      </c>
      <c r="DT18" s="4">
        <f t="shared" si="4"/>
        <v>0</v>
      </c>
      <c r="DU18" s="4">
        <f t="shared" si="4"/>
        <v>0</v>
      </c>
      <c r="DV18" s="4">
        <f t="shared" si="4"/>
        <v>0</v>
      </c>
      <c r="DW18" s="4">
        <f t="shared" si="4"/>
        <v>0</v>
      </c>
      <c r="DX18" s="4">
        <f t="shared" si="4"/>
        <v>0</v>
      </c>
      <c r="DY18" s="4">
        <f t="shared" si="4"/>
        <v>0</v>
      </c>
      <c r="DZ18" s="4">
        <f t="shared" si="4"/>
        <v>0</v>
      </c>
      <c r="EA18" s="4">
        <f t="shared" si="4"/>
        <v>0</v>
      </c>
      <c r="EB18" s="4">
        <f t="shared" si="4"/>
        <v>0</v>
      </c>
      <c r="EC18" s="4">
        <f t="shared" si="4"/>
        <v>0</v>
      </c>
      <c r="ED18" s="4">
        <f t="shared" si="4"/>
        <v>0</v>
      </c>
      <c r="EE18" s="4">
        <f t="shared" si="4"/>
        <v>0</v>
      </c>
      <c r="EF18" s="4">
        <f t="shared" si="4"/>
        <v>0</v>
      </c>
      <c r="EG18" s="4">
        <f t="shared" si="4"/>
        <v>0</v>
      </c>
      <c r="EH18" s="4">
        <f t="shared" si="4"/>
        <v>0</v>
      </c>
      <c r="EI18" s="4">
        <f t="shared" si="4"/>
        <v>0</v>
      </c>
      <c r="EJ18" s="4">
        <f t="shared" si="4"/>
        <v>76200467.609999999</v>
      </c>
      <c r="EK18" s="4">
        <f t="shared" si="4"/>
        <v>76200467.609999999</v>
      </c>
      <c r="EL18" s="4">
        <f t="shared" si="4"/>
        <v>0</v>
      </c>
      <c r="EM18" s="4">
        <f t="shared" ref="EM18:FR18" si="5">EM905</f>
        <v>0</v>
      </c>
      <c r="EN18" s="4">
        <f t="shared" si="5"/>
        <v>21978983</v>
      </c>
      <c r="EO18" s="4">
        <f t="shared" si="5"/>
        <v>21978983</v>
      </c>
      <c r="EP18" s="4">
        <f t="shared" si="5"/>
        <v>0</v>
      </c>
      <c r="EQ18" s="4">
        <f t="shared" si="5"/>
        <v>21978983</v>
      </c>
      <c r="ER18" s="4">
        <f t="shared" si="5"/>
        <v>0</v>
      </c>
      <c r="ES18" s="4">
        <f t="shared" si="5"/>
        <v>0</v>
      </c>
      <c r="ET18" s="4">
        <f t="shared" si="5"/>
        <v>0</v>
      </c>
      <c r="EU18" s="4">
        <f t="shared" si="5"/>
        <v>0</v>
      </c>
      <c r="EV18" s="4">
        <f t="shared" si="5"/>
        <v>0</v>
      </c>
      <c r="EW18" s="4">
        <f t="shared" si="5"/>
        <v>0</v>
      </c>
      <c r="EX18" s="4">
        <f t="shared" si="5"/>
        <v>0</v>
      </c>
      <c r="EY18" s="4">
        <f t="shared" si="5"/>
        <v>0</v>
      </c>
      <c r="EZ18" s="4">
        <f t="shared" si="5"/>
        <v>0</v>
      </c>
      <c r="FA18" s="4">
        <f t="shared" si="5"/>
        <v>0</v>
      </c>
      <c r="FB18" s="4">
        <f t="shared" si="5"/>
        <v>0</v>
      </c>
      <c r="FC18" s="4">
        <f t="shared" si="5"/>
        <v>0</v>
      </c>
      <c r="FD18" s="4">
        <f t="shared" si="5"/>
        <v>0</v>
      </c>
      <c r="FE18" s="4">
        <f t="shared" si="5"/>
        <v>0</v>
      </c>
      <c r="FF18" s="4">
        <f t="shared" si="5"/>
        <v>0</v>
      </c>
      <c r="FG18" s="4">
        <f t="shared" si="5"/>
        <v>0</v>
      </c>
      <c r="FH18" s="4">
        <f t="shared" si="5"/>
        <v>0</v>
      </c>
      <c r="FI18" s="4">
        <f t="shared" si="5"/>
        <v>0</v>
      </c>
      <c r="FJ18" s="4">
        <f t="shared" si="5"/>
        <v>0</v>
      </c>
      <c r="FK18" s="4">
        <f t="shared" si="5"/>
        <v>0</v>
      </c>
      <c r="FL18" s="4">
        <f t="shared" si="5"/>
        <v>0</v>
      </c>
      <c r="FM18" s="4">
        <f t="shared" si="5"/>
        <v>0</v>
      </c>
      <c r="FN18" s="4">
        <f t="shared" si="5"/>
        <v>0</v>
      </c>
      <c r="FO18" s="4">
        <f t="shared" si="5"/>
        <v>0</v>
      </c>
      <c r="FP18" s="4">
        <f t="shared" si="5"/>
        <v>0</v>
      </c>
      <c r="FQ18" s="4">
        <f t="shared" si="5"/>
        <v>0</v>
      </c>
      <c r="FR18" s="4">
        <f t="shared" si="5"/>
        <v>0</v>
      </c>
      <c r="FS18" s="4">
        <f t="shared" ref="FS18:GX18" si="6">FS905</f>
        <v>0</v>
      </c>
      <c r="FT18" s="4">
        <f t="shared" si="6"/>
        <v>0</v>
      </c>
      <c r="FU18" s="4">
        <f t="shared" si="6"/>
        <v>0</v>
      </c>
      <c r="FV18" s="4">
        <f t="shared" si="6"/>
        <v>0</v>
      </c>
      <c r="FW18" s="4">
        <f t="shared" si="6"/>
        <v>0</v>
      </c>
      <c r="FX18" s="4">
        <f t="shared" si="6"/>
        <v>0</v>
      </c>
      <c r="FY18" s="4">
        <f t="shared" si="6"/>
        <v>0</v>
      </c>
      <c r="FZ18" s="4">
        <f t="shared" si="6"/>
        <v>0</v>
      </c>
      <c r="GA18" s="4">
        <f t="shared" si="6"/>
        <v>0</v>
      </c>
      <c r="GB18" s="4">
        <f t="shared" si="6"/>
        <v>0</v>
      </c>
      <c r="GC18" s="4">
        <f t="shared" si="6"/>
        <v>0</v>
      </c>
      <c r="GD18" s="4">
        <f t="shared" si="6"/>
        <v>0</v>
      </c>
      <c r="GE18" s="4">
        <f t="shared" si="6"/>
        <v>0</v>
      </c>
      <c r="GF18" s="4">
        <f t="shared" si="6"/>
        <v>0</v>
      </c>
      <c r="GG18" s="4">
        <f t="shared" si="6"/>
        <v>0</v>
      </c>
      <c r="GH18" s="4">
        <f t="shared" si="6"/>
        <v>0</v>
      </c>
      <c r="GI18" s="4">
        <f t="shared" si="6"/>
        <v>0</v>
      </c>
      <c r="GJ18" s="4">
        <f t="shared" si="6"/>
        <v>0</v>
      </c>
      <c r="GK18" s="4">
        <f t="shared" si="6"/>
        <v>0</v>
      </c>
      <c r="GL18" s="4">
        <f t="shared" si="6"/>
        <v>0</v>
      </c>
      <c r="GM18" s="4">
        <f t="shared" si="6"/>
        <v>0</v>
      </c>
      <c r="GN18" s="4">
        <f t="shared" si="6"/>
        <v>0</v>
      </c>
      <c r="GO18" s="4">
        <f t="shared" si="6"/>
        <v>0</v>
      </c>
      <c r="GP18" s="4">
        <f t="shared" si="6"/>
        <v>0</v>
      </c>
      <c r="GQ18" s="4">
        <f t="shared" si="6"/>
        <v>0</v>
      </c>
      <c r="GR18" s="4">
        <f t="shared" si="6"/>
        <v>0</v>
      </c>
      <c r="GS18" s="4">
        <f t="shared" si="6"/>
        <v>0</v>
      </c>
      <c r="GT18" s="4">
        <f t="shared" si="6"/>
        <v>0</v>
      </c>
      <c r="GU18" s="4">
        <f t="shared" si="6"/>
        <v>0</v>
      </c>
      <c r="GV18" s="4">
        <f t="shared" si="6"/>
        <v>0</v>
      </c>
      <c r="GW18" s="4">
        <f t="shared" si="6"/>
        <v>0</v>
      </c>
      <c r="GX18" s="4">
        <f t="shared" si="6"/>
        <v>0</v>
      </c>
    </row>
    <row r="20" spans="1:255">
      <c r="A20" s="1">
        <v>3</v>
      </c>
      <c r="B20" s="1">
        <v>1</v>
      </c>
      <c r="C20" s="1"/>
      <c r="D20" s="1">
        <f>ROW(A870)</f>
        <v>870</v>
      </c>
      <c r="E20" s="1"/>
      <c r="F20" s="1" t="s">
        <v>14</v>
      </c>
      <c r="G20" s="1" t="s">
        <v>15</v>
      </c>
      <c r="H20" s="1" t="s">
        <v>4</v>
      </c>
      <c r="I20" s="1">
        <v>0</v>
      </c>
      <c r="J20" s="1" t="s">
        <v>16</v>
      </c>
      <c r="K20" s="1">
        <v>-1</v>
      </c>
      <c r="L20" s="1" t="s">
        <v>14</v>
      </c>
      <c r="M20" s="1" t="s">
        <v>4</v>
      </c>
      <c r="N20" s="1"/>
      <c r="O20" s="1"/>
      <c r="P20" s="1"/>
      <c r="Q20" s="1"/>
      <c r="R20" s="1"/>
      <c r="S20" s="1">
        <v>0</v>
      </c>
      <c r="T20" s="1">
        <v>0</v>
      </c>
      <c r="U20" s="1" t="s">
        <v>17</v>
      </c>
      <c r="V20" s="1">
        <v>0</v>
      </c>
      <c r="W20" s="1"/>
      <c r="X20" s="1"/>
      <c r="Y20" s="1"/>
      <c r="Z20" s="1"/>
      <c r="AA20" s="1"/>
      <c r="AB20" s="1" t="s">
        <v>4</v>
      </c>
      <c r="AC20" s="1" t="s">
        <v>4</v>
      </c>
      <c r="AD20" s="1" t="s">
        <v>4</v>
      </c>
      <c r="AE20" s="1" t="s">
        <v>4</v>
      </c>
      <c r="AF20" s="1" t="s">
        <v>4</v>
      </c>
      <c r="AG20" s="1" t="s">
        <v>4</v>
      </c>
      <c r="AH20" s="1"/>
      <c r="AI20" s="1"/>
      <c r="AJ20" s="1"/>
      <c r="AK20" s="1"/>
      <c r="AL20" s="1"/>
      <c r="AM20" s="1"/>
      <c r="AN20" s="1"/>
      <c r="AO20" s="1"/>
      <c r="AP20" s="1" t="s">
        <v>4</v>
      </c>
      <c r="AQ20" s="1" t="s">
        <v>4</v>
      </c>
      <c r="AR20" s="1" t="s">
        <v>4</v>
      </c>
      <c r="AS20" s="1"/>
      <c r="AT20" s="1"/>
      <c r="AU20" s="1"/>
      <c r="AV20" s="1"/>
      <c r="AW20" s="1"/>
      <c r="AX20" s="1"/>
      <c r="AY20" s="1"/>
      <c r="AZ20" s="1" t="s">
        <v>4</v>
      </c>
      <c r="BA20" s="1"/>
      <c r="BB20" s="1" t="s">
        <v>4</v>
      </c>
      <c r="BC20" s="1" t="s">
        <v>4</v>
      </c>
      <c r="BD20" s="1" t="s">
        <v>4</v>
      </c>
      <c r="BE20" s="1" t="s">
        <v>4</v>
      </c>
      <c r="BF20" s="1" t="s">
        <v>4</v>
      </c>
      <c r="BG20" s="1" t="s">
        <v>4</v>
      </c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1" t="s">
        <v>4</v>
      </c>
      <c r="BN20" s="1" t="s">
        <v>4</v>
      </c>
      <c r="BO20" s="1" t="s">
        <v>4</v>
      </c>
      <c r="BP20" s="1" t="s">
        <v>4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4</v>
      </c>
      <c r="CJ20" s="1" t="s">
        <v>4</v>
      </c>
      <c r="CK20" t="s">
        <v>4</v>
      </c>
      <c r="CL20" t="s">
        <v>4</v>
      </c>
      <c r="CM20" t="s">
        <v>4</v>
      </c>
      <c r="CN20" t="s">
        <v>4</v>
      </c>
      <c r="CO20" t="s">
        <v>4</v>
      </c>
      <c r="CP20" t="s">
        <v>4</v>
      </c>
      <c r="CQ20" t="s">
        <v>4</v>
      </c>
    </row>
    <row r="22" spans="1:255">
      <c r="A22" s="3">
        <v>52</v>
      </c>
      <c r="B22" s="3">
        <f t="shared" ref="B22:G22" si="7">B870</f>
        <v>1</v>
      </c>
      <c r="C22" s="3">
        <f t="shared" si="7"/>
        <v>3</v>
      </c>
      <c r="D22" s="3">
        <f t="shared" si="7"/>
        <v>20</v>
      </c>
      <c r="E22" s="3">
        <f t="shared" si="7"/>
        <v>0</v>
      </c>
      <c r="F22" s="3" t="str">
        <f t="shared" si="7"/>
        <v>02-01-02</v>
      </c>
      <c r="G22" s="3" t="str">
        <f t="shared" si="7"/>
        <v>Закрытые переходы</v>
      </c>
      <c r="H22" s="3"/>
      <c r="I22" s="3"/>
      <c r="J22" s="3"/>
      <c r="K22" s="3"/>
      <c r="L22" s="3"/>
      <c r="M22" s="3"/>
      <c r="N22" s="3"/>
      <c r="O22" s="3">
        <f t="shared" ref="O22:AT22" si="8">O870</f>
        <v>6390494.4900000002</v>
      </c>
      <c r="P22" s="3">
        <f t="shared" si="8"/>
        <v>2949003.13</v>
      </c>
      <c r="Q22" s="3">
        <f t="shared" si="8"/>
        <v>3370775.1</v>
      </c>
      <c r="R22" s="3">
        <f t="shared" si="8"/>
        <v>123161.03</v>
      </c>
      <c r="S22" s="3">
        <f t="shared" si="8"/>
        <v>70716.259999999995</v>
      </c>
      <c r="T22" s="3">
        <f t="shared" si="8"/>
        <v>0</v>
      </c>
      <c r="U22" s="3">
        <f t="shared" si="8"/>
        <v>5117.5118736000004</v>
      </c>
      <c r="V22" s="3">
        <f t="shared" si="8"/>
        <v>0</v>
      </c>
      <c r="W22" s="3">
        <f t="shared" si="8"/>
        <v>0</v>
      </c>
      <c r="X22" s="3">
        <f t="shared" si="8"/>
        <v>103939.53</v>
      </c>
      <c r="Y22" s="3">
        <f t="shared" si="8"/>
        <v>107794.22</v>
      </c>
      <c r="Z22" s="3">
        <f t="shared" si="8"/>
        <v>0</v>
      </c>
      <c r="AA22" s="3">
        <f t="shared" si="8"/>
        <v>0</v>
      </c>
      <c r="AB22" s="3">
        <f t="shared" si="8"/>
        <v>0</v>
      </c>
      <c r="AC22" s="3">
        <f t="shared" si="8"/>
        <v>0</v>
      </c>
      <c r="AD22" s="3">
        <f t="shared" si="8"/>
        <v>0</v>
      </c>
      <c r="AE22" s="3">
        <f t="shared" si="8"/>
        <v>0</v>
      </c>
      <c r="AF22" s="3">
        <f t="shared" si="8"/>
        <v>0</v>
      </c>
      <c r="AG22" s="3">
        <f t="shared" si="8"/>
        <v>0</v>
      </c>
      <c r="AH22" s="3">
        <f t="shared" si="8"/>
        <v>0</v>
      </c>
      <c r="AI22" s="3">
        <f t="shared" si="8"/>
        <v>0</v>
      </c>
      <c r="AJ22" s="3">
        <f t="shared" si="8"/>
        <v>0</v>
      </c>
      <c r="AK22" s="3">
        <f t="shared" si="8"/>
        <v>0</v>
      </c>
      <c r="AL22" s="3">
        <f t="shared" si="8"/>
        <v>0</v>
      </c>
      <c r="AM22" s="3">
        <f t="shared" si="8"/>
        <v>0</v>
      </c>
      <c r="AN22" s="3">
        <f t="shared" si="8"/>
        <v>0</v>
      </c>
      <c r="AO22" s="3">
        <f t="shared" si="8"/>
        <v>0</v>
      </c>
      <c r="AP22" s="3">
        <f t="shared" si="8"/>
        <v>0</v>
      </c>
      <c r="AQ22" s="3">
        <f t="shared" si="8"/>
        <v>0</v>
      </c>
      <c r="AR22" s="3">
        <f t="shared" si="8"/>
        <v>6817760.0800000001</v>
      </c>
      <c r="AS22" s="3">
        <f t="shared" si="8"/>
        <v>6817760.0800000001</v>
      </c>
      <c r="AT22" s="3">
        <f t="shared" si="8"/>
        <v>0</v>
      </c>
      <c r="AU22" s="3">
        <f t="shared" ref="AU22:BZ22" si="9">AU870</f>
        <v>0</v>
      </c>
      <c r="AV22" s="3">
        <f t="shared" si="9"/>
        <v>2949003.13</v>
      </c>
      <c r="AW22" s="3">
        <f t="shared" si="9"/>
        <v>2949003.13</v>
      </c>
      <c r="AX22" s="3">
        <f t="shared" si="9"/>
        <v>0</v>
      </c>
      <c r="AY22" s="3">
        <f t="shared" si="9"/>
        <v>2949003.13</v>
      </c>
      <c r="AZ22" s="3">
        <f t="shared" si="9"/>
        <v>0</v>
      </c>
      <c r="BA22" s="3">
        <f t="shared" si="9"/>
        <v>0</v>
      </c>
      <c r="BB22" s="3">
        <f t="shared" si="9"/>
        <v>0</v>
      </c>
      <c r="BC22" s="3">
        <f t="shared" si="9"/>
        <v>0</v>
      </c>
      <c r="BD22" s="3">
        <f t="shared" si="9"/>
        <v>0</v>
      </c>
      <c r="BE22" s="3">
        <f t="shared" si="9"/>
        <v>0</v>
      </c>
      <c r="BF22" s="3">
        <f t="shared" si="9"/>
        <v>0</v>
      </c>
      <c r="BG22" s="3">
        <f t="shared" si="9"/>
        <v>0</v>
      </c>
      <c r="BH22" s="3">
        <f t="shared" si="9"/>
        <v>0</v>
      </c>
      <c r="BI22" s="3">
        <f t="shared" si="9"/>
        <v>0</v>
      </c>
      <c r="BJ22" s="3">
        <f t="shared" si="9"/>
        <v>0</v>
      </c>
      <c r="BK22" s="3">
        <f t="shared" si="9"/>
        <v>0</v>
      </c>
      <c r="BL22" s="3">
        <f t="shared" si="9"/>
        <v>0</v>
      </c>
      <c r="BM22" s="3">
        <f t="shared" si="9"/>
        <v>0</v>
      </c>
      <c r="BN22" s="3">
        <f t="shared" si="9"/>
        <v>0</v>
      </c>
      <c r="BO22" s="3">
        <f t="shared" si="9"/>
        <v>0</v>
      </c>
      <c r="BP22" s="3">
        <f t="shared" si="9"/>
        <v>0</v>
      </c>
      <c r="BQ22" s="3">
        <f t="shared" si="9"/>
        <v>0</v>
      </c>
      <c r="BR22" s="3">
        <f t="shared" si="9"/>
        <v>0</v>
      </c>
      <c r="BS22" s="3">
        <f t="shared" si="9"/>
        <v>0</v>
      </c>
      <c r="BT22" s="3">
        <f t="shared" si="9"/>
        <v>0</v>
      </c>
      <c r="BU22" s="3">
        <f t="shared" si="9"/>
        <v>0</v>
      </c>
      <c r="BV22" s="3">
        <f t="shared" si="9"/>
        <v>0</v>
      </c>
      <c r="BW22" s="3">
        <f t="shared" si="9"/>
        <v>0</v>
      </c>
      <c r="BX22" s="3">
        <f t="shared" si="9"/>
        <v>0</v>
      </c>
      <c r="BY22" s="3">
        <f t="shared" si="9"/>
        <v>0</v>
      </c>
      <c r="BZ22" s="3">
        <f t="shared" si="9"/>
        <v>0</v>
      </c>
      <c r="CA22" s="3">
        <f t="shared" ref="CA22:DF22" si="10">CA870</f>
        <v>0</v>
      </c>
      <c r="CB22" s="3">
        <f t="shared" si="10"/>
        <v>0</v>
      </c>
      <c r="CC22" s="3">
        <f t="shared" si="10"/>
        <v>0</v>
      </c>
      <c r="CD22" s="3">
        <f t="shared" si="10"/>
        <v>0</v>
      </c>
      <c r="CE22" s="3">
        <f t="shared" si="10"/>
        <v>0</v>
      </c>
      <c r="CF22" s="3">
        <f t="shared" si="10"/>
        <v>0</v>
      </c>
      <c r="CG22" s="3">
        <f t="shared" si="10"/>
        <v>0</v>
      </c>
      <c r="CH22" s="3">
        <f t="shared" si="10"/>
        <v>0</v>
      </c>
      <c r="CI22" s="3">
        <f t="shared" si="10"/>
        <v>0</v>
      </c>
      <c r="CJ22" s="3">
        <f t="shared" si="10"/>
        <v>0</v>
      </c>
      <c r="CK22" s="3">
        <f t="shared" si="10"/>
        <v>0</v>
      </c>
      <c r="CL22" s="3">
        <f t="shared" si="10"/>
        <v>0</v>
      </c>
      <c r="CM22" s="3">
        <f t="shared" si="10"/>
        <v>0</v>
      </c>
      <c r="CN22" s="3">
        <f t="shared" si="10"/>
        <v>0</v>
      </c>
      <c r="CO22" s="3">
        <f t="shared" si="10"/>
        <v>0</v>
      </c>
      <c r="CP22" s="3">
        <f t="shared" si="10"/>
        <v>0</v>
      </c>
      <c r="CQ22" s="3">
        <f t="shared" si="10"/>
        <v>0</v>
      </c>
      <c r="CR22" s="3">
        <f t="shared" si="10"/>
        <v>0</v>
      </c>
      <c r="CS22" s="3">
        <f t="shared" si="10"/>
        <v>0</v>
      </c>
      <c r="CT22" s="3">
        <f t="shared" si="10"/>
        <v>0</v>
      </c>
      <c r="CU22" s="3">
        <f t="shared" si="10"/>
        <v>0</v>
      </c>
      <c r="CV22" s="3">
        <f t="shared" si="10"/>
        <v>0</v>
      </c>
      <c r="CW22" s="3">
        <f t="shared" si="10"/>
        <v>0</v>
      </c>
      <c r="CX22" s="3">
        <f t="shared" si="10"/>
        <v>0</v>
      </c>
      <c r="CY22" s="3">
        <f t="shared" si="10"/>
        <v>0</v>
      </c>
      <c r="CZ22" s="3">
        <f t="shared" si="10"/>
        <v>0</v>
      </c>
      <c r="DA22" s="3">
        <f t="shared" si="10"/>
        <v>0</v>
      </c>
      <c r="DB22" s="3">
        <f t="shared" si="10"/>
        <v>0</v>
      </c>
      <c r="DC22" s="3">
        <f t="shared" si="10"/>
        <v>0</v>
      </c>
      <c r="DD22" s="3">
        <f t="shared" si="10"/>
        <v>0</v>
      </c>
      <c r="DE22" s="3">
        <f t="shared" si="10"/>
        <v>0</v>
      </c>
      <c r="DF22" s="3">
        <f t="shared" si="10"/>
        <v>0</v>
      </c>
      <c r="DG22" s="4">
        <f t="shared" ref="DG22:EL22" si="11">DG870</f>
        <v>61278802.75</v>
      </c>
      <c r="DH22" s="4">
        <f t="shared" si="11"/>
        <v>21978983</v>
      </c>
      <c r="DI22" s="4">
        <f t="shared" si="11"/>
        <v>35999491.890000001</v>
      </c>
      <c r="DJ22" s="4">
        <f t="shared" si="11"/>
        <v>5747925.2199999997</v>
      </c>
      <c r="DK22" s="4">
        <f t="shared" si="11"/>
        <v>3300327.86</v>
      </c>
      <c r="DL22" s="4">
        <f t="shared" si="11"/>
        <v>0</v>
      </c>
      <c r="DM22" s="4">
        <f t="shared" si="11"/>
        <v>5117.5118736000004</v>
      </c>
      <c r="DN22" s="4">
        <f t="shared" si="11"/>
        <v>0</v>
      </c>
      <c r="DO22" s="4">
        <f t="shared" si="11"/>
        <v>0</v>
      </c>
      <c r="DP22" s="4">
        <f t="shared" si="11"/>
        <v>3885455.3</v>
      </c>
      <c r="DQ22" s="4">
        <f t="shared" si="11"/>
        <v>1839529.24</v>
      </c>
      <c r="DR22" s="4">
        <f t="shared" si="11"/>
        <v>0</v>
      </c>
      <c r="DS22" s="4">
        <f t="shared" si="11"/>
        <v>0</v>
      </c>
      <c r="DT22" s="4">
        <f t="shared" si="11"/>
        <v>0</v>
      </c>
      <c r="DU22" s="4">
        <f t="shared" si="11"/>
        <v>0</v>
      </c>
      <c r="DV22" s="4">
        <f t="shared" si="11"/>
        <v>0</v>
      </c>
      <c r="DW22" s="4">
        <f t="shared" si="11"/>
        <v>0</v>
      </c>
      <c r="DX22" s="4">
        <f t="shared" si="11"/>
        <v>0</v>
      </c>
      <c r="DY22" s="4">
        <f t="shared" si="11"/>
        <v>0</v>
      </c>
      <c r="DZ22" s="4">
        <f t="shared" si="11"/>
        <v>0</v>
      </c>
      <c r="EA22" s="4">
        <f t="shared" si="11"/>
        <v>0</v>
      </c>
      <c r="EB22" s="4">
        <f t="shared" si="11"/>
        <v>0</v>
      </c>
      <c r="EC22" s="4">
        <f t="shared" si="11"/>
        <v>0</v>
      </c>
      <c r="ED22" s="4">
        <f t="shared" si="11"/>
        <v>0</v>
      </c>
      <c r="EE22" s="4">
        <f t="shared" si="11"/>
        <v>0</v>
      </c>
      <c r="EF22" s="4">
        <f t="shared" si="11"/>
        <v>0</v>
      </c>
      <c r="EG22" s="4">
        <f t="shared" si="11"/>
        <v>0</v>
      </c>
      <c r="EH22" s="4">
        <f t="shared" si="11"/>
        <v>0</v>
      </c>
      <c r="EI22" s="4">
        <f t="shared" si="11"/>
        <v>0</v>
      </c>
      <c r="EJ22" s="4">
        <f t="shared" si="11"/>
        <v>76200467.609999999</v>
      </c>
      <c r="EK22" s="4">
        <f t="shared" si="11"/>
        <v>76200467.609999999</v>
      </c>
      <c r="EL22" s="4">
        <f t="shared" si="11"/>
        <v>0</v>
      </c>
      <c r="EM22" s="4">
        <f t="shared" ref="EM22:FR22" si="12">EM870</f>
        <v>0</v>
      </c>
      <c r="EN22" s="4">
        <f t="shared" si="12"/>
        <v>21978983</v>
      </c>
      <c r="EO22" s="4">
        <f t="shared" si="12"/>
        <v>21978983</v>
      </c>
      <c r="EP22" s="4">
        <f t="shared" si="12"/>
        <v>0</v>
      </c>
      <c r="EQ22" s="4">
        <f t="shared" si="12"/>
        <v>21978983</v>
      </c>
      <c r="ER22" s="4">
        <f t="shared" si="12"/>
        <v>0</v>
      </c>
      <c r="ES22" s="4">
        <f t="shared" si="12"/>
        <v>0</v>
      </c>
      <c r="ET22" s="4">
        <f t="shared" si="12"/>
        <v>0</v>
      </c>
      <c r="EU22" s="4">
        <f t="shared" si="12"/>
        <v>0</v>
      </c>
      <c r="EV22" s="4">
        <f t="shared" si="12"/>
        <v>0</v>
      </c>
      <c r="EW22" s="4">
        <f t="shared" si="12"/>
        <v>0</v>
      </c>
      <c r="EX22" s="4">
        <f t="shared" si="12"/>
        <v>0</v>
      </c>
      <c r="EY22" s="4">
        <f t="shared" si="12"/>
        <v>0</v>
      </c>
      <c r="EZ22" s="4">
        <f t="shared" si="12"/>
        <v>0</v>
      </c>
      <c r="FA22" s="4">
        <f t="shared" si="12"/>
        <v>0</v>
      </c>
      <c r="FB22" s="4">
        <f t="shared" si="12"/>
        <v>0</v>
      </c>
      <c r="FC22" s="4">
        <f t="shared" si="12"/>
        <v>0</v>
      </c>
      <c r="FD22" s="4">
        <f t="shared" si="12"/>
        <v>0</v>
      </c>
      <c r="FE22" s="4">
        <f t="shared" si="12"/>
        <v>0</v>
      </c>
      <c r="FF22" s="4">
        <f t="shared" si="12"/>
        <v>0</v>
      </c>
      <c r="FG22" s="4">
        <f t="shared" si="12"/>
        <v>0</v>
      </c>
      <c r="FH22" s="4">
        <f t="shared" si="12"/>
        <v>0</v>
      </c>
      <c r="FI22" s="4">
        <f t="shared" si="12"/>
        <v>0</v>
      </c>
      <c r="FJ22" s="4">
        <f t="shared" si="12"/>
        <v>0</v>
      </c>
      <c r="FK22" s="4">
        <f t="shared" si="12"/>
        <v>0</v>
      </c>
      <c r="FL22" s="4">
        <f t="shared" si="12"/>
        <v>0</v>
      </c>
      <c r="FM22" s="4">
        <f t="shared" si="12"/>
        <v>0</v>
      </c>
      <c r="FN22" s="4">
        <f t="shared" si="12"/>
        <v>0</v>
      </c>
      <c r="FO22" s="4">
        <f t="shared" si="12"/>
        <v>0</v>
      </c>
      <c r="FP22" s="4">
        <f t="shared" si="12"/>
        <v>0</v>
      </c>
      <c r="FQ22" s="4">
        <f t="shared" si="12"/>
        <v>0</v>
      </c>
      <c r="FR22" s="4">
        <f t="shared" si="12"/>
        <v>0</v>
      </c>
      <c r="FS22" s="4">
        <f t="shared" ref="FS22:GX22" si="13">FS870</f>
        <v>0</v>
      </c>
      <c r="FT22" s="4">
        <f t="shared" si="13"/>
        <v>0</v>
      </c>
      <c r="FU22" s="4">
        <f t="shared" si="13"/>
        <v>0</v>
      </c>
      <c r="FV22" s="4">
        <f t="shared" si="13"/>
        <v>0</v>
      </c>
      <c r="FW22" s="4">
        <f t="shared" si="13"/>
        <v>0</v>
      </c>
      <c r="FX22" s="4">
        <f t="shared" si="13"/>
        <v>0</v>
      </c>
      <c r="FY22" s="4">
        <f t="shared" si="13"/>
        <v>0</v>
      </c>
      <c r="FZ22" s="4">
        <f t="shared" si="13"/>
        <v>0</v>
      </c>
      <c r="GA22" s="4">
        <f t="shared" si="13"/>
        <v>0</v>
      </c>
      <c r="GB22" s="4">
        <f t="shared" si="13"/>
        <v>0</v>
      </c>
      <c r="GC22" s="4">
        <f t="shared" si="13"/>
        <v>0</v>
      </c>
      <c r="GD22" s="4">
        <f t="shared" si="13"/>
        <v>0</v>
      </c>
      <c r="GE22" s="4">
        <f t="shared" si="13"/>
        <v>0</v>
      </c>
      <c r="GF22" s="4">
        <f t="shared" si="13"/>
        <v>0</v>
      </c>
      <c r="GG22" s="4">
        <f t="shared" si="13"/>
        <v>0</v>
      </c>
      <c r="GH22" s="4">
        <f t="shared" si="13"/>
        <v>0</v>
      </c>
      <c r="GI22" s="4">
        <f t="shared" si="13"/>
        <v>0</v>
      </c>
      <c r="GJ22" s="4">
        <f t="shared" si="13"/>
        <v>0</v>
      </c>
      <c r="GK22" s="4">
        <f t="shared" si="13"/>
        <v>0</v>
      </c>
      <c r="GL22" s="4">
        <f t="shared" si="13"/>
        <v>0</v>
      </c>
      <c r="GM22" s="4">
        <f t="shared" si="13"/>
        <v>0</v>
      </c>
      <c r="GN22" s="4">
        <f t="shared" si="13"/>
        <v>0</v>
      </c>
      <c r="GO22" s="4">
        <f t="shared" si="13"/>
        <v>0</v>
      </c>
      <c r="GP22" s="4">
        <f t="shared" si="13"/>
        <v>0</v>
      </c>
      <c r="GQ22" s="4">
        <f t="shared" si="13"/>
        <v>0</v>
      </c>
      <c r="GR22" s="4">
        <f t="shared" si="13"/>
        <v>0</v>
      </c>
      <c r="GS22" s="4">
        <f t="shared" si="13"/>
        <v>0</v>
      </c>
      <c r="GT22" s="4">
        <f t="shared" si="13"/>
        <v>0</v>
      </c>
      <c r="GU22" s="4">
        <f t="shared" si="13"/>
        <v>0</v>
      </c>
      <c r="GV22" s="4">
        <f t="shared" si="13"/>
        <v>0</v>
      </c>
      <c r="GW22" s="4">
        <f t="shared" si="13"/>
        <v>0</v>
      </c>
      <c r="GX22" s="4">
        <f t="shared" si="13"/>
        <v>0</v>
      </c>
    </row>
    <row r="24" spans="1:255">
      <c r="A24" s="1">
        <v>4</v>
      </c>
      <c r="B24" s="1">
        <v>1</v>
      </c>
      <c r="C24" s="1"/>
      <c r="D24" s="1">
        <f>ROW(A37)</f>
        <v>37</v>
      </c>
      <c r="E24" s="1"/>
      <c r="F24" s="1" t="s">
        <v>18</v>
      </c>
      <c r="G24" s="1" t="s">
        <v>19</v>
      </c>
      <c r="H24" s="1" t="s">
        <v>4</v>
      </c>
      <c r="I24" s="1">
        <v>0</v>
      </c>
      <c r="J24" s="1"/>
      <c r="K24" s="1">
        <v>-1</v>
      </c>
      <c r="L24" s="1"/>
      <c r="M24" s="1" t="s">
        <v>4</v>
      </c>
      <c r="N24" s="1"/>
      <c r="O24" s="1"/>
      <c r="P24" s="1"/>
      <c r="Q24" s="1"/>
      <c r="R24" s="1"/>
      <c r="S24" s="1">
        <v>0</v>
      </c>
      <c r="T24" s="1">
        <v>0</v>
      </c>
      <c r="U24" s="1" t="s">
        <v>4</v>
      </c>
      <c r="V24" s="1">
        <v>0</v>
      </c>
      <c r="W24" s="1"/>
      <c r="X24" s="1"/>
      <c r="Y24" s="1"/>
      <c r="Z24" s="1"/>
      <c r="AA24" s="1"/>
      <c r="AB24" s="1" t="s">
        <v>4</v>
      </c>
      <c r="AC24" s="1" t="s">
        <v>4</v>
      </c>
      <c r="AD24" s="1" t="s">
        <v>4</v>
      </c>
      <c r="AE24" s="1" t="s">
        <v>4</v>
      </c>
      <c r="AF24" s="1" t="s">
        <v>4</v>
      </c>
      <c r="AG24" s="1" t="s">
        <v>4</v>
      </c>
      <c r="AH24" s="1"/>
      <c r="AI24" s="1"/>
      <c r="AJ24" s="1"/>
      <c r="AK24" s="1"/>
      <c r="AL24" s="1"/>
      <c r="AM24" s="1"/>
      <c r="AN24" s="1"/>
      <c r="AO24" s="1"/>
      <c r="AP24" s="1" t="s">
        <v>4</v>
      </c>
      <c r="AQ24" s="1" t="s">
        <v>4</v>
      </c>
      <c r="AR24" s="1" t="s">
        <v>4</v>
      </c>
      <c r="AS24" s="1"/>
      <c r="AT24" s="1"/>
      <c r="AU24" s="1"/>
      <c r="AV24" s="1"/>
      <c r="AW24" s="1"/>
      <c r="AX24" s="1"/>
      <c r="AY24" s="1"/>
      <c r="AZ24" s="1" t="s">
        <v>4</v>
      </c>
      <c r="BA24" s="1"/>
      <c r="BB24" s="1" t="s">
        <v>4</v>
      </c>
      <c r="BC24" s="1" t="s">
        <v>4</v>
      </c>
      <c r="BD24" s="1" t="s">
        <v>4</v>
      </c>
      <c r="BE24" s="1" t="s">
        <v>4</v>
      </c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1" t="s">
        <v>4</v>
      </c>
      <c r="BL24" s="1" t="s">
        <v>4</v>
      </c>
      <c r="BM24" s="1" t="s">
        <v>4</v>
      </c>
      <c r="BN24" s="1" t="s">
        <v>4</v>
      </c>
      <c r="BO24" s="1" t="s">
        <v>4</v>
      </c>
      <c r="BP24" s="1" t="s">
        <v>4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55">
      <c r="A26" s="3">
        <v>52</v>
      </c>
      <c r="B26" s="3">
        <f t="shared" ref="B26:G26" si="14">B37</f>
        <v>1</v>
      </c>
      <c r="C26" s="3">
        <f t="shared" si="14"/>
        <v>4</v>
      </c>
      <c r="D26" s="3">
        <f t="shared" si="14"/>
        <v>24</v>
      </c>
      <c r="E26" s="3">
        <f t="shared" si="14"/>
        <v>0</v>
      </c>
      <c r="F26" s="3" t="str">
        <f t="shared" si="14"/>
        <v>Новый раздел</v>
      </c>
      <c r="G26" s="3" t="str">
        <f t="shared" si="14"/>
        <v>Приемо-стартовые котлованы</v>
      </c>
      <c r="H26" s="3"/>
      <c r="I26" s="3"/>
      <c r="J26" s="3"/>
      <c r="K26" s="3"/>
      <c r="L26" s="3"/>
      <c r="M26" s="3"/>
      <c r="N26" s="3"/>
      <c r="O26" s="3">
        <f t="shared" ref="O26:AT26" si="15">O37</f>
        <v>14439.49</v>
      </c>
      <c r="P26" s="3">
        <f t="shared" si="15"/>
        <v>10913.71</v>
      </c>
      <c r="Q26" s="3">
        <f t="shared" si="15"/>
        <v>3419.71</v>
      </c>
      <c r="R26" s="3">
        <f t="shared" si="15"/>
        <v>218.91</v>
      </c>
      <c r="S26" s="3">
        <f t="shared" si="15"/>
        <v>106.07</v>
      </c>
      <c r="T26" s="3">
        <f t="shared" si="15"/>
        <v>0</v>
      </c>
      <c r="U26" s="3">
        <f t="shared" si="15"/>
        <v>8.6623236000000006</v>
      </c>
      <c r="V26" s="3">
        <f t="shared" si="15"/>
        <v>0</v>
      </c>
      <c r="W26" s="3">
        <f t="shared" si="15"/>
        <v>0</v>
      </c>
      <c r="X26" s="3">
        <f t="shared" si="15"/>
        <v>97.49</v>
      </c>
      <c r="Y26" s="3">
        <f t="shared" si="15"/>
        <v>75.209999999999994</v>
      </c>
      <c r="Z26" s="3">
        <f t="shared" si="15"/>
        <v>0</v>
      </c>
      <c r="AA26" s="3">
        <f t="shared" si="15"/>
        <v>0</v>
      </c>
      <c r="AB26" s="3">
        <f t="shared" si="15"/>
        <v>14439.49</v>
      </c>
      <c r="AC26" s="3">
        <f t="shared" si="15"/>
        <v>10913.71</v>
      </c>
      <c r="AD26" s="3">
        <f t="shared" si="15"/>
        <v>3419.71</v>
      </c>
      <c r="AE26" s="3">
        <f t="shared" si="15"/>
        <v>218.91</v>
      </c>
      <c r="AF26" s="3">
        <f t="shared" si="15"/>
        <v>106.07</v>
      </c>
      <c r="AG26" s="3">
        <f t="shared" si="15"/>
        <v>0</v>
      </c>
      <c r="AH26" s="3">
        <f t="shared" si="15"/>
        <v>8.6623236000000006</v>
      </c>
      <c r="AI26" s="3">
        <f t="shared" si="15"/>
        <v>0</v>
      </c>
      <c r="AJ26" s="3">
        <f t="shared" si="15"/>
        <v>0</v>
      </c>
      <c r="AK26" s="3">
        <f t="shared" si="15"/>
        <v>97.49</v>
      </c>
      <c r="AL26" s="3">
        <f t="shared" si="15"/>
        <v>75.209999999999994</v>
      </c>
      <c r="AM26" s="3">
        <f t="shared" si="15"/>
        <v>0</v>
      </c>
      <c r="AN26" s="3">
        <f t="shared" si="15"/>
        <v>0</v>
      </c>
      <c r="AO26" s="3">
        <f t="shared" si="15"/>
        <v>0</v>
      </c>
      <c r="AP26" s="3">
        <f t="shared" si="15"/>
        <v>0</v>
      </c>
      <c r="AQ26" s="3">
        <f t="shared" si="15"/>
        <v>0</v>
      </c>
      <c r="AR26" s="3">
        <f t="shared" si="15"/>
        <v>14995.28</v>
      </c>
      <c r="AS26" s="3">
        <f t="shared" si="15"/>
        <v>14995.28</v>
      </c>
      <c r="AT26" s="3">
        <f t="shared" si="15"/>
        <v>0</v>
      </c>
      <c r="AU26" s="3">
        <f t="shared" ref="AU26:BZ26" si="16">AU37</f>
        <v>0</v>
      </c>
      <c r="AV26" s="3">
        <f t="shared" si="16"/>
        <v>10913.71</v>
      </c>
      <c r="AW26" s="3">
        <f t="shared" si="16"/>
        <v>10913.71</v>
      </c>
      <c r="AX26" s="3">
        <f t="shared" si="16"/>
        <v>0</v>
      </c>
      <c r="AY26" s="3">
        <f t="shared" si="16"/>
        <v>10913.71</v>
      </c>
      <c r="AZ26" s="3">
        <f t="shared" si="16"/>
        <v>0</v>
      </c>
      <c r="BA26" s="3">
        <f t="shared" si="16"/>
        <v>0</v>
      </c>
      <c r="BB26" s="3">
        <f t="shared" si="16"/>
        <v>0</v>
      </c>
      <c r="BC26" s="3">
        <f t="shared" si="16"/>
        <v>0</v>
      </c>
      <c r="BD26" s="3">
        <f t="shared" si="16"/>
        <v>0</v>
      </c>
      <c r="BE26" s="3">
        <f t="shared" si="16"/>
        <v>0</v>
      </c>
      <c r="BF26" s="3">
        <f t="shared" si="16"/>
        <v>0</v>
      </c>
      <c r="BG26" s="3">
        <f t="shared" si="16"/>
        <v>0</v>
      </c>
      <c r="BH26" s="3">
        <f t="shared" si="16"/>
        <v>0</v>
      </c>
      <c r="BI26" s="3">
        <f t="shared" si="16"/>
        <v>0</v>
      </c>
      <c r="BJ26" s="3">
        <f t="shared" si="16"/>
        <v>0</v>
      </c>
      <c r="BK26" s="3">
        <f t="shared" si="16"/>
        <v>0</v>
      </c>
      <c r="BL26" s="3">
        <f t="shared" si="16"/>
        <v>0</v>
      </c>
      <c r="BM26" s="3">
        <f t="shared" si="16"/>
        <v>0</v>
      </c>
      <c r="BN26" s="3">
        <f t="shared" si="16"/>
        <v>0</v>
      </c>
      <c r="BO26" s="3">
        <f t="shared" si="16"/>
        <v>0</v>
      </c>
      <c r="BP26" s="3">
        <f t="shared" si="16"/>
        <v>0</v>
      </c>
      <c r="BQ26" s="3">
        <f t="shared" si="16"/>
        <v>0</v>
      </c>
      <c r="BR26" s="3">
        <f t="shared" si="16"/>
        <v>0</v>
      </c>
      <c r="BS26" s="3">
        <f t="shared" si="16"/>
        <v>0</v>
      </c>
      <c r="BT26" s="3">
        <f t="shared" si="16"/>
        <v>0</v>
      </c>
      <c r="BU26" s="3">
        <f t="shared" si="16"/>
        <v>0</v>
      </c>
      <c r="BV26" s="3">
        <f t="shared" si="16"/>
        <v>0</v>
      </c>
      <c r="BW26" s="3">
        <f t="shared" si="16"/>
        <v>0</v>
      </c>
      <c r="BX26" s="3">
        <f t="shared" si="16"/>
        <v>0</v>
      </c>
      <c r="BY26" s="3">
        <f t="shared" si="16"/>
        <v>0</v>
      </c>
      <c r="BZ26" s="3">
        <f t="shared" si="16"/>
        <v>0</v>
      </c>
      <c r="CA26" s="3">
        <f t="shared" ref="CA26:DF26" si="17">CA37</f>
        <v>14995.28</v>
      </c>
      <c r="CB26" s="3">
        <f t="shared" si="17"/>
        <v>14995.28</v>
      </c>
      <c r="CC26" s="3">
        <f t="shared" si="17"/>
        <v>0</v>
      </c>
      <c r="CD26" s="3">
        <f t="shared" si="17"/>
        <v>0</v>
      </c>
      <c r="CE26" s="3">
        <f t="shared" si="17"/>
        <v>10913.71</v>
      </c>
      <c r="CF26" s="3">
        <f t="shared" si="17"/>
        <v>10913.71</v>
      </c>
      <c r="CG26" s="3">
        <f t="shared" si="17"/>
        <v>0</v>
      </c>
      <c r="CH26" s="3">
        <f t="shared" si="17"/>
        <v>10913.71</v>
      </c>
      <c r="CI26" s="3">
        <f t="shared" si="17"/>
        <v>0</v>
      </c>
      <c r="CJ26" s="3">
        <f t="shared" si="17"/>
        <v>0</v>
      </c>
      <c r="CK26" s="3">
        <f t="shared" si="17"/>
        <v>0</v>
      </c>
      <c r="CL26" s="3">
        <f t="shared" si="17"/>
        <v>0</v>
      </c>
      <c r="CM26" s="3">
        <f t="shared" si="17"/>
        <v>0</v>
      </c>
      <c r="CN26" s="3">
        <f t="shared" si="17"/>
        <v>0</v>
      </c>
      <c r="CO26" s="3">
        <f t="shared" si="17"/>
        <v>0</v>
      </c>
      <c r="CP26" s="3">
        <f t="shared" si="17"/>
        <v>0</v>
      </c>
      <c r="CQ26" s="3">
        <f t="shared" si="17"/>
        <v>0</v>
      </c>
      <c r="CR26" s="3">
        <f t="shared" si="17"/>
        <v>0</v>
      </c>
      <c r="CS26" s="3">
        <f t="shared" si="17"/>
        <v>0</v>
      </c>
      <c r="CT26" s="3">
        <f t="shared" si="17"/>
        <v>0</v>
      </c>
      <c r="CU26" s="3">
        <f t="shared" si="17"/>
        <v>0</v>
      </c>
      <c r="CV26" s="3">
        <f t="shared" si="17"/>
        <v>0</v>
      </c>
      <c r="CW26" s="3">
        <f t="shared" si="17"/>
        <v>0</v>
      </c>
      <c r="CX26" s="3">
        <f t="shared" si="17"/>
        <v>0</v>
      </c>
      <c r="CY26" s="3">
        <f t="shared" si="17"/>
        <v>0</v>
      </c>
      <c r="CZ26" s="3">
        <f t="shared" si="17"/>
        <v>0</v>
      </c>
      <c r="DA26" s="3">
        <f t="shared" si="17"/>
        <v>0</v>
      </c>
      <c r="DB26" s="3">
        <f t="shared" si="17"/>
        <v>0</v>
      </c>
      <c r="DC26" s="3">
        <f t="shared" si="17"/>
        <v>0</v>
      </c>
      <c r="DD26" s="3">
        <f t="shared" si="17"/>
        <v>0</v>
      </c>
      <c r="DE26" s="3">
        <f t="shared" si="17"/>
        <v>0</v>
      </c>
      <c r="DF26" s="3">
        <f t="shared" si="17"/>
        <v>0</v>
      </c>
      <c r="DG26" s="4">
        <f t="shared" ref="DG26:EL26" si="18">DG37</f>
        <v>140241.98000000001</v>
      </c>
      <c r="DH26" s="4">
        <f t="shared" si="18"/>
        <v>93421.36</v>
      </c>
      <c r="DI26" s="4">
        <f t="shared" si="18"/>
        <v>41870.33</v>
      </c>
      <c r="DJ26" s="4">
        <f t="shared" si="18"/>
        <v>10216.52</v>
      </c>
      <c r="DK26" s="4">
        <f t="shared" si="18"/>
        <v>4950.29</v>
      </c>
      <c r="DL26" s="4">
        <f t="shared" si="18"/>
        <v>0</v>
      </c>
      <c r="DM26" s="4">
        <f t="shared" si="18"/>
        <v>8.6623236000000006</v>
      </c>
      <c r="DN26" s="4">
        <f t="shared" si="18"/>
        <v>0</v>
      </c>
      <c r="DO26" s="4">
        <f t="shared" si="18"/>
        <v>0</v>
      </c>
      <c r="DP26" s="4">
        <f t="shared" si="18"/>
        <v>3834.2</v>
      </c>
      <c r="DQ26" s="4">
        <f t="shared" si="18"/>
        <v>2093.5500000000002</v>
      </c>
      <c r="DR26" s="4">
        <f t="shared" si="18"/>
        <v>0</v>
      </c>
      <c r="DS26" s="4">
        <f t="shared" si="18"/>
        <v>0</v>
      </c>
      <c r="DT26" s="4">
        <f t="shared" si="18"/>
        <v>140241.98000000001</v>
      </c>
      <c r="DU26" s="4">
        <f t="shared" si="18"/>
        <v>93421.36</v>
      </c>
      <c r="DV26" s="4">
        <f t="shared" si="18"/>
        <v>41870.33</v>
      </c>
      <c r="DW26" s="4">
        <f t="shared" si="18"/>
        <v>10216.52</v>
      </c>
      <c r="DX26" s="4">
        <f t="shared" si="18"/>
        <v>4950.29</v>
      </c>
      <c r="DY26" s="4">
        <f t="shared" si="18"/>
        <v>0</v>
      </c>
      <c r="DZ26" s="4">
        <f t="shared" si="18"/>
        <v>8.6623236000000006</v>
      </c>
      <c r="EA26" s="4">
        <f t="shared" si="18"/>
        <v>0</v>
      </c>
      <c r="EB26" s="4">
        <f t="shared" si="18"/>
        <v>0</v>
      </c>
      <c r="EC26" s="4">
        <f t="shared" si="18"/>
        <v>3834.2</v>
      </c>
      <c r="ED26" s="4">
        <f t="shared" si="18"/>
        <v>2093.5500000000002</v>
      </c>
      <c r="EE26" s="4">
        <f t="shared" si="18"/>
        <v>0</v>
      </c>
      <c r="EF26" s="4">
        <f t="shared" si="18"/>
        <v>0</v>
      </c>
      <c r="EG26" s="4">
        <f t="shared" si="18"/>
        <v>0</v>
      </c>
      <c r="EH26" s="4">
        <f t="shared" si="18"/>
        <v>0</v>
      </c>
      <c r="EI26" s="4">
        <f t="shared" si="18"/>
        <v>0</v>
      </c>
      <c r="EJ26" s="4">
        <f t="shared" si="18"/>
        <v>162516.16</v>
      </c>
      <c r="EK26" s="4">
        <f t="shared" si="18"/>
        <v>162516.16</v>
      </c>
      <c r="EL26" s="4">
        <f t="shared" si="18"/>
        <v>0</v>
      </c>
      <c r="EM26" s="4">
        <f t="shared" ref="EM26:FR26" si="19">EM37</f>
        <v>0</v>
      </c>
      <c r="EN26" s="4">
        <f t="shared" si="19"/>
        <v>93421.36</v>
      </c>
      <c r="EO26" s="4">
        <f t="shared" si="19"/>
        <v>93421.36</v>
      </c>
      <c r="EP26" s="4">
        <f t="shared" si="19"/>
        <v>0</v>
      </c>
      <c r="EQ26" s="4">
        <f t="shared" si="19"/>
        <v>93421.36</v>
      </c>
      <c r="ER26" s="4">
        <f t="shared" si="19"/>
        <v>0</v>
      </c>
      <c r="ES26" s="4">
        <f t="shared" si="19"/>
        <v>0</v>
      </c>
      <c r="ET26" s="4">
        <f t="shared" si="19"/>
        <v>0</v>
      </c>
      <c r="EU26" s="4">
        <f t="shared" si="19"/>
        <v>0</v>
      </c>
      <c r="EV26" s="4">
        <f t="shared" si="19"/>
        <v>0</v>
      </c>
      <c r="EW26" s="4">
        <f t="shared" si="19"/>
        <v>0</v>
      </c>
      <c r="EX26" s="4">
        <f t="shared" si="19"/>
        <v>0</v>
      </c>
      <c r="EY26" s="4">
        <f t="shared" si="19"/>
        <v>0</v>
      </c>
      <c r="EZ26" s="4">
        <f t="shared" si="19"/>
        <v>0</v>
      </c>
      <c r="FA26" s="4">
        <f t="shared" si="19"/>
        <v>0</v>
      </c>
      <c r="FB26" s="4">
        <f t="shared" si="19"/>
        <v>0</v>
      </c>
      <c r="FC26" s="4">
        <f t="shared" si="19"/>
        <v>0</v>
      </c>
      <c r="FD26" s="4">
        <f t="shared" si="19"/>
        <v>0</v>
      </c>
      <c r="FE26" s="4">
        <f t="shared" si="19"/>
        <v>0</v>
      </c>
      <c r="FF26" s="4">
        <f t="shared" si="19"/>
        <v>0</v>
      </c>
      <c r="FG26" s="4">
        <f t="shared" si="19"/>
        <v>0</v>
      </c>
      <c r="FH26" s="4">
        <f t="shared" si="19"/>
        <v>0</v>
      </c>
      <c r="FI26" s="4">
        <f t="shared" si="19"/>
        <v>0</v>
      </c>
      <c r="FJ26" s="4">
        <f t="shared" si="19"/>
        <v>0</v>
      </c>
      <c r="FK26" s="4">
        <f t="shared" si="19"/>
        <v>0</v>
      </c>
      <c r="FL26" s="4">
        <f t="shared" si="19"/>
        <v>0</v>
      </c>
      <c r="FM26" s="4">
        <f t="shared" si="19"/>
        <v>0</v>
      </c>
      <c r="FN26" s="4">
        <f t="shared" si="19"/>
        <v>0</v>
      </c>
      <c r="FO26" s="4">
        <f t="shared" si="19"/>
        <v>0</v>
      </c>
      <c r="FP26" s="4">
        <f t="shared" si="19"/>
        <v>0</v>
      </c>
      <c r="FQ26" s="4">
        <f t="shared" si="19"/>
        <v>0</v>
      </c>
      <c r="FR26" s="4">
        <f t="shared" si="19"/>
        <v>0</v>
      </c>
      <c r="FS26" s="4">
        <f t="shared" ref="FS26:GX26" si="20">FS37</f>
        <v>162516.16</v>
      </c>
      <c r="FT26" s="4">
        <f t="shared" si="20"/>
        <v>162516.16</v>
      </c>
      <c r="FU26" s="4">
        <f t="shared" si="20"/>
        <v>0</v>
      </c>
      <c r="FV26" s="4">
        <f t="shared" si="20"/>
        <v>0</v>
      </c>
      <c r="FW26" s="4">
        <f t="shared" si="20"/>
        <v>93421.36</v>
      </c>
      <c r="FX26" s="4">
        <f t="shared" si="20"/>
        <v>93421.36</v>
      </c>
      <c r="FY26" s="4">
        <f t="shared" si="20"/>
        <v>0</v>
      </c>
      <c r="FZ26" s="4">
        <f t="shared" si="20"/>
        <v>93421.36</v>
      </c>
      <c r="GA26" s="4">
        <f t="shared" si="20"/>
        <v>0</v>
      </c>
      <c r="GB26" s="4">
        <f t="shared" si="20"/>
        <v>0</v>
      </c>
      <c r="GC26" s="4">
        <f t="shared" si="20"/>
        <v>0</v>
      </c>
      <c r="GD26" s="4">
        <f t="shared" si="20"/>
        <v>0</v>
      </c>
      <c r="GE26" s="4">
        <f t="shared" si="20"/>
        <v>0</v>
      </c>
      <c r="GF26" s="4">
        <f t="shared" si="20"/>
        <v>0</v>
      </c>
      <c r="GG26" s="4">
        <f t="shared" si="20"/>
        <v>0</v>
      </c>
      <c r="GH26" s="4">
        <f t="shared" si="20"/>
        <v>0</v>
      </c>
      <c r="GI26" s="4">
        <f t="shared" si="20"/>
        <v>0</v>
      </c>
      <c r="GJ26" s="4">
        <f t="shared" si="20"/>
        <v>0</v>
      </c>
      <c r="GK26" s="4">
        <f t="shared" si="20"/>
        <v>0</v>
      </c>
      <c r="GL26" s="4">
        <f t="shared" si="20"/>
        <v>0</v>
      </c>
      <c r="GM26" s="4">
        <f t="shared" si="20"/>
        <v>0</v>
      </c>
      <c r="GN26" s="4">
        <f t="shared" si="20"/>
        <v>0</v>
      </c>
      <c r="GO26" s="4">
        <f t="shared" si="20"/>
        <v>0</v>
      </c>
      <c r="GP26" s="4">
        <f t="shared" si="20"/>
        <v>0</v>
      </c>
      <c r="GQ26" s="4">
        <f t="shared" si="20"/>
        <v>0</v>
      </c>
      <c r="GR26" s="4">
        <f t="shared" si="20"/>
        <v>0</v>
      </c>
      <c r="GS26" s="4">
        <f t="shared" si="20"/>
        <v>0</v>
      </c>
      <c r="GT26" s="4">
        <f t="shared" si="20"/>
        <v>0</v>
      </c>
      <c r="GU26" s="4">
        <f t="shared" si="20"/>
        <v>0</v>
      </c>
      <c r="GV26" s="4">
        <f t="shared" si="20"/>
        <v>0</v>
      </c>
      <c r="GW26" s="4">
        <f t="shared" si="20"/>
        <v>0</v>
      </c>
      <c r="GX26" s="4">
        <f t="shared" si="20"/>
        <v>0</v>
      </c>
    </row>
    <row r="28" spans="1:255">
      <c r="A28" s="2">
        <v>17</v>
      </c>
      <c r="B28" s="2">
        <v>1</v>
      </c>
      <c r="C28" s="2">
        <f>ROW(SmtRes!A2)</f>
        <v>2</v>
      </c>
      <c r="D28" s="2">
        <f>ROW(EtalonRes!A2)</f>
        <v>2</v>
      </c>
      <c r="E28" s="2" t="s">
        <v>20</v>
      </c>
      <c r="F28" s="2" t="s">
        <v>21</v>
      </c>
      <c r="G28" s="2" t="s">
        <v>22</v>
      </c>
      <c r="H28" s="2" t="s">
        <v>23</v>
      </c>
      <c r="I28" s="2">
        <f>ROUND((1.5*1.5*1.5)*14*2/100,9)</f>
        <v>0.94499999999999995</v>
      </c>
      <c r="J28" s="2">
        <v>0</v>
      </c>
      <c r="K28" s="2">
        <f>ROUND((1.5*1.5*1.5)*14/100,9)</f>
        <v>0.47249999999999998</v>
      </c>
      <c r="L28" s="2"/>
      <c r="M28" s="2"/>
      <c r="N28" s="2"/>
      <c r="O28" s="2">
        <f t="shared" ref="O28:O35" si="21">ROUND(CP28,2)</f>
        <v>1063.6099999999999</v>
      </c>
      <c r="P28" s="2">
        <f t="shared" ref="P28:P35" si="22">ROUND((ROUND((AC28*AW28*I28),2)*BC28),2)</f>
        <v>0</v>
      </c>
      <c r="Q28" s="2">
        <f t="shared" ref="Q28:Q35" si="23">(ROUND((ROUND(((ET28)*AV28*I28),2)*BB28),2)+ROUND((ROUND(((AE28-(EU28))*AV28*I28),2)*BS28),2))</f>
        <v>1049.9100000000001</v>
      </c>
      <c r="R28" s="2">
        <f t="shared" ref="R28:R35" si="24">ROUND((ROUND((AE28*AV28*I28),2)*BS28),2)</f>
        <v>103.51</v>
      </c>
      <c r="S28" s="2">
        <f t="shared" ref="S28:S35" si="25">ROUND((ROUND((AF28*AV28*I28),2)*BA28),2)</f>
        <v>13.7</v>
      </c>
      <c r="T28" s="2">
        <f t="shared" ref="T28:T35" si="26">ROUND(CU28*I28,2)</f>
        <v>0</v>
      </c>
      <c r="U28" s="2">
        <f t="shared" ref="U28:U35" si="27">CV28*I28</f>
        <v>1.3404635999999999</v>
      </c>
      <c r="V28" s="2">
        <f t="shared" ref="V28:V35" si="28">CW28*I28</f>
        <v>0</v>
      </c>
      <c r="W28" s="2">
        <f t="shared" ref="W28:W35" si="29">ROUND(CX28*I28,2)</f>
        <v>0</v>
      </c>
      <c r="X28" s="2">
        <f t="shared" ref="X28:Y35" si="30">ROUND(CY28,2)</f>
        <v>13.43</v>
      </c>
      <c r="Y28" s="2">
        <f t="shared" si="30"/>
        <v>10.55</v>
      </c>
      <c r="Z28" s="2"/>
      <c r="AA28" s="2">
        <v>70317546</v>
      </c>
      <c r="AB28" s="2">
        <f t="shared" ref="AB28:AB35" si="31">ROUND((AC28+AD28+AF28),6)</f>
        <v>944.22</v>
      </c>
      <c r="AC28" s="2">
        <f t="shared" ref="AC28:AC35" si="32">ROUND((ES28),6)</f>
        <v>0</v>
      </c>
      <c r="AD28" s="2">
        <f t="shared" ref="AD28:AD35" si="33">ROUND((((ET28)-(EU28))+AE28),6)</f>
        <v>932.06</v>
      </c>
      <c r="AE28" s="2">
        <f t="shared" ref="AE28:AF35" si="34">ROUND((EU28),6)</f>
        <v>91.89</v>
      </c>
      <c r="AF28" s="2">
        <f t="shared" si="34"/>
        <v>12.16</v>
      </c>
      <c r="AG28" s="2">
        <f t="shared" ref="AG28:AG35" si="35">ROUND((AP28),6)</f>
        <v>0</v>
      </c>
      <c r="AH28" s="2">
        <f t="shared" ref="AH28:AI35" si="36">(EW28)</f>
        <v>1.19</v>
      </c>
      <c r="AI28" s="2">
        <f t="shared" si="36"/>
        <v>0</v>
      </c>
      <c r="AJ28" s="2">
        <f t="shared" ref="AJ28:AJ35" si="37">(AS28)</f>
        <v>0</v>
      </c>
      <c r="AK28" s="2">
        <v>944.22</v>
      </c>
      <c r="AL28" s="2">
        <v>0</v>
      </c>
      <c r="AM28" s="2">
        <v>932.06</v>
      </c>
      <c r="AN28" s="2">
        <v>91.89</v>
      </c>
      <c r="AO28" s="2">
        <v>12.16</v>
      </c>
      <c r="AP28" s="2">
        <v>0</v>
      </c>
      <c r="AQ28" s="2">
        <v>1.19</v>
      </c>
      <c r="AR28" s="2">
        <v>0</v>
      </c>
      <c r="AS28" s="2">
        <v>0</v>
      </c>
      <c r="AT28" s="2">
        <v>98</v>
      </c>
      <c r="AU28" s="2">
        <v>77</v>
      </c>
      <c r="AV28" s="2">
        <v>1.1919999999999999</v>
      </c>
      <c r="AW28" s="2">
        <v>1</v>
      </c>
      <c r="AX28" s="2"/>
      <c r="AY28" s="2"/>
      <c r="AZ28" s="2">
        <v>1</v>
      </c>
      <c r="BA28" s="2">
        <v>1</v>
      </c>
      <c r="BB28" s="2">
        <v>1</v>
      </c>
      <c r="BC28" s="2">
        <v>1</v>
      </c>
      <c r="BD28" s="2" t="s">
        <v>4</v>
      </c>
      <c r="BE28" s="2" t="s">
        <v>4</v>
      </c>
      <c r="BF28" s="2" t="s">
        <v>4</v>
      </c>
      <c r="BG28" s="2" t="s">
        <v>4</v>
      </c>
      <c r="BH28" s="2">
        <v>0</v>
      </c>
      <c r="BI28" s="2">
        <v>1</v>
      </c>
      <c r="BJ28" s="2" t="s">
        <v>24</v>
      </c>
      <c r="BK28" s="2"/>
      <c r="BL28" s="2"/>
      <c r="BM28" s="2">
        <v>2</v>
      </c>
      <c r="BN28" s="2">
        <v>0</v>
      </c>
      <c r="BO28" s="2" t="s">
        <v>4</v>
      </c>
      <c r="BP28" s="2">
        <v>0</v>
      </c>
      <c r="BQ28" s="2">
        <v>30</v>
      </c>
      <c r="BR28" s="2">
        <v>0</v>
      </c>
      <c r="BS28" s="2">
        <v>1</v>
      </c>
      <c r="BT28" s="2">
        <v>1</v>
      </c>
      <c r="BU28" s="2">
        <v>1</v>
      </c>
      <c r="BV28" s="2">
        <v>1</v>
      </c>
      <c r="BW28" s="2">
        <v>1</v>
      </c>
      <c r="BX28" s="2">
        <v>1</v>
      </c>
      <c r="BY28" s="2" t="s">
        <v>4</v>
      </c>
      <c r="BZ28" s="2">
        <v>98</v>
      </c>
      <c r="CA28" s="2">
        <v>77</v>
      </c>
      <c r="CB28" s="2" t="s">
        <v>4</v>
      </c>
      <c r="CC28" s="2"/>
      <c r="CD28" s="2"/>
      <c r="CE28" s="2">
        <v>30</v>
      </c>
      <c r="CF28" s="2">
        <v>0</v>
      </c>
      <c r="CG28" s="2">
        <v>0</v>
      </c>
      <c r="CH28" s="2"/>
      <c r="CI28" s="2"/>
      <c r="CJ28" s="2"/>
      <c r="CK28" s="2"/>
      <c r="CL28" s="2"/>
      <c r="CM28" s="2">
        <v>0</v>
      </c>
      <c r="CN28" s="2" t="s">
        <v>4</v>
      </c>
      <c r="CO28" s="2">
        <v>0</v>
      </c>
      <c r="CP28" s="2">
        <f t="shared" ref="CP28:CP35" si="38">(P28+Q28+S28)</f>
        <v>1063.6100000000001</v>
      </c>
      <c r="CQ28" s="2">
        <f t="shared" ref="CQ28:CQ35" si="39">ROUND((ROUND((AC28*AW28*1),2)*BC28),2)</f>
        <v>0</v>
      </c>
      <c r="CR28" s="2">
        <f t="shared" ref="CR28:CR35" si="40">(ROUND((ROUND(((ET28)*AV28*1),2)*BB28),2)+ROUND((ROUND(((AE28-(EU28))*AV28*1),2)*BS28),2))</f>
        <v>1111.02</v>
      </c>
      <c r="CS28" s="2">
        <f t="shared" ref="CS28:CS35" si="41">ROUND((ROUND((AE28*AV28*1),2)*BS28),2)</f>
        <v>109.53</v>
      </c>
      <c r="CT28" s="2">
        <f t="shared" ref="CT28:CT35" si="42">ROUND((ROUND((AF28*AV28*1),2)*BA28),2)</f>
        <v>14.49</v>
      </c>
      <c r="CU28" s="2">
        <f t="shared" ref="CU28:CU35" si="43">AG28</f>
        <v>0</v>
      </c>
      <c r="CV28" s="2">
        <f t="shared" ref="CV28:CV35" si="44">(AH28*AV28)</f>
        <v>1.41848</v>
      </c>
      <c r="CW28" s="2">
        <f t="shared" ref="CW28:CX35" si="45">AI28</f>
        <v>0</v>
      </c>
      <c r="CX28" s="2">
        <f t="shared" si="45"/>
        <v>0</v>
      </c>
      <c r="CY28" s="2">
        <f>((S28*BZ28)/100)</f>
        <v>13.425999999999998</v>
      </c>
      <c r="CZ28" s="2">
        <f>((S28*CA28)/100)</f>
        <v>10.548999999999999</v>
      </c>
      <c r="DA28" s="2"/>
      <c r="DB28" s="2"/>
      <c r="DC28" s="2" t="s">
        <v>4</v>
      </c>
      <c r="DD28" s="2" t="s">
        <v>4</v>
      </c>
      <c r="DE28" s="2" t="s">
        <v>4</v>
      </c>
      <c r="DF28" s="2" t="s">
        <v>4</v>
      </c>
      <c r="DG28" s="2" t="s">
        <v>4</v>
      </c>
      <c r="DH28" s="2" t="s">
        <v>4</v>
      </c>
      <c r="DI28" s="2" t="s">
        <v>4</v>
      </c>
      <c r="DJ28" s="2" t="s">
        <v>4</v>
      </c>
      <c r="DK28" s="2" t="s">
        <v>4</v>
      </c>
      <c r="DL28" s="2" t="s">
        <v>4</v>
      </c>
      <c r="DM28" s="2" t="s">
        <v>4</v>
      </c>
      <c r="DN28" s="2">
        <v>0</v>
      </c>
      <c r="DO28" s="2">
        <v>0</v>
      </c>
      <c r="DP28" s="2">
        <v>1</v>
      </c>
      <c r="DQ28" s="2">
        <v>1</v>
      </c>
      <c r="DR28" s="2"/>
      <c r="DS28" s="2"/>
      <c r="DT28" s="2"/>
      <c r="DU28" s="2">
        <v>1013</v>
      </c>
      <c r="DV28" s="2" t="s">
        <v>23</v>
      </c>
      <c r="DW28" s="2" t="s">
        <v>23</v>
      </c>
      <c r="DX28" s="2">
        <v>1</v>
      </c>
      <c r="DY28" s="2"/>
      <c r="DZ28" s="2" t="s">
        <v>4</v>
      </c>
      <c r="EA28" s="2" t="s">
        <v>4</v>
      </c>
      <c r="EB28" s="2" t="s">
        <v>4</v>
      </c>
      <c r="EC28" s="2" t="s">
        <v>4</v>
      </c>
      <c r="ED28" s="2"/>
      <c r="EE28" s="2">
        <v>69252671</v>
      </c>
      <c r="EF28" s="2">
        <v>30</v>
      </c>
      <c r="EG28" s="2" t="s">
        <v>25</v>
      </c>
      <c r="EH28" s="2">
        <v>0</v>
      </c>
      <c r="EI28" s="2" t="s">
        <v>4</v>
      </c>
      <c r="EJ28" s="2">
        <v>1</v>
      </c>
      <c r="EK28" s="2">
        <v>2</v>
      </c>
      <c r="EL28" s="2" t="s">
        <v>26</v>
      </c>
      <c r="EM28" s="2" t="s">
        <v>27</v>
      </c>
      <c r="EN28" s="2"/>
      <c r="EO28" s="2" t="s">
        <v>4</v>
      </c>
      <c r="EP28" s="2"/>
      <c r="EQ28" s="2">
        <v>0</v>
      </c>
      <c r="ER28" s="2">
        <v>944.22</v>
      </c>
      <c r="ES28" s="2">
        <v>0</v>
      </c>
      <c r="ET28" s="2">
        <v>932.06</v>
      </c>
      <c r="EU28" s="2">
        <v>91.89</v>
      </c>
      <c r="EV28" s="2">
        <v>12.16</v>
      </c>
      <c r="EW28" s="2">
        <v>1.19</v>
      </c>
      <c r="EX28" s="2">
        <v>0</v>
      </c>
      <c r="EY28" s="2">
        <v>0</v>
      </c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>
        <v>0</v>
      </c>
      <c r="FR28" s="2">
        <f t="shared" ref="FR28:FR35" si="46">ROUND(IF(BI28=3,GM28,0),2)</f>
        <v>0</v>
      </c>
      <c r="FS28" s="2">
        <v>0</v>
      </c>
      <c r="FT28" s="2"/>
      <c r="FU28" s="2"/>
      <c r="FV28" s="2"/>
      <c r="FW28" s="2"/>
      <c r="FX28" s="2">
        <v>98</v>
      </c>
      <c r="FY28" s="2">
        <v>77</v>
      </c>
      <c r="FZ28" s="2"/>
      <c r="GA28" s="2" t="s">
        <v>4</v>
      </c>
      <c r="GB28" s="2"/>
      <c r="GC28" s="2"/>
      <c r="GD28" s="2">
        <v>0</v>
      </c>
      <c r="GE28" s="2"/>
      <c r="GF28" s="2">
        <v>-1493966349</v>
      </c>
      <c r="GG28" s="2">
        <v>2</v>
      </c>
      <c r="GH28" s="2">
        <v>1</v>
      </c>
      <c r="GI28" s="2">
        <v>-2</v>
      </c>
      <c r="GJ28" s="2">
        <v>0</v>
      </c>
      <c r="GK28" s="2">
        <f>ROUND(R28*(R12)/100,2)</f>
        <v>181.14</v>
      </c>
      <c r="GL28" s="2">
        <f t="shared" ref="GL28:GL35" si="47">ROUND(IF(AND(BH28=3,BI28=3,FS28&lt;&gt;0),P28,0),2)</f>
        <v>0</v>
      </c>
      <c r="GM28" s="2">
        <f t="shared" ref="GM28:GM35" si="48">ROUND(O28+X28+Y28+GK28,2)+GX28</f>
        <v>1268.73</v>
      </c>
      <c r="GN28" s="2">
        <f t="shared" ref="GN28:GN35" si="49">IF(OR(BI28=0,BI28=1),GM28-GX28,0)</f>
        <v>1268.73</v>
      </c>
      <c r="GO28" s="2">
        <f t="shared" ref="GO28:GO35" si="50">IF(BI28=2,GM28-GX28,0)</f>
        <v>0</v>
      </c>
      <c r="GP28" s="2">
        <f t="shared" ref="GP28:GP35" si="51">IF(BI28=4,GM28-GX28,0)</f>
        <v>0</v>
      </c>
      <c r="GQ28" s="2"/>
      <c r="GR28" s="2">
        <v>0</v>
      </c>
      <c r="GS28" s="2">
        <v>3</v>
      </c>
      <c r="GT28" s="2">
        <v>0</v>
      </c>
      <c r="GU28" s="2" t="s">
        <v>4</v>
      </c>
      <c r="GV28" s="2">
        <f t="shared" ref="GV28:GV35" si="52">ROUND((GT28),6)</f>
        <v>0</v>
      </c>
      <c r="GW28" s="2">
        <v>1</v>
      </c>
      <c r="GX28" s="2">
        <f t="shared" ref="GX28:GX35" si="53">ROUND(HC28*I28,2)</f>
        <v>0</v>
      </c>
      <c r="GY28" s="2"/>
      <c r="GZ28" s="2"/>
      <c r="HA28" s="2">
        <v>0</v>
      </c>
      <c r="HB28" s="2">
        <v>0</v>
      </c>
      <c r="HC28" s="2">
        <f t="shared" ref="HC28:HC35" si="54">GV28*GW28</f>
        <v>0</v>
      </c>
      <c r="HD28" s="2"/>
      <c r="HE28" s="2" t="s">
        <v>4</v>
      </c>
      <c r="HF28" s="2" t="s">
        <v>4</v>
      </c>
      <c r="HG28" s="2"/>
      <c r="HH28" s="2"/>
      <c r="HI28" s="2"/>
      <c r="HJ28" s="2"/>
      <c r="HK28" s="2"/>
      <c r="HL28" s="2"/>
      <c r="HM28" s="2" t="s">
        <v>4</v>
      </c>
      <c r="HN28" s="2" t="s">
        <v>4</v>
      </c>
      <c r="HO28" s="2" t="s">
        <v>4</v>
      </c>
      <c r="HP28" s="2" t="s">
        <v>4</v>
      </c>
      <c r="HQ28" s="2" t="s">
        <v>4</v>
      </c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>
        <v>0</v>
      </c>
      <c r="IL28" s="2"/>
      <c r="IM28" s="2"/>
      <c r="IN28" s="2"/>
      <c r="IO28" s="2"/>
      <c r="IP28" s="2"/>
      <c r="IQ28" s="2"/>
      <c r="IR28" s="2"/>
      <c r="IS28" s="2"/>
      <c r="IT28" s="2"/>
      <c r="IU28" s="2"/>
    </row>
    <row r="29" spans="1:255">
      <c r="A29">
        <v>17</v>
      </c>
      <c r="B29">
        <v>1</v>
      </c>
      <c r="C29">
        <f>ROW(SmtRes!A4)</f>
        <v>4</v>
      </c>
      <c r="D29">
        <f>ROW(EtalonRes!A4)</f>
        <v>4</v>
      </c>
      <c r="E29" t="s">
        <v>20</v>
      </c>
      <c r="F29" t="s">
        <v>21</v>
      </c>
      <c r="G29" t="s">
        <v>22</v>
      </c>
      <c r="H29" t="s">
        <v>23</v>
      </c>
      <c r="I29">
        <f>ROUND((1.5*1.5*1.5)*14*2/100,9)</f>
        <v>0.94499999999999995</v>
      </c>
      <c r="J29">
        <v>0</v>
      </c>
      <c r="K29">
        <f>ROUND((1.5*1.5*1.5)*14/100,9)</f>
        <v>0.47249999999999998</v>
      </c>
      <c r="O29">
        <f t="shared" si="21"/>
        <v>15117.64</v>
      </c>
      <c r="P29">
        <f t="shared" si="22"/>
        <v>0</v>
      </c>
      <c r="Q29">
        <f t="shared" si="23"/>
        <v>14478.26</v>
      </c>
      <c r="R29">
        <f t="shared" si="24"/>
        <v>4830.8100000000004</v>
      </c>
      <c r="S29">
        <f t="shared" si="25"/>
        <v>639.38</v>
      </c>
      <c r="T29">
        <f t="shared" si="26"/>
        <v>0</v>
      </c>
      <c r="U29">
        <f t="shared" si="27"/>
        <v>1.3404635999999999</v>
      </c>
      <c r="V29">
        <f t="shared" si="28"/>
        <v>0</v>
      </c>
      <c r="W29">
        <f t="shared" si="29"/>
        <v>0</v>
      </c>
      <c r="X29">
        <f t="shared" si="30"/>
        <v>601.02</v>
      </c>
      <c r="Y29">
        <f t="shared" si="30"/>
        <v>326.08</v>
      </c>
      <c r="AA29">
        <v>70317547</v>
      </c>
      <c r="AB29">
        <f t="shared" si="31"/>
        <v>944.22</v>
      </c>
      <c r="AC29">
        <f t="shared" si="32"/>
        <v>0</v>
      </c>
      <c r="AD29">
        <f t="shared" si="33"/>
        <v>932.06</v>
      </c>
      <c r="AE29">
        <f t="shared" si="34"/>
        <v>91.89</v>
      </c>
      <c r="AF29">
        <f t="shared" si="34"/>
        <v>12.16</v>
      </c>
      <c r="AG29">
        <f t="shared" si="35"/>
        <v>0</v>
      </c>
      <c r="AH29">
        <f t="shared" si="36"/>
        <v>1.19</v>
      </c>
      <c r="AI29">
        <f t="shared" si="36"/>
        <v>0</v>
      </c>
      <c r="AJ29">
        <f t="shared" si="37"/>
        <v>0</v>
      </c>
      <c r="AK29">
        <v>944.22</v>
      </c>
      <c r="AL29">
        <v>0</v>
      </c>
      <c r="AM29">
        <v>932.06</v>
      </c>
      <c r="AN29">
        <v>91.89</v>
      </c>
      <c r="AO29">
        <v>12.16</v>
      </c>
      <c r="AP29">
        <v>0</v>
      </c>
      <c r="AQ29">
        <v>1.19</v>
      </c>
      <c r="AR29">
        <v>0</v>
      </c>
      <c r="AS29">
        <v>0</v>
      </c>
      <c r="AT29">
        <v>94</v>
      </c>
      <c r="AU29">
        <v>51</v>
      </c>
      <c r="AV29">
        <v>1.1919999999999999</v>
      </c>
      <c r="AW29">
        <v>1</v>
      </c>
      <c r="AZ29">
        <v>1</v>
      </c>
      <c r="BA29">
        <v>46.67</v>
      </c>
      <c r="BB29">
        <v>13.79</v>
      </c>
      <c r="BC29">
        <v>1</v>
      </c>
      <c r="BD29" t="s">
        <v>4</v>
      </c>
      <c r="BE29" t="s">
        <v>4</v>
      </c>
      <c r="BF29" t="s">
        <v>4</v>
      </c>
      <c r="BG29" t="s">
        <v>4</v>
      </c>
      <c r="BH29">
        <v>0</v>
      </c>
      <c r="BI29">
        <v>1</v>
      </c>
      <c r="BJ29" t="s">
        <v>24</v>
      </c>
      <c r="BM29">
        <v>2</v>
      </c>
      <c r="BN29">
        <v>0</v>
      </c>
      <c r="BO29" t="s">
        <v>21</v>
      </c>
      <c r="BP29">
        <v>1</v>
      </c>
      <c r="BQ29">
        <v>30</v>
      </c>
      <c r="BR29">
        <v>0</v>
      </c>
      <c r="BS29">
        <v>46.67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4</v>
      </c>
      <c r="BZ29">
        <v>94</v>
      </c>
      <c r="CA29">
        <v>51</v>
      </c>
      <c r="CB29" t="s">
        <v>4</v>
      </c>
      <c r="CE29">
        <v>30</v>
      </c>
      <c r="CF29">
        <v>0</v>
      </c>
      <c r="CG29">
        <v>0</v>
      </c>
      <c r="CM29">
        <v>0</v>
      </c>
      <c r="CN29" t="s">
        <v>4</v>
      </c>
      <c r="CO29">
        <v>0</v>
      </c>
      <c r="CP29">
        <f t="shared" si="38"/>
        <v>15117.64</v>
      </c>
      <c r="CQ29">
        <f t="shared" si="39"/>
        <v>0</v>
      </c>
      <c r="CR29">
        <f t="shared" si="40"/>
        <v>15320.97</v>
      </c>
      <c r="CS29">
        <f t="shared" si="41"/>
        <v>5111.7700000000004</v>
      </c>
      <c r="CT29">
        <f t="shared" si="42"/>
        <v>676.25</v>
      </c>
      <c r="CU29">
        <f t="shared" si="43"/>
        <v>0</v>
      </c>
      <c r="CV29">
        <f t="shared" si="44"/>
        <v>1.41848</v>
      </c>
      <c r="CW29">
        <f t="shared" si="45"/>
        <v>0</v>
      </c>
      <c r="CX29">
        <f t="shared" si="45"/>
        <v>0</v>
      </c>
      <c r="CY29">
        <f>S29*(BZ29/100)</f>
        <v>601.0172</v>
      </c>
      <c r="CZ29">
        <f>S29*(CA29/100)</f>
        <v>326.0838</v>
      </c>
      <c r="DC29" t="s">
        <v>4</v>
      </c>
      <c r="DD29" t="s">
        <v>4</v>
      </c>
      <c r="DE29" t="s">
        <v>4</v>
      </c>
      <c r="DF29" t="s">
        <v>4</v>
      </c>
      <c r="DG29" t="s">
        <v>4</v>
      </c>
      <c r="DH29" t="s">
        <v>4</v>
      </c>
      <c r="DI29" t="s">
        <v>4</v>
      </c>
      <c r="DJ29" t="s">
        <v>4</v>
      </c>
      <c r="DK29" t="s">
        <v>4</v>
      </c>
      <c r="DL29" t="s">
        <v>4</v>
      </c>
      <c r="DM29" t="s">
        <v>4</v>
      </c>
      <c r="DN29">
        <v>98</v>
      </c>
      <c r="DO29">
        <v>77</v>
      </c>
      <c r="DP29">
        <v>1.1919999999999999</v>
      </c>
      <c r="DQ29">
        <v>1</v>
      </c>
      <c r="DU29">
        <v>1013</v>
      </c>
      <c r="DV29" t="s">
        <v>23</v>
      </c>
      <c r="DW29" t="s">
        <v>23</v>
      </c>
      <c r="DX29">
        <v>1</v>
      </c>
      <c r="DZ29" t="s">
        <v>4</v>
      </c>
      <c r="EA29" t="s">
        <v>4</v>
      </c>
      <c r="EB29" t="s">
        <v>4</v>
      </c>
      <c r="EC29" t="s">
        <v>4</v>
      </c>
      <c r="EE29">
        <v>69252671</v>
      </c>
      <c r="EF29">
        <v>30</v>
      </c>
      <c r="EG29" t="s">
        <v>25</v>
      </c>
      <c r="EH29">
        <v>0</v>
      </c>
      <c r="EI29" t="s">
        <v>4</v>
      </c>
      <c r="EJ29">
        <v>1</v>
      </c>
      <c r="EK29">
        <v>2</v>
      </c>
      <c r="EL29" t="s">
        <v>26</v>
      </c>
      <c r="EM29" t="s">
        <v>27</v>
      </c>
      <c r="EO29" t="s">
        <v>4</v>
      </c>
      <c r="EQ29">
        <v>0</v>
      </c>
      <c r="ER29">
        <v>944.22</v>
      </c>
      <c r="ES29">
        <v>0</v>
      </c>
      <c r="ET29">
        <v>932.06</v>
      </c>
      <c r="EU29">
        <v>91.89</v>
      </c>
      <c r="EV29">
        <v>12.16</v>
      </c>
      <c r="EW29">
        <v>1.19</v>
      </c>
      <c r="EX29">
        <v>0</v>
      </c>
      <c r="EY29">
        <v>0</v>
      </c>
      <c r="FQ29">
        <v>0</v>
      </c>
      <c r="FR29">
        <f t="shared" si="46"/>
        <v>0</v>
      </c>
      <c r="FS29">
        <v>0</v>
      </c>
      <c r="FX29">
        <v>98</v>
      </c>
      <c r="FY29">
        <v>77</v>
      </c>
      <c r="GA29" t="s">
        <v>4</v>
      </c>
      <c r="GD29">
        <v>0</v>
      </c>
      <c r="GF29">
        <v>-1493966349</v>
      </c>
      <c r="GG29">
        <v>2</v>
      </c>
      <c r="GH29">
        <v>1</v>
      </c>
      <c r="GI29">
        <v>2</v>
      </c>
      <c r="GJ29">
        <v>0</v>
      </c>
      <c r="GK29">
        <f>ROUND(R29*(S12)/100,2)</f>
        <v>7729.3</v>
      </c>
      <c r="GL29">
        <f t="shared" si="47"/>
        <v>0</v>
      </c>
      <c r="GM29">
        <f t="shared" si="48"/>
        <v>23774.04</v>
      </c>
      <c r="GN29">
        <f t="shared" si="49"/>
        <v>23774.04</v>
      </c>
      <c r="GO29">
        <f t="shared" si="50"/>
        <v>0</v>
      </c>
      <c r="GP29">
        <f t="shared" si="51"/>
        <v>0</v>
      </c>
      <c r="GR29">
        <v>0</v>
      </c>
      <c r="GS29">
        <v>3</v>
      </c>
      <c r="GT29">
        <v>0</v>
      </c>
      <c r="GU29" t="s">
        <v>4</v>
      </c>
      <c r="GV29">
        <f t="shared" si="52"/>
        <v>0</v>
      </c>
      <c r="GW29">
        <v>1</v>
      </c>
      <c r="GX29">
        <f t="shared" si="53"/>
        <v>0</v>
      </c>
      <c r="HA29">
        <v>0</v>
      </c>
      <c r="HB29">
        <v>0</v>
      </c>
      <c r="HC29">
        <f t="shared" si="54"/>
        <v>0</v>
      </c>
      <c r="HE29" t="s">
        <v>4</v>
      </c>
      <c r="HF29" t="s">
        <v>4</v>
      </c>
      <c r="HM29" t="s">
        <v>4</v>
      </c>
      <c r="HN29" t="s">
        <v>4</v>
      </c>
      <c r="HO29" t="s">
        <v>4</v>
      </c>
      <c r="HP29" t="s">
        <v>4</v>
      </c>
      <c r="HQ29" t="s">
        <v>4</v>
      </c>
      <c r="IK29">
        <v>0</v>
      </c>
    </row>
    <row r="30" spans="1:255">
      <c r="A30" s="2">
        <v>17</v>
      </c>
      <c r="B30" s="2">
        <v>1</v>
      </c>
      <c r="C30" s="2"/>
      <c r="D30" s="2">
        <f>ROW(EtalonRes!A6)</f>
        <v>6</v>
      </c>
      <c r="E30" s="2" t="s">
        <v>28</v>
      </c>
      <c r="F30" s="2" t="s">
        <v>29</v>
      </c>
      <c r="G30" s="2" t="s">
        <v>30</v>
      </c>
      <c r="H30" s="2" t="s">
        <v>31</v>
      </c>
      <c r="I30" s="2">
        <f>ROUND(I28*10,9)</f>
        <v>9.4499999999999993</v>
      </c>
      <c r="J30" s="2">
        <v>0</v>
      </c>
      <c r="K30" s="2">
        <f>ROUND(I28*10,9)</f>
        <v>9.4499999999999993</v>
      </c>
      <c r="L30" s="2"/>
      <c r="M30" s="2"/>
      <c r="N30" s="2"/>
      <c r="O30" s="2">
        <f t="shared" si="21"/>
        <v>2337.59</v>
      </c>
      <c r="P30" s="2">
        <f t="shared" si="22"/>
        <v>0</v>
      </c>
      <c r="Q30" s="2">
        <f t="shared" si="23"/>
        <v>2245.2199999999998</v>
      </c>
      <c r="R30" s="2">
        <f t="shared" si="24"/>
        <v>102.96</v>
      </c>
      <c r="S30" s="2">
        <f t="shared" si="25"/>
        <v>92.37</v>
      </c>
      <c r="T30" s="2">
        <f t="shared" si="26"/>
        <v>0</v>
      </c>
      <c r="U30" s="2">
        <f t="shared" si="27"/>
        <v>7.32186</v>
      </c>
      <c r="V30" s="2">
        <f t="shared" si="28"/>
        <v>0</v>
      </c>
      <c r="W30" s="2">
        <f t="shared" si="29"/>
        <v>0</v>
      </c>
      <c r="X30" s="2">
        <f t="shared" si="30"/>
        <v>84.06</v>
      </c>
      <c r="Y30" s="2">
        <f t="shared" si="30"/>
        <v>64.66</v>
      </c>
      <c r="Z30" s="2"/>
      <c r="AA30" s="2">
        <v>70317546</v>
      </c>
      <c r="AB30" s="2">
        <f t="shared" si="31"/>
        <v>207.52</v>
      </c>
      <c r="AC30" s="2">
        <f t="shared" si="32"/>
        <v>0</v>
      </c>
      <c r="AD30" s="2">
        <f t="shared" si="33"/>
        <v>199.32</v>
      </c>
      <c r="AE30" s="2">
        <f t="shared" si="34"/>
        <v>9.14</v>
      </c>
      <c r="AF30" s="2">
        <f t="shared" si="34"/>
        <v>8.1999999999999993</v>
      </c>
      <c r="AG30" s="2">
        <f t="shared" si="35"/>
        <v>0</v>
      </c>
      <c r="AH30" s="2">
        <f t="shared" si="36"/>
        <v>0.65</v>
      </c>
      <c r="AI30" s="2">
        <f t="shared" si="36"/>
        <v>0</v>
      </c>
      <c r="AJ30" s="2">
        <f t="shared" si="37"/>
        <v>0</v>
      </c>
      <c r="AK30" s="2">
        <v>207.52</v>
      </c>
      <c r="AL30" s="2">
        <v>0</v>
      </c>
      <c r="AM30" s="2">
        <v>199.32</v>
      </c>
      <c r="AN30" s="2">
        <v>9.14</v>
      </c>
      <c r="AO30" s="2">
        <v>8.1999999999999993</v>
      </c>
      <c r="AP30" s="2">
        <v>0</v>
      </c>
      <c r="AQ30" s="2">
        <v>0.65</v>
      </c>
      <c r="AR30" s="2">
        <v>0</v>
      </c>
      <c r="AS30" s="2">
        <v>0</v>
      </c>
      <c r="AT30" s="2">
        <v>91</v>
      </c>
      <c r="AU30" s="2">
        <v>70</v>
      </c>
      <c r="AV30" s="2">
        <v>1.1919999999999999</v>
      </c>
      <c r="AW30" s="2">
        <v>1</v>
      </c>
      <c r="AX30" s="2"/>
      <c r="AY30" s="2"/>
      <c r="AZ30" s="2">
        <v>1</v>
      </c>
      <c r="BA30" s="2">
        <v>1</v>
      </c>
      <c r="BB30" s="2">
        <v>1</v>
      </c>
      <c r="BC30" s="2">
        <v>1</v>
      </c>
      <c r="BD30" s="2" t="s">
        <v>4</v>
      </c>
      <c r="BE30" s="2" t="s">
        <v>4</v>
      </c>
      <c r="BF30" s="2" t="s">
        <v>4</v>
      </c>
      <c r="BG30" s="2" t="s">
        <v>4</v>
      </c>
      <c r="BH30" s="2">
        <v>0</v>
      </c>
      <c r="BI30" s="2">
        <v>1</v>
      </c>
      <c r="BJ30" s="2" t="s">
        <v>32</v>
      </c>
      <c r="BK30" s="2"/>
      <c r="BL30" s="2"/>
      <c r="BM30" s="2">
        <v>645</v>
      </c>
      <c r="BN30" s="2">
        <v>0</v>
      </c>
      <c r="BO30" s="2" t="s">
        <v>4</v>
      </c>
      <c r="BP30" s="2">
        <v>0</v>
      </c>
      <c r="BQ30" s="2">
        <v>60</v>
      </c>
      <c r="BR30" s="2">
        <v>0</v>
      </c>
      <c r="BS30" s="2">
        <v>1</v>
      </c>
      <c r="BT30" s="2">
        <v>1</v>
      </c>
      <c r="BU30" s="2">
        <v>1</v>
      </c>
      <c r="BV30" s="2">
        <v>1</v>
      </c>
      <c r="BW30" s="2">
        <v>1</v>
      </c>
      <c r="BX30" s="2">
        <v>1</v>
      </c>
      <c r="BY30" s="2" t="s">
        <v>4</v>
      </c>
      <c r="BZ30" s="2">
        <v>91</v>
      </c>
      <c r="CA30" s="2">
        <v>70</v>
      </c>
      <c r="CB30" s="2" t="s">
        <v>4</v>
      </c>
      <c r="CC30" s="2"/>
      <c r="CD30" s="2"/>
      <c r="CE30" s="2">
        <v>30</v>
      </c>
      <c r="CF30" s="2">
        <v>0</v>
      </c>
      <c r="CG30" s="2">
        <v>0</v>
      </c>
      <c r="CH30" s="2"/>
      <c r="CI30" s="2"/>
      <c r="CJ30" s="2"/>
      <c r="CK30" s="2"/>
      <c r="CL30" s="2"/>
      <c r="CM30" s="2">
        <v>0</v>
      </c>
      <c r="CN30" s="2" t="s">
        <v>4</v>
      </c>
      <c r="CO30" s="2">
        <v>0</v>
      </c>
      <c r="CP30" s="2">
        <f t="shared" si="38"/>
        <v>2337.5899999999997</v>
      </c>
      <c r="CQ30" s="2">
        <f t="shared" si="39"/>
        <v>0</v>
      </c>
      <c r="CR30" s="2">
        <f t="shared" si="40"/>
        <v>237.59</v>
      </c>
      <c r="CS30" s="2">
        <f t="shared" si="41"/>
        <v>10.89</v>
      </c>
      <c r="CT30" s="2">
        <f t="shared" si="42"/>
        <v>9.77</v>
      </c>
      <c r="CU30" s="2">
        <f t="shared" si="43"/>
        <v>0</v>
      </c>
      <c r="CV30" s="2">
        <f t="shared" si="44"/>
        <v>0.77480000000000004</v>
      </c>
      <c r="CW30" s="2">
        <f t="shared" si="45"/>
        <v>0</v>
      </c>
      <c r="CX30" s="2">
        <f t="shared" si="45"/>
        <v>0</v>
      </c>
      <c r="CY30" s="2">
        <f>((S30*BZ30)/100)</f>
        <v>84.056700000000006</v>
      </c>
      <c r="CZ30" s="2">
        <f>((S30*CA30)/100)</f>
        <v>64.659000000000006</v>
      </c>
      <c r="DA30" s="2"/>
      <c r="DB30" s="2"/>
      <c r="DC30" s="2" t="s">
        <v>4</v>
      </c>
      <c r="DD30" s="2" t="s">
        <v>4</v>
      </c>
      <c r="DE30" s="2" t="s">
        <v>4</v>
      </c>
      <c r="DF30" s="2" t="s">
        <v>4</v>
      </c>
      <c r="DG30" s="2" t="s">
        <v>4</v>
      </c>
      <c r="DH30" s="2" t="s">
        <v>4</v>
      </c>
      <c r="DI30" s="2" t="s">
        <v>4</v>
      </c>
      <c r="DJ30" s="2" t="s">
        <v>4</v>
      </c>
      <c r="DK30" s="2" t="s">
        <v>4</v>
      </c>
      <c r="DL30" s="2" t="s">
        <v>4</v>
      </c>
      <c r="DM30" s="2" t="s">
        <v>4</v>
      </c>
      <c r="DN30" s="2">
        <v>0</v>
      </c>
      <c r="DO30" s="2">
        <v>0</v>
      </c>
      <c r="DP30" s="2">
        <v>1</v>
      </c>
      <c r="DQ30" s="2">
        <v>1</v>
      </c>
      <c r="DR30" s="2"/>
      <c r="DS30" s="2"/>
      <c r="DT30" s="2"/>
      <c r="DU30" s="2">
        <v>1007</v>
      </c>
      <c r="DV30" s="2" t="s">
        <v>31</v>
      </c>
      <c r="DW30" s="2" t="s">
        <v>31</v>
      </c>
      <c r="DX30" s="2">
        <v>10</v>
      </c>
      <c r="DY30" s="2"/>
      <c r="DZ30" s="2" t="s">
        <v>4</v>
      </c>
      <c r="EA30" s="2" t="s">
        <v>4</v>
      </c>
      <c r="EB30" s="2" t="s">
        <v>4</v>
      </c>
      <c r="EC30" s="2" t="s">
        <v>4</v>
      </c>
      <c r="ED30" s="2"/>
      <c r="EE30" s="2">
        <v>69253270</v>
      </c>
      <c r="EF30" s="2">
        <v>60</v>
      </c>
      <c r="EG30" s="2" t="s">
        <v>33</v>
      </c>
      <c r="EH30" s="2">
        <v>0</v>
      </c>
      <c r="EI30" s="2" t="s">
        <v>4</v>
      </c>
      <c r="EJ30" s="2">
        <v>1</v>
      </c>
      <c r="EK30" s="2">
        <v>645</v>
      </c>
      <c r="EL30" s="2" t="s">
        <v>34</v>
      </c>
      <c r="EM30" s="2" t="s">
        <v>35</v>
      </c>
      <c r="EN30" s="2"/>
      <c r="EO30" s="2" t="s">
        <v>4</v>
      </c>
      <c r="EP30" s="2"/>
      <c r="EQ30" s="2">
        <v>0</v>
      </c>
      <c r="ER30" s="2">
        <v>207.52</v>
      </c>
      <c r="ES30" s="2">
        <v>0</v>
      </c>
      <c r="ET30" s="2">
        <v>199.32</v>
      </c>
      <c r="EU30" s="2">
        <v>9.14</v>
      </c>
      <c r="EV30" s="2">
        <v>8.1999999999999993</v>
      </c>
      <c r="EW30" s="2">
        <v>0.65</v>
      </c>
      <c r="EX30" s="2">
        <v>0</v>
      </c>
      <c r="EY30" s="2">
        <v>0</v>
      </c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>
        <v>0</v>
      </c>
      <c r="FR30" s="2">
        <f t="shared" si="46"/>
        <v>0</v>
      </c>
      <c r="FS30" s="2">
        <v>0</v>
      </c>
      <c r="FT30" s="2"/>
      <c r="FU30" s="2"/>
      <c r="FV30" s="2"/>
      <c r="FW30" s="2"/>
      <c r="FX30" s="2">
        <v>91</v>
      </c>
      <c r="FY30" s="2">
        <v>70</v>
      </c>
      <c r="FZ30" s="2"/>
      <c r="GA30" s="2" t="s">
        <v>4</v>
      </c>
      <c r="GB30" s="2"/>
      <c r="GC30" s="2"/>
      <c r="GD30" s="2">
        <v>0</v>
      </c>
      <c r="GE30" s="2"/>
      <c r="GF30" s="2">
        <v>-1743610849</v>
      </c>
      <c r="GG30" s="2">
        <v>2</v>
      </c>
      <c r="GH30" s="2">
        <v>1</v>
      </c>
      <c r="GI30" s="2">
        <v>-2</v>
      </c>
      <c r="GJ30" s="2">
        <v>0</v>
      </c>
      <c r="GK30" s="2">
        <f>ROUND(R30*(R12)/100,2)</f>
        <v>180.18</v>
      </c>
      <c r="GL30" s="2">
        <f t="shared" si="47"/>
        <v>0</v>
      </c>
      <c r="GM30" s="2">
        <f t="shared" si="48"/>
        <v>2666.49</v>
      </c>
      <c r="GN30" s="2">
        <f t="shared" si="49"/>
        <v>2666.49</v>
      </c>
      <c r="GO30" s="2">
        <f t="shared" si="50"/>
        <v>0</v>
      </c>
      <c r="GP30" s="2">
        <f t="shared" si="51"/>
        <v>0</v>
      </c>
      <c r="GQ30" s="2"/>
      <c r="GR30" s="2">
        <v>0</v>
      </c>
      <c r="GS30" s="2">
        <v>3</v>
      </c>
      <c r="GT30" s="2">
        <v>0</v>
      </c>
      <c r="GU30" s="2" t="s">
        <v>4</v>
      </c>
      <c r="GV30" s="2">
        <f t="shared" si="52"/>
        <v>0</v>
      </c>
      <c r="GW30" s="2">
        <v>1</v>
      </c>
      <c r="GX30" s="2">
        <f t="shared" si="53"/>
        <v>0</v>
      </c>
      <c r="GY30" s="2"/>
      <c r="GZ30" s="2"/>
      <c r="HA30" s="2">
        <v>0</v>
      </c>
      <c r="HB30" s="2">
        <v>0</v>
      </c>
      <c r="HC30" s="2">
        <f t="shared" si="54"/>
        <v>0</v>
      </c>
      <c r="HD30" s="2"/>
      <c r="HE30" s="2" t="s">
        <v>4</v>
      </c>
      <c r="HF30" s="2" t="s">
        <v>4</v>
      </c>
      <c r="HG30" s="2"/>
      <c r="HH30" s="2"/>
      <c r="HI30" s="2"/>
      <c r="HJ30" s="2"/>
      <c r="HK30" s="2"/>
      <c r="HL30" s="2"/>
      <c r="HM30" s="2" t="s">
        <v>4</v>
      </c>
      <c r="HN30" s="2" t="s">
        <v>4</v>
      </c>
      <c r="HO30" s="2" t="s">
        <v>4</v>
      </c>
      <c r="HP30" s="2" t="s">
        <v>4</v>
      </c>
      <c r="HQ30" s="2" t="s">
        <v>4</v>
      </c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>
        <v>0</v>
      </c>
      <c r="IL30" s="2"/>
      <c r="IM30" s="2"/>
      <c r="IN30" s="2"/>
      <c r="IO30" s="2"/>
      <c r="IP30" s="2"/>
      <c r="IQ30" s="2"/>
      <c r="IR30" s="2"/>
      <c r="IS30" s="2"/>
      <c r="IT30" s="2"/>
      <c r="IU30" s="2"/>
    </row>
    <row r="31" spans="1:255">
      <c r="A31">
        <v>17</v>
      </c>
      <c r="B31">
        <v>1</v>
      </c>
      <c r="D31">
        <f>ROW(EtalonRes!A8)</f>
        <v>8</v>
      </c>
      <c r="E31" t="s">
        <v>28</v>
      </c>
      <c r="F31" t="s">
        <v>29</v>
      </c>
      <c r="G31" t="s">
        <v>30</v>
      </c>
      <c r="H31" t="s">
        <v>31</v>
      </c>
      <c r="I31">
        <f>ROUND(I29*10,9)</f>
        <v>9.4499999999999993</v>
      </c>
      <c r="J31">
        <v>0</v>
      </c>
      <c r="K31">
        <f>ROUND(I29*10,9)</f>
        <v>9.4499999999999993</v>
      </c>
      <c r="O31">
        <f t="shared" si="21"/>
        <v>29996.23</v>
      </c>
      <c r="P31">
        <f t="shared" si="22"/>
        <v>0</v>
      </c>
      <c r="Q31">
        <f t="shared" si="23"/>
        <v>25685.32</v>
      </c>
      <c r="R31">
        <f t="shared" si="24"/>
        <v>4805.1400000000003</v>
      </c>
      <c r="S31">
        <f t="shared" si="25"/>
        <v>4310.91</v>
      </c>
      <c r="T31">
        <f t="shared" si="26"/>
        <v>0</v>
      </c>
      <c r="U31">
        <f t="shared" si="27"/>
        <v>7.32186</v>
      </c>
      <c r="V31">
        <f t="shared" si="28"/>
        <v>0</v>
      </c>
      <c r="W31">
        <f t="shared" si="29"/>
        <v>0</v>
      </c>
      <c r="X31">
        <f t="shared" si="30"/>
        <v>3233.18</v>
      </c>
      <c r="Y31">
        <f t="shared" si="30"/>
        <v>1767.47</v>
      </c>
      <c r="AA31">
        <v>70317547</v>
      </c>
      <c r="AB31">
        <f t="shared" si="31"/>
        <v>207.52</v>
      </c>
      <c r="AC31">
        <f t="shared" si="32"/>
        <v>0</v>
      </c>
      <c r="AD31">
        <f t="shared" si="33"/>
        <v>199.32</v>
      </c>
      <c r="AE31">
        <f t="shared" si="34"/>
        <v>9.14</v>
      </c>
      <c r="AF31">
        <f t="shared" si="34"/>
        <v>8.1999999999999993</v>
      </c>
      <c r="AG31">
        <f t="shared" si="35"/>
        <v>0</v>
      </c>
      <c r="AH31">
        <f t="shared" si="36"/>
        <v>0.65</v>
      </c>
      <c r="AI31">
        <f t="shared" si="36"/>
        <v>0</v>
      </c>
      <c r="AJ31">
        <f t="shared" si="37"/>
        <v>0</v>
      </c>
      <c r="AK31">
        <v>207.52</v>
      </c>
      <c r="AL31">
        <v>0</v>
      </c>
      <c r="AM31">
        <v>199.32</v>
      </c>
      <c r="AN31">
        <v>9.14</v>
      </c>
      <c r="AO31">
        <v>8.1999999999999993</v>
      </c>
      <c r="AP31">
        <v>0</v>
      </c>
      <c r="AQ31">
        <v>0.65</v>
      </c>
      <c r="AR31">
        <v>0</v>
      </c>
      <c r="AS31">
        <v>0</v>
      </c>
      <c r="AT31">
        <v>75</v>
      </c>
      <c r="AU31">
        <v>41</v>
      </c>
      <c r="AV31">
        <v>1.1919999999999999</v>
      </c>
      <c r="AW31">
        <v>1</v>
      </c>
      <c r="AZ31">
        <v>1</v>
      </c>
      <c r="BA31">
        <v>46.67</v>
      </c>
      <c r="BB31">
        <v>11.44</v>
      </c>
      <c r="BC31">
        <v>1</v>
      </c>
      <c r="BD31" t="s">
        <v>4</v>
      </c>
      <c r="BE31" t="s">
        <v>4</v>
      </c>
      <c r="BF31" t="s">
        <v>4</v>
      </c>
      <c r="BG31" t="s">
        <v>4</v>
      </c>
      <c r="BH31">
        <v>0</v>
      </c>
      <c r="BI31">
        <v>1</v>
      </c>
      <c r="BJ31" t="s">
        <v>32</v>
      </c>
      <c r="BM31">
        <v>645</v>
      </c>
      <c r="BN31">
        <v>0</v>
      </c>
      <c r="BO31" t="s">
        <v>29</v>
      </c>
      <c r="BP31">
        <v>1</v>
      </c>
      <c r="BQ31">
        <v>60</v>
      </c>
      <c r="BR31">
        <v>0</v>
      </c>
      <c r="BS31">
        <v>46.67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4</v>
      </c>
      <c r="BZ31">
        <v>75</v>
      </c>
      <c r="CA31">
        <v>41</v>
      </c>
      <c r="CB31" t="s">
        <v>4</v>
      </c>
      <c r="CE31">
        <v>30</v>
      </c>
      <c r="CF31">
        <v>0</v>
      </c>
      <c r="CG31">
        <v>0</v>
      </c>
      <c r="CM31">
        <v>0</v>
      </c>
      <c r="CN31" t="s">
        <v>4</v>
      </c>
      <c r="CO31">
        <v>0</v>
      </c>
      <c r="CP31">
        <f t="shared" si="38"/>
        <v>29996.23</v>
      </c>
      <c r="CQ31">
        <f t="shared" si="39"/>
        <v>0</v>
      </c>
      <c r="CR31">
        <f t="shared" si="40"/>
        <v>2718.03</v>
      </c>
      <c r="CS31">
        <f t="shared" si="41"/>
        <v>508.24</v>
      </c>
      <c r="CT31">
        <f t="shared" si="42"/>
        <v>455.97</v>
      </c>
      <c r="CU31">
        <f t="shared" si="43"/>
        <v>0</v>
      </c>
      <c r="CV31">
        <f t="shared" si="44"/>
        <v>0.77480000000000004</v>
      </c>
      <c r="CW31">
        <f t="shared" si="45"/>
        <v>0</v>
      </c>
      <c r="CX31">
        <f t="shared" si="45"/>
        <v>0</v>
      </c>
      <c r="CY31">
        <f>S31*(BZ31/100)</f>
        <v>3233.1824999999999</v>
      </c>
      <c r="CZ31">
        <f>S31*(CA31/100)</f>
        <v>1767.4730999999999</v>
      </c>
      <c r="DC31" t="s">
        <v>4</v>
      </c>
      <c r="DD31" t="s">
        <v>4</v>
      </c>
      <c r="DE31" t="s">
        <v>4</v>
      </c>
      <c r="DF31" t="s">
        <v>4</v>
      </c>
      <c r="DG31" t="s">
        <v>4</v>
      </c>
      <c r="DH31" t="s">
        <v>4</v>
      </c>
      <c r="DI31" t="s">
        <v>4</v>
      </c>
      <c r="DJ31" t="s">
        <v>4</v>
      </c>
      <c r="DK31" t="s">
        <v>4</v>
      </c>
      <c r="DL31" t="s">
        <v>4</v>
      </c>
      <c r="DM31" t="s">
        <v>4</v>
      </c>
      <c r="DN31">
        <v>91</v>
      </c>
      <c r="DO31">
        <v>70</v>
      </c>
      <c r="DP31">
        <v>1.1919999999999999</v>
      </c>
      <c r="DQ31">
        <v>1</v>
      </c>
      <c r="DU31">
        <v>1007</v>
      </c>
      <c r="DV31" t="s">
        <v>31</v>
      </c>
      <c r="DW31" t="s">
        <v>31</v>
      </c>
      <c r="DX31">
        <v>10</v>
      </c>
      <c r="DZ31" t="s">
        <v>4</v>
      </c>
      <c r="EA31" t="s">
        <v>4</v>
      </c>
      <c r="EB31" t="s">
        <v>4</v>
      </c>
      <c r="EC31" t="s">
        <v>4</v>
      </c>
      <c r="EE31">
        <v>69253270</v>
      </c>
      <c r="EF31">
        <v>60</v>
      </c>
      <c r="EG31" t="s">
        <v>33</v>
      </c>
      <c r="EH31">
        <v>0</v>
      </c>
      <c r="EI31" t="s">
        <v>4</v>
      </c>
      <c r="EJ31">
        <v>1</v>
      </c>
      <c r="EK31">
        <v>645</v>
      </c>
      <c r="EL31" t="s">
        <v>34</v>
      </c>
      <c r="EM31" t="s">
        <v>35</v>
      </c>
      <c r="EO31" t="s">
        <v>4</v>
      </c>
      <c r="EQ31">
        <v>0</v>
      </c>
      <c r="ER31">
        <v>207.52</v>
      </c>
      <c r="ES31">
        <v>0</v>
      </c>
      <c r="ET31">
        <v>199.32</v>
      </c>
      <c r="EU31">
        <v>9.14</v>
      </c>
      <c r="EV31">
        <v>8.1999999999999993</v>
      </c>
      <c r="EW31">
        <v>0.65</v>
      </c>
      <c r="EX31">
        <v>0</v>
      </c>
      <c r="EY31">
        <v>0</v>
      </c>
      <c r="FQ31">
        <v>0</v>
      </c>
      <c r="FR31">
        <f t="shared" si="46"/>
        <v>0</v>
      </c>
      <c r="FS31">
        <v>0</v>
      </c>
      <c r="FX31">
        <v>91</v>
      </c>
      <c r="FY31">
        <v>70</v>
      </c>
      <c r="GA31" t="s">
        <v>4</v>
      </c>
      <c r="GD31">
        <v>0</v>
      </c>
      <c r="GF31">
        <v>-1743610849</v>
      </c>
      <c r="GG31">
        <v>2</v>
      </c>
      <c r="GH31">
        <v>1</v>
      </c>
      <c r="GI31">
        <v>2</v>
      </c>
      <c r="GJ31">
        <v>0</v>
      </c>
      <c r="GK31">
        <f>ROUND(R31*(S12)/100,2)</f>
        <v>7688.22</v>
      </c>
      <c r="GL31">
        <f t="shared" si="47"/>
        <v>0</v>
      </c>
      <c r="GM31">
        <f t="shared" si="48"/>
        <v>42685.1</v>
      </c>
      <c r="GN31">
        <f t="shared" si="49"/>
        <v>42685.1</v>
      </c>
      <c r="GO31">
        <f t="shared" si="50"/>
        <v>0</v>
      </c>
      <c r="GP31">
        <f t="shared" si="51"/>
        <v>0</v>
      </c>
      <c r="GR31">
        <v>0</v>
      </c>
      <c r="GS31">
        <v>3</v>
      </c>
      <c r="GT31">
        <v>0</v>
      </c>
      <c r="GU31" t="s">
        <v>4</v>
      </c>
      <c r="GV31">
        <f t="shared" si="52"/>
        <v>0</v>
      </c>
      <c r="GW31">
        <v>1</v>
      </c>
      <c r="GX31">
        <f t="shared" si="53"/>
        <v>0</v>
      </c>
      <c r="HA31">
        <v>0</v>
      </c>
      <c r="HB31">
        <v>0</v>
      </c>
      <c r="HC31">
        <f t="shared" si="54"/>
        <v>0</v>
      </c>
      <c r="HE31" t="s">
        <v>4</v>
      </c>
      <c r="HF31" t="s">
        <v>4</v>
      </c>
      <c r="HM31" t="s">
        <v>4</v>
      </c>
      <c r="HN31" t="s">
        <v>4</v>
      </c>
      <c r="HO31" t="s">
        <v>4</v>
      </c>
      <c r="HP31" t="s">
        <v>4</v>
      </c>
      <c r="HQ31" t="s">
        <v>4</v>
      </c>
      <c r="IK31">
        <v>0</v>
      </c>
    </row>
    <row r="32" spans="1:255">
      <c r="A32" s="2">
        <v>17</v>
      </c>
      <c r="B32" s="2">
        <v>1</v>
      </c>
      <c r="C32" s="2"/>
      <c r="D32" s="2">
        <f>ROW(EtalonRes!A9)</f>
        <v>9</v>
      </c>
      <c r="E32" s="2" t="s">
        <v>36</v>
      </c>
      <c r="F32" s="2" t="s">
        <v>37</v>
      </c>
      <c r="G32" s="2" t="s">
        <v>38</v>
      </c>
      <c r="H32" s="2" t="s">
        <v>23</v>
      </c>
      <c r="I32" s="2">
        <f>ROUND(I28,9)</f>
        <v>0.94499999999999995</v>
      </c>
      <c r="J32" s="2">
        <v>0</v>
      </c>
      <c r="K32" s="2">
        <f>ROUND(I28,9)</f>
        <v>0.94499999999999995</v>
      </c>
      <c r="L32" s="2"/>
      <c r="M32" s="2"/>
      <c r="N32" s="2"/>
      <c r="O32" s="2">
        <f t="shared" si="21"/>
        <v>124.58</v>
      </c>
      <c r="P32" s="2">
        <f t="shared" si="22"/>
        <v>0</v>
      </c>
      <c r="Q32" s="2">
        <f t="shared" si="23"/>
        <v>124.58</v>
      </c>
      <c r="R32" s="2">
        <f t="shared" si="24"/>
        <v>12.44</v>
      </c>
      <c r="S32" s="2">
        <f t="shared" si="25"/>
        <v>0</v>
      </c>
      <c r="T32" s="2">
        <f t="shared" si="26"/>
        <v>0</v>
      </c>
      <c r="U32" s="2">
        <f t="shared" si="27"/>
        <v>0</v>
      </c>
      <c r="V32" s="2">
        <f t="shared" si="28"/>
        <v>0</v>
      </c>
      <c r="W32" s="2">
        <f t="shared" si="29"/>
        <v>0</v>
      </c>
      <c r="X32" s="2">
        <f t="shared" si="30"/>
        <v>0</v>
      </c>
      <c r="Y32" s="2">
        <f t="shared" si="30"/>
        <v>0</v>
      </c>
      <c r="Z32" s="2"/>
      <c r="AA32" s="2">
        <v>70317546</v>
      </c>
      <c r="AB32" s="2">
        <f t="shared" si="31"/>
        <v>130.01</v>
      </c>
      <c r="AC32" s="2">
        <f t="shared" si="32"/>
        <v>0</v>
      </c>
      <c r="AD32" s="2">
        <f t="shared" si="33"/>
        <v>130.01</v>
      </c>
      <c r="AE32" s="2">
        <f t="shared" si="34"/>
        <v>12.98</v>
      </c>
      <c r="AF32" s="2">
        <f t="shared" si="34"/>
        <v>0</v>
      </c>
      <c r="AG32" s="2">
        <f t="shared" si="35"/>
        <v>0</v>
      </c>
      <c r="AH32" s="2">
        <f t="shared" si="36"/>
        <v>0</v>
      </c>
      <c r="AI32" s="2">
        <f t="shared" si="36"/>
        <v>0</v>
      </c>
      <c r="AJ32" s="2">
        <f t="shared" si="37"/>
        <v>0</v>
      </c>
      <c r="AK32" s="2">
        <v>130.01</v>
      </c>
      <c r="AL32" s="2">
        <v>0</v>
      </c>
      <c r="AM32" s="2">
        <v>130.01</v>
      </c>
      <c r="AN32" s="2">
        <v>12.98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98</v>
      </c>
      <c r="AU32" s="2">
        <v>77</v>
      </c>
      <c r="AV32" s="2">
        <v>1.014</v>
      </c>
      <c r="AW32" s="2">
        <v>1</v>
      </c>
      <c r="AX32" s="2"/>
      <c r="AY32" s="2"/>
      <c r="AZ32" s="2">
        <v>1</v>
      </c>
      <c r="BA32" s="2">
        <v>1</v>
      </c>
      <c r="BB32" s="2">
        <v>1</v>
      </c>
      <c r="BC32" s="2">
        <v>1</v>
      </c>
      <c r="BD32" s="2" t="s">
        <v>4</v>
      </c>
      <c r="BE32" s="2" t="s">
        <v>4</v>
      </c>
      <c r="BF32" s="2" t="s">
        <v>4</v>
      </c>
      <c r="BG32" s="2" t="s">
        <v>4</v>
      </c>
      <c r="BH32" s="2">
        <v>0</v>
      </c>
      <c r="BI32" s="2">
        <v>1</v>
      </c>
      <c r="BJ32" s="2" t="s">
        <v>39</v>
      </c>
      <c r="BK32" s="2"/>
      <c r="BL32" s="2"/>
      <c r="BM32" s="2">
        <v>5</v>
      </c>
      <c r="BN32" s="2">
        <v>0</v>
      </c>
      <c r="BO32" s="2" t="s">
        <v>4</v>
      </c>
      <c r="BP32" s="2">
        <v>0</v>
      </c>
      <c r="BQ32" s="2">
        <v>30</v>
      </c>
      <c r="BR32" s="2">
        <v>0</v>
      </c>
      <c r="BS32" s="2">
        <v>1</v>
      </c>
      <c r="BT32" s="2">
        <v>1</v>
      </c>
      <c r="BU32" s="2">
        <v>1</v>
      </c>
      <c r="BV32" s="2">
        <v>1</v>
      </c>
      <c r="BW32" s="2">
        <v>1</v>
      </c>
      <c r="BX32" s="2">
        <v>1</v>
      </c>
      <c r="BY32" s="2" t="s">
        <v>4</v>
      </c>
      <c r="BZ32" s="2">
        <v>98</v>
      </c>
      <c r="CA32" s="2">
        <v>77</v>
      </c>
      <c r="CB32" s="2" t="s">
        <v>4</v>
      </c>
      <c r="CC32" s="2"/>
      <c r="CD32" s="2"/>
      <c r="CE32" s="2">
        <v>30</v>
      </c>
      <c r="CF32" s="2">
        <v>0</v>
      </c>
      <c r="CG32" s="2">
        <v>0</v>
      </c>
      <c r="CH32" s="2"/>
      <c r="CI32" s="2"/>
      <c r="CJ32" s="2"/>
      <c r="CK32" s="2"/>
      <c r="CL32" s="2"/>
      <c r="CM32" s="2">
        <v>0</v>
      </c>
      <c r="CN32" s="2" t="s">
        <v>4</v>
      </c>
      <c r="CO32" s="2">
        <v>0</v>
      </c>
      <c r="CP32" s="2">
        <f t="shared" si="38"/>
        <v>124.58</v>
      </c>
      <c r="CQ32" s="2">
        <f t="shared" si="39"/>
        <v>0</v>
      </c>
      <c r="CR32" s="2">
        <f t="shared" si="40"/>
        <v>131.83000000000001</v>
      </c>
      <c r="CS32" s="2">
        <f t="shared" si="41"/>
        <v>13.16</v>
      </c>
      <c r="CT32" s="2">
        <f t="shared" si="42"/>
        <v>0</v>
      </c>
      <c r="CU32" s="2">
        <f t="shared" si="43"/>
        <v>0</v>
      </c>
      <c r="CV32" s="2">
        <f t="shared" si="44"/>
        <v>0</v>
      </c>
      <c r="CW32" s="2">
        <f t="shared" si="45"/>
        <v>0</v>
      </c>
      <c r="CX32" s="2">
        <f t="shared" si="45"/>
        <v>0</v>
      </c>
      <c r="CY32" s="2">
        <f>((S32*BZ32)/100)</f>
        <v>0</v>
      </c>
      <c r="CZ32" s="2">
        <f>((S32*CA32)/100)</f>
        <v>0</v>
      </c>
      <c r="DA32" s="2"/>
      <c r="DB32" s="2"/>
      <c r="DC32" s="2" t="s">
        <v>4</v>
      </c>
      <c r="DD32" s="2" t="s">
        <v>4</v>
      </c>
      <c r="DE32" s="2" t="s">
        <v>4</v>
      </c>
      <c r="DF32" s="2" t="s">
        <v>4</v>
      </c>
      <c r="DG32" s="2" t="s">
        <v>4</v>
      </c>
      <c r="DH32" s="2" t="s">
        <v>4</v>
      </c>
      <c r="DI32" s="2" t="s">
        <v>4</v>
      </c>
      <c r="DJ32" s="2" t="s">
        <v>4</v>
      </c>
      <c r="DK32" s="2" t="s">
        <v>4</v>
      </c>
      <c r="DL32" s="2" t="s">
        <v>4</v>
      </c>
      <c r="DM32" s="2" t="s">
        <v>4</v>
      </c>
      <c r="DN32" s="2">
        <v>0</v>
      </c>
      <c r="DO32" s="2">
        <v>0</v>
      </c>
      <c r="DP32" s="2">
        <v>1</v>
      </c>
      <c r="DQ32" s="2">
        <v>1</v>
      </c>
      <c r="DR32" s="2"/>
      <c r="DS32" s="2"/>
      <c r="DT32" s="2"/>
      <c r="DU32" s="2">
        <v>1013</v>
      </c>
      <c r="DV32" s="2" t="s">
        <v>23</v>
      </c>
      <c r="DW32" s="2" t="s">
        <v>23</v>
      </c>
      <c r="DX32" s="2">
        <v>1</v>
      </c>
      <c r="DY32" s="2"/>
      <c r="DZ32" s="2" t="s">
        <v>4</v>
      </c>
      <c r="EA32" s="2" t="s">
        <v>4</v>
      </c>
      <c r="EB32" s="2" t="s">
        <v>4</v>
      </c>
      <c r="EC32" s="2" t="s">
        <v>4</v>
      </c>
      <c r="ED32" s="2"/>
      <c r="EE32" s="2">
        <v>69252674</v>
      </c>
      <c r="EF32" s="2">
        <v>30</v>
      </c>
      <c r="EG32" s="2" t="s">
        <v>25</v>
      </c>
      <c r="EH32" s="2">
        <v>0</v>
      </c>
      <c r="EI32" s="2" t="s">
        <v>4</v>
      </c>
      <c r="EJ32" s="2">
        <v>1</v>
      </c>
      <c r="EK32" s="2">
        <v>5</v>
      </c>
      <c r="EL32" s="2" t="s">
        <v>40</v>
      </c>
      <c r="EM32" s="2" t="s">
        <v>41</v>
      </c>
      <c r="EN32" s="2"/>
      <c r="EO32" s="2" t="s">
        <v>4</v>
      </c>
      <c r="EP32" s="2"/>
      <c r="EQ32" s="2">
        <v>0</v>
      </c>
      <c r="ER32" s="2">
        <v>130.01</v>
      </c>
      <c r="ES32" s="2">
        <v>0</v>
      </c>
      <c r="ET32" s="2">
        <v>130.01</v>
      </c>
      <c r="EU32" s="2">
        <v>12.98</v>
      </c>
      <c r="EV32" s="2">
        <v>0</v>
      </c>
      <c r="EW32" s="2">
        <v>0</v>
      </c>
      <c r="EX32" s="2">
        <v>0</v>
      </c>
      <c r="EY32" s="2">
        <v>0</v>
      </c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>
        <v>0</v>
      </c>
      <c r="FR32" s="2">
        <f t="shared" si="46"/>
        <v>0</v>
      </c>
      <c r="FS32" s="2">
        <v>0</v>
      </c>
      <c r="FT32" s="2"/>
      <c r="FU32" s="2"/>
      <c r="FV32" s="2"/>
      <c r="FW32" s="2"/>
      <c r="FX32" s="2">
        <v>98</v>
      </c>
      <c r="FY32" s="2">
        <v>77</v>
      </c>
      <c r="FZ32" s="2"/>
      <c r="GA32" s="2" t="s">
        <v>4</v>
      </c>
      <c r="GB32" s="2"/>
      <c r="GC32" s="2"/>
      <c r="GD32" s="2">
        <v>0</v>
      </c>
      <c r="GE32" s="2"/>
      <c r="GF32" s="2">
        <v>-850845042</v>
      </c>
      <c r="GG32" s="2">
        <v>2</v>
      </c>
      <c r="GH32" s="2">
        <v>1</v>
      </c>
      <c r="GI32" s="2">
        <v>-2</v>
      </c>
      <c r="GJ32" s="2">
        <v>0</v>
      </c>
      <c r="GK32" s="2">
        <f>ROUND(R32*(R12)/100,2)</f>
        <v>21.77</v>
      </c>
      <c r="GL32" s="2">
        <f t="shared" si="47"/>
        <v>0</v>
      </c>
      <c r="GM32" s="2">
        <f t="shared" si="48"/>
        <v>146.35</v>
      </c>
      <c r="GN32" s="2">
        <f t="shared" si="49"/>
        <v>146.35</v>
      </c>
      <c r="GO32" s="2">
        <f t="shared" si="50"/>
        <v>0</v>
      </c>
      <c r="GP32" s="2">
        <f t="shared" si="51"/>
        <v>0</v>
      </c>
      <c r="GQ32" s="2"/>
      <c r="GR32" s="2">
        <v>0</v>
      </c>
      <c r="GS32" s="2">
        <v>3</v>
      </c>
      <c r="GT32" s="2">
        <v>0</v>
      </c>
      <c r="GU32" s="2" t="s">
        <v>4</v>
      </c>
      <c r="GV32" s="2">
        <f t="shared" si="52"/>
        <v>0</v>
      </c>
      <c r="GW32" s="2">
        <v>1</v>
      </c>
      <c r="GX32" s="2">
        <f t="shared" si="53"/>
        <v>0</v>
      </c>
      <c r="GY32" s="2"/>
      <c r="GZ32" s="2"/>
      <c r="HA32" s="2">
        <v>0</v>
      </c>
      <c r="HB32" s="2">
        <v>0</v>
      </c>
      <c r="HC32" s="2">
        <f t="shared" si="54"/>
        <v>0</v>
      </c>
      <c r="HD32" s="2"/>
      <c r="HE32" s="2" t="s">
        <v>4</v>
      </c>
      <c r="HF32" s="2" t="s">
        <v>4</v>
      </c>
      <c r="HG32" s="2"/>
      <c r="HH32" s="2"/>
      <c r="HI32" s="2"/>
      <c r="HJ32" s="2"/>
      <c r="HK32" s="2"/>
      <c r="HL32" s="2"/>
      <c r="HM32" s="2" t="s">
        <v>4</v>
      </c>
      <c r="HN32" s="2" t="s">
        <v>4</v>
      </c>
      <c r="HO32" s="2" t="s">
        <v>4</v>
      </c>
      <c r="HP32" s="2" t="s">
        <v>4</v>
      </c>
      <c r="HQ32" s="2" t="s">
        <v>4</v>
      </c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>
        <v>0</v>
      </c>
      <c r="IL32" s="2"/>
      <c r="IM32" s="2"/>
      <c r="IN32" s="2"/>
      <c r="IO32" s="2"/>
      <c r="IP32" s="2"/>
      <c r="IQ32" s="2"/>
      <c r="IR32" s="2"/>
      <c r="IS32" s="2"/>
      <c r="IT32" s="2"/>
      <c r="IU32" s="2"/>
    </row>
    <row r="33" spans="1:255">
      <c r="A33">
        <v>17</v>
      </c>
      <c r="B33">
        <v>1</v>
      </c>
      <c r="D33">
        <f>ROW(EtalonRes!A10)</f>
        <v>10</v>
      </c>
      <c r="E33" t="s">
        <v>36</v>
      </c>
      <c r="F33" t="s">
        <v>37</v>
      </c>
      <c r="G33" t="s">
        <v>38</v>
      </c>
      <c r="H33" t="s">
        <v>23</v>
      </c>
      <c r="I33">
        <f>ROUND(I29,9)</f>
        <v>0.94499999999999995</v>
      </c>
      <c r="J33">
        <v>0</v>
      </c>
      <c r="K33">
        <f>ROUND(I29,9)</f>
        <v>0.94499999999999995</v>
      </c>
      <c r="O33">
        <f t="shared" si="21"/>
        <v>1706.75</v>
      </c>
      <c r="P33">
        <f t="shared" si="22"/>
        <v>0</v>
      </c>
      <c r="Q33">
        <f t="shared" si="23"/>
        <v>1706.75</v>
      </c>
      <c r="R33">
        <f t="shared" si="24"/>
        <v>580.57000000000005</v>
      </c>
      <c r="S33">
        <f t="shared" si="25"/>
        <v>0</v>
      </c>
      <c r="T33">
        <f t="shared" si="26"/>
        <v>0</v>
      </c>
      <c r="U33">
        <f t="shared" si="27"/>
        <v>0</v>
      </c>
      <c r="V33">
        <f t="shared" si="28"/>
        <v>0</v>
      </c>
      <c r="W33">
        <f t="shared" si="29"/>
        <v>0</v>
      </c>
      <c r="X33">
        <f t="shared" si="30"/>
        <v>0</v>
      </c>
      <c r="Y33">
        <f t="shared" si="30"/>
        <v>0</v>
      </c>
      <c r="AA33">
        <v>70317547</v>
      </c>
      <c r="AB33">
        <f t="shared" si="31"/>
        <v>130.01</v>
      </c>
      <c r="AC33">
        <f t="shared" si="32"/>
        <v>0</v>
      </c>
      <c r="AD33">
        <f t="shared" si="33"/>
        <v>130.01</v>
      </c>
      <c r="AE33">
        <f t="shared" si="34"/>
        <v>12.98</v>
      </c>
      <c r="AF33">
        <f t="shared" si="34"/>
        <v>0</v>
      </c>
      <c r="AG33">
        <f t="shared" si="35"/>
        <v>0</v>
      </c>
      <c r="AH33">
        <f t="shared" si="36"/>
        <v>0</v>
      </c>
      <c r="AI33">
        <f t="shared" si="36"/>
        <v>0</v>
      </c>
      <c r="AJ33">
        <f t="shared" si="37"/>
        <v>0</v>
      </c>
      <c r="AK33">
        <v>130.01</v>
      </c>
      <c r="AL33">
        <v>0</v>
      </c>
      <c r="AM33">
        <v>130.01</v>
      </c>
      <c r="AN33">
        <v>12.98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94</v>
      </c>
      <c r="AU33">
        <v>51</v>
      </c>
      <c r="AV33">
        <v>1.014</v>
      </c>
      <c r="AW33">
        <v>1</v>
      </c>
      <c r="AZ33">
        <v>1</v>
      </c>
      <c r="BA33">
        <v>46.67</v>
      </c>
      <c r="BB33">
        <v>13.7</v>
      </c>
      <c r="BC33">
        <v>1</v>
      </c>
      <c r="BD33" t="s">
        <v>4</v>
      </c>
      <c r="BE33" t="s">
        <v>4</v>
      </c>
      <c r="BF33" t="s">
        <v>4</v>
      </c>
      <c r="BG33" t="s">
        <v>4</v>
      </c>
      <c r="BH33">
        <v>0</v>
      </c>
      <c r="BI33">
        <v>1</v>
      </c>
      <c r="BJ33" t="s">
        <v>39</v>
      </c>
      <c r="BM33">
        <v>5</v>
      </c>
      <c r="BN33">
        <v>0</v>
      </c>
      <c r="BO33" t="s">
        <v>37</v>
      </c>
      <c r="BP33">
        <v>1</v>
      </c>
      <c r="BQ33">
        <v>30</v>
      </c>
      <c r="BR33">
        <v>0</v>
      </c>
      <c r="BS33">
        <v>46.67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4</v>
      </c>
      <c r="BZ33">
        <v>94</v>
      </c>
      <c r="CA33">
        <v>51</v>
      </c>
      <c r="CB33" t="s">
        <v>4</v>
      </c>
      <c r="CE33">
        <v>30</v>
      </c>
      <c r="CF33">
        <v>0</v>
      </c>
      <c r="CG33">
        <v>0</v>
      </c>
      <c r="CM33">
        <v>0</v>
      </c>
      <c r="CN33" t="s">
        <v>4</v>
      </c>
      <c r="CO33">
        <v>0</v>
      </c>
      <c r="CP33">
        <f t="shared" si="38"/>
        <v>1706.75</v>
      </c>
      <c r="CQ33">
        <f t="shared" si="39"/>
        <v>0</v>
      </c>
      <c r="CR33">
        <f t="shared" si="40"/>
        <v>1806.07</v>
      </c>
      <c r="CS33">
        <f t="shared" si="41"/>
        <v>614.17999999999995</v>
      </c>
      <c r="CT33">
        <f t="shared" si="42"/>
        <v>0</v>
      </c>
      <c r="CU33">
        <f t="shared" si="43"/>
        <v>0</v>
      </c>
      <c r="CV33">
        <f t="shared" si="44"/>
        <v>0</v>
      </c>
      <c r="CW33">
        <f t="shared" si="45"/>
        <v>0</v>
      </c>
      <c r="CX33">
        <f t="shared" si="45"/>
        <v>0</v>
      </c>
      <c r="CY33">
        <f>S33*(BZ33/100)</f>
        <v>0</v>
      </c>
      <c r="CZ33">
        <f>S33*(CA33/100)</f>
        <v>0</v>
      </c>
      <c r="DC33" t="s">
        <v>4</v>
      </c>
      <c r="DD33" t="s">
        <v>4</v>
      </c>
      <c r="DE33" t="s">
        <v>4</v>
      </c>
      <c r="DF33" t="s">
        <v>4</v>
      </c>
      <c r="DG33" t="s">
        <v>4</v>
      </c>
      <c r="DH33" t="s">
        <v>4</v>
      </c>
      <c r="DI33" t="s">
        <v>4</v>
      </c>
      <c r="DJ33" t="s">
        <v>4</v>
      </c>
      <c r="DK33" t="s">
        <v>4</v>
      </c>
      <c r="DL33" t="s">
        <v>4</v>
      </c>
      <c r="DM33" t="s">
        <v>4</v>
      </c>
      <c r="DN33">
        <v>98</v>
      </c>
      <c r="DO33">
        <v>77</v>
      </c>
      <c r="DP33">
        <v>1.014</v>
      </c>
      <c r="DQ33">
        <v>1</v>
      </c>
      <c r="DU33">
        <v>1013</v>
      </c>
      <c r="DV33" t="s">
        <v>23</v>
      </c>
      <c r="DW33" t="s">
        <v>23</v>
      </c>
      <c r="DX33">
        <v>1</v>
      </c>
      <c r="DZ33" t="s">
        <v>4</v>
      </c>
      <c r="EA33" t="s">
        <v>4</v>
      </c>
      <c r="EB33" t="s">
        <v>4</v>
      </c>
      <c r="EC33" t="s">
        <v>4</v>
      </c>
      <c r="EE33">
        <v>69252674</v>
      </c>
      <c r="EF33">
        <v>30</v>
      </c>
      <c r="EG33" t="s">
        <v>25</v>
      </c>
      <c r="EH33">
        <v>0</v>
      </c>
      <c r="EI33" t="s">
        <v>4</v>
      </c>
      <c r="EJ33">
        <v>1</v>
      </c>
      <c r="EK33">
        <v>5</v>
      </c>
      <c r="EL33" t="s">
        <v>40</v>
      </c>
      <c r="EM33" t="s">
        <v>41</v>
      </c>
      <c r="EO33" t="s">
        <v>4</v>
      </c>
      <c r="EQ33">
        <v>0</v>
      </c>
      <c r="ER33">
        <v>130.01</v>
      </c>
      <c r="ES33">
        <v>0</v>
      </c>
      <c r="ET33">
        <v>130.01</v>
      </c>
      <c r="EU33">
        <v>12.98</v>
      </c>
      <c r="EV33">
        <v>0</v>
      </c>
      <c r="EW33">
        <v>0</v>
      </c>
      <c r="EX33">
        <v>0</v>
      </c>
      <c r="EY33">
        <v>0</v>
      </c>
      <c r="FQ33">
        <v>0</v>
      </c>
      <c r="FR33">
        <f t="shared" si="46"/>
        <v>0</v>
      </c>
      <c r="FS33">
        <v>0</v>
      </c>
      <c r="FX33">
        <v>98</v>
      </c>
      <c r="FY33">
        <v>77</v>
      </c>
      <c r="GA33" t="s">
        <v>4</v>
      </c>
      <c r="GD33">
        <v>0</v>
      </c>
      <c r="GF33">
        <v>-850845042</v>
      </c>
      <c r="GG33">
        <v>2</v>
      </c>
      <c r="GH33">
        <v>1</v>
      </c>
      <c r="GI33">
        <v>2</v>
      </c>
      <c r="GJ33">
        <v>0</v>
      </c>
      <c r="GK33">
        <f>ROUND(R33*(S12)/100,2)</f>
        <v>928.91</v>
      </c>
      <c r="GL33">
        <f t="shared" si="47"/>
        <v>0</v>
      </c>
      <c r="GM33">
        <f t="shared" si="48"/>
        <v>2635.66</v>
      </c>
      <c r="GN33">
        <f t="shared" si="49"/>
        <v>2635.66</v>
      </c>
      <c r="GO33">
        <f t="shared" si="50"/>
        <v>0</v>
      </c>
      <c r="GP33">
        <f t="shared" si="51"/>
        <v>0</v>
      </c>
      <c r="GR33">
        <v>0</v>
      </c>
      <c r="GS33">
        <v>3</v>
      </c>
      <c r="GT33">
        <v>0</v>
      </c>
      <c r="GU33" t="s">
        <v>4</v>
      </c>
      <c r="GV33">
        <f t="shared" si="52"/>
        <v>0</v>
      </c>
      <c r="GW33">
        <v>1</v>
      </c>
      <c r="GX33">
        <f t="shared" si="53"/>
        <v>0</v>
      </c>
      <c r="HA33">
        <v>0</v>
      </c>
      <c r="HB33">
        <v>0</v>
      </c>
      <c r="HC33">
        <f t="shared" si="54"/>
        <v>0</v>
      </c>
      <c r="HE33" t="s">
        <v>4</v>
      </c>
      <c r="HF33" t="s">
        <v>4</v>
      </c>
      <c r="HM33" t="s">
        <v>4</v>
      </c>
      <c r="HN33" t="s">
        <v>4</v>
      </c>
      <c r="HO33" t="s">
        <v>4</v>
      </c>
      <c r="HP33" t="s">
        <v>4</v>
      </c>
      <c r="HQ33" t="s">
        <v>4</v>
      </c>
      <c r="IK33">
        <v>0</v>
      </c>
    </row>
    <row r="34" spans="1:255">
      <c r="A34" s="2">
        <v>17</v>
      </c>
      <c r="B34" s="2">
        <v>1</v>
      </c>
      <c r="C34" s="2"/>
      <c r="D34" s="2"/>
      <c r="E34" s="2" t="s">
        <v>42</v>
      </c>
      <c r="F34" s="2" t="s">
        <v>43</v>
      </c>
      <c r="G34" s="2" t="s">
        <v>44</v>
      </c>
      <c r="H34" s="2" t="s">
        <v>45</v>
      </c>
      <c r="I34" s="2">
        <f>ROUND(I32*100*1.1,9)</f>
        <v>103.95</v>
      </c>
      <c r="J34" s="2">
        <v>0</v>
      </c>
      <c r="K34" s="2">
        <f>ROUND(I32*100*1.1,9)</f>
        <v>103.95</v>
      </c>
      <c r="L34" s="2"/>
      <c r="M34" s="2"/>
      <c r="N34" s="2"/>
      <c r="O34" s="2">
        <f t="shared" si="21"/>
        <v>10913.71</v>
      </c>
      <c r="P34" s="2">
        <f t="shared" si="22"/>
        <v>10913.71</v>
      </c>
      <c r="Q34" s="2">
        <f t="shared" si="23"/>
        <v>0</v>
      </c>
      <c r="R34" s="2">
        <f t="shared" si="24"/>
        <v>0</v>
      </c>
      <c r="S34" s="2">
        <f t="shared" si="25"/>
        <v>0</v>
      </c>
      <c r="T34" s="2">
        <f t="shared" si="26"/>
        <v>0</v>
      </c>
      <c r="U34" s="2">
        <f t="shared" si="27"/>
        <v>0</v>
      </c>
      <c r="V34" s="2">
        <f t="shared" si="28"/>
        <v>0</v>
      </c>
      <c r="W34" s="2">
        <f t="shared" si="29"/>
        <v>0</v>
      </c>
      <c r="X34" s="2">
        <f t="shared" si="30"/>
        <v>0</v>
      </c>
      <c r="Y34" s="2">
        <f t="shared" si="30"/>
        <v>0</v>
      </c>
      <c r="Z34" s="2"/>
      <c r="AA34" s="2">
        <v>70317546</v>
      </c>
      <c r="AB34" s="2">
        <f t="shared" si="31"/>
        <v>104.99</v>
      </c>
      <c r="AC34" s="2">
        <f t="shared" si="32"/>
        <v>104.99</v>
      </c>
      <c r="AD34" s="2">
        <f t="shared" si="33"/>
        <v>0</v>
      </c>
      <c r="AE34" s="2">
        <f t="shared" si="34"/>
        <v>0</v>
      </c>
      <c r="AF34" s="2">
        <f t="shared" si="34"/>
        <v>0</v>
      </c>
      <c r="AG34" s="2">
        <f t="shared" si="35"/>
        <v>0</v>
      </c>
      <c r="AH34" s="2">
        <f t="shared" si="36"/>
        <v>0</v>
      </c>
      <c r="AI34" s="2">
        <f t="shared" si="36"/>
        <v>0</v>
      </c>
      <c r="AJ34" s="2">
        <f t="shared" si="37"/>
        <v>0</v>
      </c>
      <c r="AK34" s="2">
        <v>104.99</v>
      </c>
      <c r="AL34" s="2">
        <v>104.99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1</v>
      </c>
      <c r="AW34" s="2">
        <v>1</v>
      </c>
      <c r="AX34" s="2"/>
      <c r="AY34" s="2"/>
      <c r="AZ34" s="2">
        <v>1</v>
      </c>
      <c r="BA34" s="2">
        <v>1</v>
      </c>
      <c r="BB34" s="2">
        <v>1</v>
      </c>
      <c r="BC34" s="2">
        <v>1</v>
      </c>
      <c r="BD34" s="2" t="s">
        <v>4</v>
      </c>
      <c r="BE34" s="2" t="s">
        <v>4</v>
      </c>
      <c r="BF34" s="2" t="s">
        <v>4</v>
      </c>
      <c r="BG34" s="2" t="s">
        <v>4</v>
      </c>
      <c r="BH34" s="2">
        <v>3</v>
      </c>
      <c r="BI34" s="2">
        <v>1</v>
      </c>
      <c r="BJ34" s="2" t="s">
        <v>46</v>
      </c>
      <c r="BK34" s="2"/>
      <c r="BL34" s="2"/>
      <c r="BM34" s="2">
        <v>1617</v>
      </c>
      <c r="BN34" s="2">
        <v>0</v>
      </c>
      <c r="BO34" s="2" t="s">
        <v>4</v>
      </c>
      <c r="BP34" s="2">
        <v>0</v>
      </c>
      <c r="BQ34" s="2">
        <v>200</v>
      </c>
      <c r="BR34" s="2">
        <v>0</v>
      </c>
      <c r="BS34" s="2">
        <v>1</v>
      </c>
      <c r="BT34" s="2">
        <v>1</v>
      </c>
      <c r="BU34" s="2">
        <v>1</v>
      </c>
      <c r="BV34" s="2">
        <v>1</v>
      </c>
      <c r="BW34" s="2">
        <v>1</v>
      </c>
      <c r="BX34" s="2">
        <v>1</v>
      </c>
      <c r="BY34" s="2" t="s">
        <v>4</v>
      </c>
      <c r="BZ34" s="2">
        <v>0</v>
      </c>
      <c r="CA34" s="2">
        <v>0</v>
      </c>
      <c r="CB34" s="2" t="s">
        <v>4</v>
      </c>
      <c r="CC34" s="2"/>
      <c r="CD34" s="2"/>
      <c r="CE34" s="2">
        <v>30</v>
      </c>
      <c r="CF34" s="2">
        <v>0</v>
      </c>
      <c r="CG34" s="2">
        <v>0</v>
      </c>
      <c r="CH34" s="2"/>
      <c r="CI34" s="2"/>
      <c r="CJ34" s="2"/>
      <c r="CK34" s="2"/>
      <c r="CL34" s="2"/>
      <c r="CM34" s="2">
        <v>0</v>
      </c>
      <c r="CN34" s="2" t="s">
        <v>4</v>
      </c>
      <c r="CO34" s="2">
        <v>0</v>
      </c>
      <c r="CP34" s="2">
        <f t="shared" si="38"/>
        <v>10913.71</v>
      </c>
      <c r="CQ34" s="2">
        <f t="shared" si="39"/>
        <v>104.99</v>
      </c>
      <c r="CR34" s="2">
        <f t="shared" si="40"/>
        <v>0</v>
      </c>
      <c r="CS34" s="2">
        <f t="shared" si="41"/>
        <v>0</v>
      </c>
      <c r="CT34" s="2">
        <f t="shared" si="42"/>
        <v>0</v>
      </c>
      <c r="CU34" s="2">
        <f t="shared" si="43"/>
        <v>0</v>
      </c>
      <c r="CV34" s="2">
        <f t="shared" si="44"/>
        <v>0</v>
      </c>
      <c r="CW34" s="2">
        <f t="shared" si="45"/>
        <v>0</v>
      </c>
      <c r="CX34" s="2">
        <f t="shared" si="45"/>
        <v>0</v>
      </c>
      <c r="CY34" s="2">
        <f>((S34*BZ34)/100)</f>
        <v>0</v>
      </c>
      <c r="CZ34" s="2">
        <f>((S34*CA34)/100)</f>
        <v>0</v>
      </c>
      <c r="DA34" s="2"/>
      <c r="DB34" s="2"/>
      <c r="DC34" s="2" t="s">
        <v>4</v>
      </c>
      <c r="DD34" s="2" t="s">
        <v>4</v>
      </c>
      <c r="DE34" s="2" t="s">
        <v>4</v>
      </c>
      <c r="DF34" s="2" t="s">
        <v>4</v>
      </c>
      <c r="DG34" s="2" t="s">
        <v>4</v>
      </c>
      <c r="DH34" s="2" t="s">
        <v>4</v>
      </c>
      <c r="DI34" s="2" t="s">
        <v>4</v>
      </c>
      <c r="DJ34" s="2" t="s">
        <v>4</v>
      </c>
      <c r="DK34" s="2" t="s">
        <v>4</v>
      </c>
      <c r="DL34" s="2" t="s">
        <v>4</v>
      </c>
      <c r="DM34" s="2" t="s">
        <v>4</v>
      </c>
      <c r="DN34" s="2">
        <v>0</v>
      </c>
      <c r="DO34" s="2">
        <v>0</v>
      </c>
      <c r="DP34" s="2">
        <v>1</v>
      </c>
      <c r="DQ34" s="2">
        <v>1</v>
      </c>
      <c r="DR34" s="2"/>
      <c r="DS34" s="2"/>
      <c r="DT34" s="2"/>
      <c r="DU34" s="2">
        <v>1007</v>
      </c>
      <c r="DV34" s="2" t="s">
        <v>45</v>
      </c>
      <c r="DW34" s="2" t="s">
        <v>45</v>
      </c>
      <c r="DX34" s="2">
        <v>1</v>
      </c>
      <c r="DY34" s="2"/>
      <c r="DZ34" s="2" t="s">
        <v>4</v>
      </c>
      <c r="EA34" s="2" t="s">
        <v>4</v>
      </c>
      <c r="EB34" s="2" t="s">
        <v>4</v>
      </c>
      <c r="EC34" s="2" t="s">
        <v>4</v>
      </c>
      <c r="ED34" s="2"/>
      <c r="EE34" s="2">
        <v>69254242</v>
      </c>
      <c r="EF34" s="2">
        <v>200</v>
      </c>
      <c r="EG34" s="2" t="s">
        <v>47</v>
      </c>
      <c r="EH34" s="2">
        <v>0</v>
      </c>
      <c r="EI34" s="2" t="s">
        <v>4</v>
      </c>
      <c r="EJ34" s="2">
        <v>1</v>
      </c>
      <c r="EK34" s="2">
        <v>1617</v>
      </c>
      <c r="EL34" s="2" t="s">
        <v>48</v>
      </c>
      <c r="EM34" s="2" t="s">
        <v>49</v>
      </c>
      <c r="EN34" s="2"/>
      <c r="EO34" s="2" t="s">
        <v>4</v>
      </c>
      <c r="EP34" s="2"/>
      <c r="EQ34" s="2">
        <v>0</v>
      </c>
      <c r="ER34" s="2">
        <v>104.99</v>
      </c>
      <c r="ES34" s="2">
        <v>104.99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>
        <v>0</v>
      </c>
      <c r="FR34" s="2">
        <f t="shared" si="46"/>
        <v>0</v>
      </c>
      <c r="FS34" s="2">
        <v>0</v>
      </c>
      <c r="FT34" s="2"/>
      <c r="FU34" s="2"/>
      <c r="FV34" s="2"/>
      <c r="FW34" s="2"/>
      <c r="FX34" s="2">
        <v>0</v>
      </c>
      <c r="FY34" s="2">
        <v>0</v>
      </c>
      <c r="FZ34" s="2"/>
      <c r="GA34" s="2" t="s">
        <v>4</v>
      </c>
      <c r="GB34" s="2"/>
      <c r="GC34" s="2"/>
      <c r="GD34" s="2">
        <v>0</v>
      </c>
      <c r="GE34" s="2"/>
      <c r="GF34" s="2">
        <v>1061610425</v>
      </c>
      <c r="GG34" s="2">
        <v>2</v>
      </c>
      <c r="GH34" s="2">
        <v>1</v>
      </c>
      <c r="GI34" s="2">
        <v>-2</v>
      </c>
      <c r="GJ34" s="2">
        <v>0</v>
      </c>
      <c r="GK34" s="2">
        <f>ROUND(R34*(R12)/100,2)</f>
        <v>0</v>
      </c>
      <c r="GL34" s="2">
        <f t="shared" si="47"/>
        <v>0</v>
      </c>
      <c r="GM34" s="2">
        <f t="shared" si="48"/>
        <v>10913.71</v>
      </c>
      <c r="GN34" s="2">
        <f t="shared" si="49"/>
        <v>10913.71</v>
      </c>
      <c r="GO34" s="2">
        <f t="shared" si="50"/>
        <v>0</v>
      </c>
      <c r="GP34" s="2">
        <f t="shared" si="51"/>
        <v>0</v>
      </c>
      <c r="GQ34" s="2"/>
      <c r="GR34" s="2">
        <v>0</v>
      </c>
      <c r="GS34" s="2">
        <v>3</v>
      </c>
      <c r="GT34" s="2">
        <v>0</v>
      </c>
      <c r="GU34" s="2" t="s">
        <v>4</v>
      </c>
      <c r="GV34" s="2">
        <f t="shared" si="52"/>
        <v>0</v>
      </c>
      <c r="GW34" s="2">
        <v>1</v>
      </c>
      <c r="GX34" s="2">
        <f t="shared" si="53"/>
        <v>0</v>
      </c>
      <c r="GY34" s="2"/>
      <c r="GZ34" s="2"/>
      <c r="HA34" s="2">
        <v>0</v>
      </c>
      <c r="HB34" s="2">
        <v>0</v>
      </c>
      <c r="HC34" s="2">
        <f t="shared" si="54"/>
        <v>0</v>
      </c>
      <c r="HD34" s="2"/>
      <c r="HE34" s="2" t="s">
        <v>4</v>
      </c>
      <c r="HF34" s="2" t="s">
        <v>4</v>
      </c>
      <c r="HG34" s="2"/>
      <c r="HH34" s="2"/>
      <c r="HI34" s="2"/>
      <c r="HJ34" s="2"/>
      <c r="HK34" s="2"/>
      <c r="HL34" s="2"/>
      <c r="HM34" s="2" t="s">
        <v>4</v>
      </c>
      <c r="HN34" s="2" t="s">
        <v>4</v>
      </c>
      <c r="HO34" s="2" t="s">
        <v>4</v>
      </c>
      <c r="HP34" s="2" t="s">
        <v>4</v>
      </c>
      <c r="HQ34" s="2" t="s">
        <v>4</v>
      </c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>
        <v>0</v>
      </c>
      <c r="IL34" s="2"/>
      <c r="IM34" s="2"/>
      <c r="IN34" s="2"/>
      <c r="IO34" s="2"/>
      <c r="IP34" s="2"/>
      <c r="IQ34" s="2"/>
      <c r="IR34" s="2"/>
      <c r="IS34" s="2"/>
      <c r="IT34" s="2"/>
      <c r="IU34" s="2"/>
    </row>
    <row r="35" spans="1:255">
      <c r="A35">
        <v>17</v>
      </c>
      <c r="B35">
        <v>1</v>
      </c>
      <c r="E35" t="s">
        <v>42</v>
      </c>
      <c r="F35" t="s">
        <v>43</v>
      </c>
      <c r="G35" t="s">
        <v>44</v>
      </c>
      <c r="H35" t="s">
        <v>45</v>
      </c>
      <c r="I35">
        <f>ROUND(I33*100*1.1,9)</f>
        <v>103.95</v>
      </c>
      <c r="J35">
        <v>0</v>
      </c>
      <c r="K35">
        <f>ROUND(I33*100*1.1,9)</f>
        <v>103.95</v>
      </c>
      <c r="O35">
        <f t="shared" si="21"/>
        <v>93421.36</v>
      </c>
      <c r="P35">
        <f t="shared" si="22"/>
        <v>93421.36</v>
      </c>
      <c r="Q35">
        <f t="shared" si="23"/>
        <v>0</v>
      </c>
      <c r="R35">
        <f t="shared" si="24"/>
        <v>0</v>
      </c>
      <c r="S35">
        <f t="shared" si="25"/>
        <v>0</v>
      </c>
      <c r="T35">
        <f t="shared" si="26"/>
        <v>0</v>
      </c>
      <c r="U35">
        <f t="shared" si="27"/>
        <v>0</v>
      </c>
      <c r="V35">
        <f t="shared" si="28"/>
        <v>0</v>
      </c>
      <c r="W35">
        <f t="shared" si="29"/>
        <v>0</v>
      </c>
      <c r="X35">
        <f t="shared" si="30"/>
        <v>0</v>
      </c>
      <c r="Y35">
        <f t="shared" si="30"/>
        <v>0</v>
      </c>
      <c r="AA35">
        <v>70317547</v>
      </c>
      <c r="AB35">
        <f t="shared" si="31"/>
        <v>104.99</v>
      </c>
      <c r="AC35">
        <f t="shared" si="32"/>
        <v>104.99</v>
      </c>
      <c r="AD35">
        <f t="shared" si="33"/>
        <v>0</v>
      </c>
      <c r="AE35">
        <f t="shared" si="34"/>
        <v>0</v>
      </c>
      <c r="AF35">
        <f t="shared" si="34"/>
        <v>0</v>
      </c>
      <c r="AG35">
        <f t="shared" si="35"/>
        <v>0</v>
      </c>
      <c r="AH35">
        <f t="shared" si="36"/>
        <v>0</v>
      </c>
      <c r="AI35">
        <f t="shared" si="36"/>
        <v>0</v>
      </c>
      <c r="AJ35">
        <f t="shared" si="37"/>
        <v>0</v>
      </c>
      <c r="AK35">
        <v>104.99</v>
      </c>
      <c r="AL35">
        <v>104.99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8.56</v>
      </c>
      <c r="BD35" t="s">
        <v>4</v>
      </c>
      <c r="BE35" t="s">
        <v>4</v>
      </c>
      <c r="BF35" t="s">
        <v>4</v>
      </c>
      <c r="BG35" t="s">
        <v>4</v>
      </c>
      <c r="BH35">
        <v>3</v>
      </c>
      <c r="BI35">
        <v>1</v>
      </c>
      <c r="BJ35" t="s">
        <v>46</v>
      </c>
      <c r="BM35">
        <v>1617</v>
      </c>
      <c r="BN35">
        <v>0</v>
      </c>
      <c r="BO35" t="s">
        <v>43</v>
      </c>
      <c r="BP35">
        <v>1</v>
      </c>
      <c r="BQ35">
        <v>200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4</v>
      </c>
      <c r="BZ35">
        <v>0</v>
      </c>
      <c r="CA35">
        <v>0</v>
      </c>
      <c r="CB35" t="s">
        <v>4</v>
      </c>
      <c r="CE35">
        <v>30</v>
      </c>
      <c r="CF35">
        <v>0</v>
      </c>
      <c r="CG35">
        <v>0</v>
      </c>
      <c r="CM35">
        <v>0</v>
      </c>
      <c r="CN35" t="s">
        <v>4</v>
      </c>
      <c r="CO35">
        <v>0</v>
      </c>
      <c r="CP35">
        <f t="shared" si="38"/>
        <v>93421.36</v>
      </c>
      <c r="CQ35">
        <f t="shared" si="39"/>
        <v>898.71</v>
      </c>
      <c r="CR35">
        <f t="shared" si="40"/>
        <v>0</v>
      </c>
      <c r="CS35">
        <f t="shared" si="41"/>
        <v>0</v>
      </c>
      <c r="CT35">
        <f t="shared" si="42"/>
        <v>0</v>
      </c>
      <c r="CU35">
        <f t="shared" si="43"/>
        <v>0</v>
      </c>
      <c r="CV35">
        <f t="shared" si="44"/>
        <v>0</v>
      </c>
      <c r="CW35">
        <f t="shared" si="45"/>
        <v>0</v>
      </c>
      <c r="CX35">
        <f t="shared" si="45"/>
        <v>0</v>
      </c>
      <c r="CY35">
        <f>S35*(BZ35/100)</f>
        <v>0</v>
      </c>
      <c r="CZ35">
        <f>S35*(CA35/100)</f>
        <v>0</v>
      </c>
      <c r="DC35" t="s">
        <v>4</v>
      </c>
      <c r="DD35" t="s">
        <v>4</v>
      </c>
      <c r="DE35" t="s">
        <v>4</v>
      </c>
      <c r="DF35" t="s">
        <v>4</v>
      </c>
      <c r="DG35" t="s">
        <v>4</v>
      </c>
      <c r="DH35" t="s">
        <v>4</v>
      </c>
      <c r="DI35" t="s">
        <v>4</v>
      </c>
      <c r="DJ35" t="s">
        <v>4</v>
      </c>
      <c r="DK35" t="s">
        <v>4</v>
      </c>
      <c r="DL35" t="s">
        <v>4</v>
      </c>
      <c r="DM35" t="s">
        <v>4</v>
      </c>
      <c r="DN35">
        <v>0</v>
      </c>
      <c r="DO35">
        <v>0</v>
      </c>
      <c r="DP35">
        <v>1</v>
      </c>
      <c r="DQ35">
        <v>1</v>
      </c>
      <c r="DU35">
        <v>1007</v>
      </c>
      <c r="DV35" t="s">
        <v>45</v>
      </c>
      <c r="DW35" t="s">
        <v>45</v>
      </c>
      <c r="DX35">
        <v>1</v>
      </c>
      <c r="DZ35" t="s">
        <v>4</v>
      </c>
      <c r="EA35" t="s">
        <v>4</v>
      </c>
      <c r="EB35" t="s">
        <v>4</v>
      </c>
      <c r="EC35" t="s">
        <v>4</v>
      </c>
      <c r="EE35">
        <v>69254242</v>
      </c>
      <c r="EF35">
        <v>200</v>
      </c>
      <c r="EG35" t="s">
        <v>47</v>
      </c>
      <c r="EH35">
        <v>0</v>
      </c>
      <c r="EI35" t="s">
        <v>4</v>
      </c>
      <c r="EJ35">
        <v>1</v>
      </c>
      <c r="EK35">
        <v>1617</v>
      </c>
      <c r="EL35" t="s">
        <v>48</v>
      </c>
      <c r="EM35" t="s">
        <v>49</v>
      </c>
      <c r="EO35" t="s">
        <v>4</v>
      </c>
      <c r="EQ35">
        <v>0</v>
      </c>
      <c r="ER35">
        <v>104.99</v>
      </c>
      <c r="ES35">
        <v>104.99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FQ35">
        <v>0</v>
      </c>
      <c r="FR35">
        <f t="shared" si="46"/>
        <v>0</v>
      </c>
      <c r="FS35">
        <v>0</v>
      </c>
      <c r="FX35">
        <v>0</v>
      </c>
      <c r="FY35">
        <v>0</v>
      </c>
      <c r="GA35" t="s">
        <v>4</v>
      </c>
      <c r="GD35">
        <v>0</v>
      </c>
      <c r="GF35">
        <v>1061610425</v>
      </c>
      <c r="GG35">
        <v>2</v>
      </c>
      <c r="GH35">
        <v>1</v>
      </c>
      <c r="GI35">
        <v>2</v>
      </c>
      <c r="GJ35">
        <v>0</v>
      </c>
      <c r="GK35">
        <f>ROUND(R35*(S12)/100,2)</f>
        <v>0</v>
      </c>
      <c r="GL35">
        <f t="shared" si="47"/>
        <v>0</v>
      </c>
      <c r="GM35">
        <f t="shared" si="48"/>
        <v>93421.36</v>
      </c>
      <c r="GN35">
        <f t="shared" si="49"/>
        <v>93421.36</v>
      </c>
      <c r="GO35">
        <f t="shared" si="50"/>
        <v>0</v>
      </c>
      <c r="GP35">
        <f t="shared" si="51"/>
        <v>0</v>
      </c>
      <c r="GR35">
        <v>0</v>
      </c>
      <c r="GS35">
        <v>3</v>
      </c>
      <c r="GT35">
        <v>0</v>
      </c>
      <c r="GU35" t="s">
        <v>4</v>
      </c>
      <c r="GV35">
        <f t="shared" si="52"/>
        <v>0</v>
      </c>
      <c r="GW35">
        <v>1</v>
      </c>
      <c r="GX35">
        <f t="shared" si="53"/>
        <v>0</v>
      </c>
      <c r="HA35">
        <v>0</v>
      </c>
      <c r="HB35">
        <v>0</v>
      </c>
      <c r="HC35">
        <f t="shared" si="54"/>
        <v>0</v>
      </c>
      <c r="HE35" t="s">
        <v>4</v>
      </c>
      <c r="HF35" t="s">
        <v>4</v>
      </c>
      <c r="HM35" t="s">
        <v>4</v>
      </c>
      <c r="HN35" t="s">
        <v>4</v>
      </c>
      <c r="HO35" t="s">
        <v>4</v>
      </c>
      <c r="HP35" t="s">
        <v>4</v>
      </c>
      <c r="HQ35" t="s">
        <v>4</v>
      </c>
      <c r="IK35">
        <v>0</v>
      </c>
    </row>
    <row r="37" spans="1:255">
      <c r="A37" s="3">
        <v>51</v>
      </c>
      <c r="B37" s="3">
        <f>B24</f>
        <v>1</v>
      </c>
      <c r="C37" s="3">
        <f>A24</f>
        <v>4</v>
      </c>
      <c r="D37" s="3">
        <f>ROW(A24)</f>
        <v>24</v>
      </c>
      <c r="E37" s="3"/>
      <c r="F37" s="3" t="str">
        <f>IF(F24&lt;&gt;"",F24,"")</f>
        <v>Новый раздел</v>
      </c>
      <c r="G37" s="3" t="str">
        <f>IF(G24&lt;&gt;"",G24,"")</f>
        <v>Приемо-стартовые котлованы</v>
      </c>
      <c r="H37" s="3">
        <v>0</v>
      </c>
      <c r="I37" s="3"/>
      <c r="J37" s="3"/>
      <c r="K37" s="3"/>
      <c r="L37" s="3"/>
      <c r="M37" s="3"/>
      <c r="N37" s="3"/>
      <c r="O37" s="3">
        <f t="shared" ref="O37:T37" si="55">ROUND(AB37,2)</f>
        <v>14439.49</v>
      </c>
      <c r="P37" s="3">
        <f t="shared" si="55"/>
        <v>10913.71</v>
      </c>
      <c r="Q37" s="3">
        <f t="shared" si="55"/>
        <v>3419.71</v>
      </c>
      <c r="R37" s="3">
        <f t="shared" si="55"/>
        <v>218.91</v>
      </c>
      <c r="S37" s="3">
        <f t="shared" si="55"/>
        <v>106.07</v>
      </c>
      <c r="T37" s="3">
        <f t="shared" si="55"/>
        <v>0</v>
      </c>
      <c r="U37" s="3">
        <f>AH37</f>
        <v>8.6623236000000006</v>
      </c>
      <c r="V37" s="3">
        <f>AI37</f>
        <v>0</v>
      </c>
      <c r="W37" s="3">
        <f>ROUND(AJ37,2)</f>
        <v>0</v>
      </c>
      <c r="X37" s="3">
        <f>ROUND(AK37,2)</f>
        <v>97.49</v>
      </c>
      <c r="Y37" s="3">
        <f>ROUND(AL37,2)</f>
        <v>75.209999999999994</v>
      </c>
      <c r="Z37" s="3"/>
      <c r="AA37" s="3"/>
      <c r="AB37" s="3">
        <f>ROUND(SUMIF(AA28:AA35,"=70317546",O28:O35),2)</f>
        <v>14439.49</v>
      </c>
      <c r="AC37" s="3">
        <f>ROUND(SUMIF(AA28:AA35,"=70317546",P28:P35),2)</f>
        <v>10913.71</v>
      </c>
      <c r="AD37" s="3">
        <f>ROUND(SUMIF(AA28:AA35,"=70317546",Q28:Q35),2)</f>
        <v>3419.71</v>
      </c>
      <c r="AE37" s="3">
        <f>ROUND(SUMIF(AA28:AA35,"=70317546",R28:R35),2)</f>
        <v>218.91</v>
      </c>
      <c r="AF37" s="3">
        <f>ROUND(SUMIF(AA28:AA35,"=70317546",S28:S35),2)</f>
        <v>106.07</v>
      </c>
      <c r="AG37" s="3">
        <f>ROUND(SUMIF(AA28:AA35,"=70317546",T28:T35),2)</f>
        <v>0</v>
      </c>
      <c r="AH37" s="3">
        <f>SUMIF(AA28:AA35,"=70317546",U28:U35)</f>
        <v>8.6623236000000006</v>
      </c>
      <c r="AI37" s="3">
        <f>SUMIF(AA28:AA35,"=70317546",V28:V35)</f>
        <v>0</v>
      </c>
      <c r="AJ37" s="3">
        <f>ROUND(SUMIF(AA28:AA35,"=70317546",W28:W35),2)</f>
        <v>0</v>
      </c>
      <c r="AK37" s="3">
        <f>ROUND(SUMIF(AA28:AA35,"=70317546",X28:X35),2)</f>
        <v>97.49</v>
      </c>
      <c r="AL37" s="3">
        <f>ROUND(SUMIF(AA28:AA35,"=70317546",Y28:Y35),2)</f>
        <v>75.209999999999994</v>
      </c>
      <c r="AM37" s="3"/>
      <c r="AN37" s="3"/>
      <c r="AO37" s="3">
        <f t="shared" ref="AO37:BD37" si="56">ROUND(BX37,2)</f>
        <v>0</v>
      </c>
      <c r="AP37" s="3">
        <f t="shared" si="56"/>
        <v>0</v>
      </c>
      <c r="AQ37" s="3">
        <f t="shared" si="56"/>
        <v>0</v>
      </c>
      <c r="AR37" s="3">
        <f t="shared" si="56"/>
        <v>14995.28</v>
      </c>
      <c r="AS37" s="3">
        <f t="shared" si="56"/>
        <v>14995.28</v>
      </c>
      <c r="AT37" s="3">
        <f t="shared" si="56"/>
        <v>0</v>
      </c>
      <c r="AU37" s="3">
        <f t="shared" si="56"/>
        <v>0</v>
      </c>
      <c r="AV37" s="3">
        <f t="shared" si="56"/>
        <v>10913.71</v>
      </c>
      <c r="AW37" s="3">
        <f t="shared" si="56"/>
        <v>10913.71</v>
      </c>
      <c r="AX37" s="3">
        <f t="shared" si="56"/>
        <v>0</v>
      </c>
      <c r="AY37" s="3">
        <f t="shared" si="56"/>
        <v>10913.71</v>
      </c>
      <c r="AZ37" s="3">
        <f t="shared" si="56"/>
        <v>0</v>
      </c>
      <c r="BA37" s="3">
        <f t="shared" si="56"/>
        <v>0</v>
      </c>
      <c r="BB37" s="3">
        <f t="shared" si="56"/>
        <v>0</v>
      </c>
      <c r="BC37" s="3">
        <f t="shared" si="56"/>
        <v>0</v>
      </c>
      <c r="BD37" s="3">
        <f t="shared" si="56"/>
        <v>0</v>
      </c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>
        <f>ROUND(SUMIF(AA28:AA35,"=70317546",FQ28:FQ35),2)</f>
        <v>0</v>
      </c>
      <c r="BY37" s="3">
        <f>ROUND(SUMIF(AA28:AA35,"=70317546",FR28:FR35),2)</f>
        <v>0</v>
      </c>
      <c r="BZ37" s="3">
        <f>ROUND(SUMIF(AA28:AA35,"=70317546",GL28:GL35),2)</f>
        <v>0</v>
      </c>
      <c r="CA37" s="3">
        <f>ROUND(SUMIF(AA28:AA35,"=70317546",GM28:GM35),2)</f>
        <v>14995.28</v>
      </c>
      <c r="CB37" s="3">
        <f>ROUND(SUMIF(AA28:AA35,"=70317546",GN28:GN35),2)</f>
        <v>14995.28</v>
      </c>
      <c r="CC37" s="3">
        <f>ROUND(SUMIF(AA28:AA35,"=70317546",GO28:GO35),2)</f>
        <v>0</v>
      </c>
      <c r="CD37" s="3">
        <f>ROUND(SUMIF(AA28:AA35,"=70317546",GP28:GP35),2)</f>
        <v>0</v>
      </c>
      <c r="CE37" s="3">
        <f>AC37-BX37</f>
        <v>10913.71</v>
      </c>
      <c r="CF37" s="3">
        <f>AC37-BY37</f>
        <v>10913.71</v>
      </c>
      <c r="CG37" s="3">
        <f>BX37-BZ37</f>
        <v>0</v>
      </c>
      <c r="CH37" s="3">
        <f>AC37-BX37-BY37+BZ37</f>
        <v>10913.71</v>
      </c>
      <c r="CI37" s="3">
        <f>BY37-BZ37</f>
        <v>0</v>
      </c>
      <c r="CJ37" s="3">
        <f>ROUND(SUMIF(AA28:AA35,"=70317546",GX28:GX35),2)</f>
        <v>0</v>
      </c>
      <c r="CK37" s="3">
        <f>ROUND(SUMIF(AA28:AA35,"=70317546",GY28:GY35),2)</f>
        <v>0</v>
      </c>
      <c r="CL37" s="3">
        <f>ROUND(SUMIF(AA28:AA35,"=70317546",GZ28:GZ35),2)</f>
        <v>0</v>
      </c>
      <c r="CM37" s="3">
        <f>ROUND(SUMIF(AA28:AA35,"=70317546",HD28:HD35),2)</f>
        <v>0</v>
      </c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4">
        <f t="shared" ref="DG37:DL37" si="57">ROUND(DT37,2)</f>
        <v>140241.98000000001</v>
      </c>
      <c r="DH37" s="4">
        <f t="shared" si="57"/>
        <v>93421.36</v>
      </c>
      <c r="DI37" s="4">
        <f t="shared" si="57"/>
        <v>41870.33</v>
      </c>
      <c r="DJ37" s="4">
        <f t="shared" si="57"/>
        <v>10216.52</v>
      </c>
      <c r="DK37" s="4">
        <f t="shared" si="57"/>
        <v>4950.29</v>
      </c>
      <c r="DL37" s="4">
        <f t="shared" si="57"/>
        <v>0</v>
      </c>
      <c r="DM37" s="4">
        <f>DZ37</f>
        <v>8.6623236000000006</v>
      </c>
      <c r="DN37" s="4">
        <f>EA37</f>
        <v>0</v>
      </c>
      <c r="DO37" s="4">
        <f>ROUND(EB37,2)</f>
        <v>0</v>
      </c>
      <c r="DP37" s="4">
        <f>ROUND(EC37,2)</f>
        <v>3834.2</v>
      </c>
      <c r="DQ37" s="4">
        <f>ROUND(ED37,2)</f>
        <v>2093.5500000000002</v>
      </c>
      <c r="DR37" s="4"/>
      <c r="DS37" s="4"/>
      <c r="DT37" s="4">
        <f>ROUND(SUMIF(AA28:AA35,"=70317547",O28:O35),2)</f>
        <v>140241.98000000001</v>
      </c>
      <c r="DU37" s="4">
        <f>ROUND(SUMIF(AA28:AA35,"=70317547",P28:P35),2)</f>
        <v>93421.36</v>
      </c>
      <c r="DV37" s="4">
        <f>ROUND(SUMIF(AA28:AA35,"=70317547",Q28:Q35),2)</f>
        <v>41870.33</v>
      </c>
      <c r="DW37" s="4">
        <f>ROUND(SUMIF(AA28:AA35,"=70317547",R28:R35),2)</f>
        <v>10216.52</v>
      </c>
      <c r="DX37" s="4">
        <f>ROUND(SUMIF(AA28:AA35,"=70317547",S28:S35),2)</f>
        <v>4950.29</v>
      </c>
      <c r="DY37" s="4">
        <f>ROUND(SUMIF(AA28:AA35,"=70317547",T28:T35),2)</f>
        <v>0</v>
      </c>
      <c r="DZ37" s="4">
        <f>SUMIF(AA28:AA35,"=70317547",U28:U35)</f>
        <v>8.6623236000000006</v>
      </c>
      <c r="EA37" s="4">
        <f>SUMIF(AA28:AA35,"=70317547",V28:V35)</f>
        <v>0</v>
      </c>
      <c r="EB37" s="4">
        <f>ROUND(SUMIF(AA28:AA35,"=70317547",W28:W35),2)</f>
        <v>0</v>
      </c>
      <c r="EC37" s="4">
        <f>ROUND(SUMIF(AA28:AA35,"=70317547",X28:X35),2)</f>
        <v>3834.2</v>
      </c>
      <c r="ED37" s="4">
        <f>ROUND(SUMIF(AA28:AA35,"=70317547",Y28:Y35),2)</f>
        <v>2093.5500000000002</v>
      </c>
      <c r="EE37" s="4"/>
      <c r="EF37" s="4"/>
      <c r="EG37" s="4">
        <f t="shared" ref="EG37:EV37" si="58">ROUND(FP37,2)</f>
        <v>0</v>
      </c>
      <c r="EH37" s="4">
        <f t="shared" si="58"/>
        <v>0</v>
      </c>
      <c r="EI37" s="4">
        <f t="shared" si="58"/>
        <v>0</v>
      </c>
      <c r="EJ37" s="4">
        <f t="shared" si="58"/>
        <v>162516.16</v>
      </c>
      <c r="EK37" s="4">
        <f t="shared" si="58"/>
        <v>162516.16</v>
      </c>
      <c r="EL37" s="4">
        <f t="shared" si="58"/>
        <v>0</v>
      </c>
      <c r="EM37" s="4">
        <f t="shared" si="58"/>
        <v>0</v>
      </c>
      <c r="EN37" s="4">
        <f t="shared" si="58"/>
        <v>93421.36</v>
      </c>
      <c r="EO37" s="4">
        <f t="shared" si="58"/>
        <v>93421.36</v>
      </c>
      <c r="EP37" s="4">
        <f t="shared" si="58"/>
        <v>0</v>
      </c>
      <c r="EQ37" s="4">
        <f t="shared" si="58"/>
        <v>93421.36</v>
      </c>
      <c r="ER37" s="4">
        <f t="shared" si="58"/>
        <v>0</v>
      </c>
      <c r="ES37" s="4">
        <f t="shared" si="58"/>
        <v>0</v>
      </c>
      <c r="ET37" s="4">
        <f t="shared" si="58"/>
        <v>0</v>
      </c>
      <c r="EU37" s="4">
        <f t="shared" si="58"/>
        <v>0</v>
      </c>
      <c r="EV37" s="4">
        <f t="shared" si="58"/>
        <v>0</v>
      </c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>
        <f>ROUND(SUMIF(AA28:AA35,"=70317547",FQ28:FQ35),2)</f>
        <v>0</v>
      </c>
      <c r="FQ37" s="4">
        <f>ROUND(SUMIF(AA28:AA35,"=70317547",FR28:FR35),2)</f>
        <v>0</v>
      </c>
      <c r="FR37" s="4">
        <f>ROUND(SUMIF(AA28:AA35,"=70317547",GL28:GL35),2)</f>
        <v>0</v>
      </c>
      <c r="FS37" s="4">
        <f>ROUND(SUMIF(AA28:AA35,"=70317547",GM28:GM35),2)</f>
        <v>162516.16</v>
      </c>
      <c r="FT37" s="4">
        <f>ROUND(SUMIF(AA28:AA35,"=70317547",GN28:GN35),2)</f>
        <v>162516.16</v>
      </c>
      <c r="FU37" s="4">
        <f>ROUND(SUMIF(AA28:AA35,"=70317547",GO28:GO35),2)</f>
        <v>0</v>
      </c>
      <c r="FV37" s="4">
        <f>ROUND(SUMIF(AA28:AA35,"=70317547",GP28:GP35),2)</f>
        <v>0</v>
      </c>
      <c r="FW37" s="4">
        <f>DU37-FP37</f>
        <v>93421.36</v>
      </c>
      <c r="FX37" s="4">
        <f>DU37-FQ37</f>
        <v>93421.36</v>
      </c>
      <c r="FY37" s="4">
        <f>FP37-FR37</f>
        <v>0</v>
      </c>
      <c r="FZ37" s="4">
        <f>DU37-FP37-FQ37+FR37</f>
        <v>93421.36</v>
      </c>
      <c r="GA37" s="4">
        <f>FQ37-FR37</f>
        <v>0</v>
      </c>
      <c r="GB37" s="4">
        <f>ROUND(SUMIF(AA28:AA35,"=70317547",GX28:GX35),2)</f>
        <v>0</v>
      </c>
      <c r="GC37" s="4">
        <f>ROUND(SUMIF(AA28:AA35,"=70317547",GY28:GY35),2)</f>
        <v>0</v>
      </c>
      <c r="GD37" s="4">
        <f>ROUND(SUMIF(AA28:AA35,"=70317547",GZ28:GZ35),2)</f>
        <v>0</v>
      </c>
      <c r="GE37" s="4">
        <f>ROUND(SUMIF(AA28:AA35,"=70317547",HD28:HD35),2)</f>
        <v>0</v>
      </c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>
        <v>0</v>
      </c>
    </row>
    <row r="39" spans="1:255">
      <c r="A39" s="5">
        <v>50</v>
      </c>
      <c r="B39" s="5">
        <v>0</v>
      </c>
      <c r="C39" s="5">
        <v>0</v>
      </c>
      <c r="D39" s="5">
        <v>1</v>
      </c>
      <c r="E39" s="5">
        <v>201</v>
      </c>
      <c r="F39" s="5">
        <f>ROUND(Source!O37,O39)</f>
        <v>14439.49</v>
      </c>
      <c r="G39" s="5" t="s">
        <v>50</v>
      </c>
      <c r="H39" s="5" t="s">
        <v>51</v>
      </c>
      <c r="I39" s="5"/>
      <c r="J39" s="5"/>
      <c r="K39" s="5">
        <v>201</v>
      </c>
      <c r="L39" s="5">
        <v>1</v>
      </c>
      <c r="M39" s="5">
        <v>3</v>
      </c>
      <c r="N39" s="5" t="s">
        <v>4</v>
      </c>
      <c r="O39" s="5">
        <v>2</v>
      </c>
      <c r="P39" s="5">
        <f>ROUND(Source!DG37,O39)</f>
        <v>140241.98000000001</v>
      </c>
      <c r="Q39" s="5"/>
      <c r="R39" s="5"/>
      <c r="S39" s="5"/>
      <c r="T39" s="5"/>
      <c r="U39" s="5"/>
      <c r="V39" s="5"/>
      <c r="W39" s="5">
        <v>7219.74</v>
      </c>
      <c r="X39" s="5">
        <v>1</v>
      </c>
      <c r="Y39" s="5">
        <v>7219.74</v>
      </c>
      <c r="Z39" s="5">
        <v>70120.72</v>
      </c>
      <c r="AA39" s="5">
        <v>1</v>
      </c>
      <c r="AB39" s="5">
        <v>70120.72</v>
      </c>
    </row>
    <row r="40" spans="1:255">
      <c r="A40" s="5">
        <v>50</v>
      </c>
      <c r="B40" s="5">
        <v>0</v>
      </c>
      <c r="C40" s="5">
        <v>0</v>
      </c>
      <c r="D40" s="5">
        <v>1</v>
      </c>
      <c r="E40" s="5">
        <v>202</v>
      </c>
      <c r="F40" s="5">
        <f>ROUND(Source!P37,O40)</f>
        <v>10913.71</v>
      </c>
      <c r="G40" s="5" t="s">
        <v>52</v>
      </c>
      <c r="H40" s="5" t="s">
        <v>53</v>
      </c>
      <c r="I40" s="5"/>
      <c r="J40" s="5"/>
      <c r="K40" s="5">
        <v>202</v>
      </c>
      <c r="L40" s="5">
        <v>2</v>
      </c>
      <c r="M40" s="5">
        <v>3</v>
      </c>
      <c r="N40" s="5" t="s">
        <v>4</v>
      </c>
      <c r="O40" s="5">
        <v>2</v>
      </c>
      <c r="P40" s="5">
        <f>ROUND(Source!DH37,O40)</f>
        <v>93421.36</v>
      </c>
      <c r="Q40" s="5"/>
      <c r="R40" s="5"/>
      <c r="S40" s="5"/>
      <c r="T40" s="5"/>
      <c r="U40" s="5"/>
      <c r="V40" s="5"/>
      <c r="W40" s="5">
        <v>5456.86</v>
      </c>
      <c r="X40" s="5">
        <v>1</v>
      </c>
      <c r="Y40" s="5">
        <v>5456.86</v>
      </c>
      <c r="Z40" s="5">
        <v>46710.720000000001</v>
      </c>
      <c r="AA40" s="5">
        <v>1</v>
      </c>
      <c r="AB40" s="5">
        <v>46710.720000000001</v>
      </c>
    </row>
    <row r="41" spans="1:255">
      <c r="A41" s="5">
        <v>50</v>
      </c>
      <c r="B41" s="5">
        <v>0</v>
      </c>
      <c r="C41" s="5">
        <v>0</v>
      </c>
      <c r="D41" s="5">
        <v>1</v>
      </c>
      <c r="E41" s="5">
        <v>222</v>
      </c>
      <c r="F41" s="5">
        <f>ROUND(Source!AO37,O41)</f>
        <v>0</v>
      </c>
      <c r="G41" s="5" t="s">
        <v>54</v>
      </c>
      <c r="H41" s="5" t="s">
        <v>55</v>
      </c>
      <c r="I41" s="5"/>
      <c r="J41" s="5"/>
      <c r="K41" s="5">
        <v>222</v>
      </c>
      <c r="L41" s="5">
        <v>3</v>
      </c>
      <c r="M41" s="5">
        <v>3</v>
      </c>
      <c r="N41" s="5" t="s">
        <v>4</v>
      </c>
      <c r="O41" s="5">
        <v>2</v>
      </c>
      <c r="P41" s="5">
        <f>ROUND(Source!EG37,O41)</f>
        <v>0</v>
      </c>
      <c r="Q41" s="5"/>
      <c r="R41" s="5"/>
      <c r="S41" s="5"/>
      <c r="T41" s="5"/>
      <c r="U41" s="5"/>
      <c r="V41" s="5"/>
      <c r="W41" s="5">
        <v>0</v>
      </c>
      <c r="X41" s="5">
        <v>1</v>
      </c>
      <c r="Y41" s="5">
        <v>0</v>
      </c>
      <c r="Z41" s="5">
        <v>0</v>
      </c>
      <c r="AA41" s="5">
        <v>1</v>
      </c>
      <c r="AB41" s="5">
        <v>0</v>
      </c>
    </row>
    <row r="42" spans="1:255">
      <c r="A42" s="5">
        <v>50</v>
      </c>
      <c r="B42" s="5">
        <v>0</v>
      </c>
      <c r="C42" s="5">
        <v>0</v>
      </c>
      <c r="D42" s="5">
        <v>1</v>
      </c>
      <c r="E42" s="5">
        <v>225</v>
      </c>
      <c r="F42" s="5">
        <f>ROUND(Source!AV37,O42)</f>
        <v>10913.71</v>
      </c>
      <c r="G42" s="5" t="s">
        <v>56</v>
      </c>
      <c r="H42" s="5" t="s">
        <v>57</v>
      </c>
      <c r="I42" s="5"/>
      <c r="J42" s="5"/>
      <c r="K42" s="5">
        <v>225</v>
      </c>
      <c r="L42" s="5">
        <v>4</v>
      </c>
      <c r="M42" s="5">
        <v>3</v>
      </c>
      <c r="N42" s="5" t="s">
        <v>4</v>
      </c>
      <c r="O42" s="5">
        <v>2</v>
      </c>
      <c r="P42" s="5">
        <f>ROUND(Source!EN37,O42)</f>
        <v>93421.36</v>
      </c>
      <c r="Q42" s="5"/>
      <c r="R42" s="5"/>
      <c r="S42" s="5"/>
      <c r="T42" s="5"/>
      <c r="U42" s="5"/>
      <c r="V42" s="5"/>
      <c r="W42" s="5">
        <v>5456.86</v>
      </c>
      <c r="X42" s="5">
        <v>1</v>
      </c>
      <c r="Y42" s="5">
        <v>5456.86</v>
      </c>
      <c r="Z42" s="5">
        <v>46710.720000000001</v>
      </c>
      <c r="AA42" s="5">
        <v>1</v>
      </c>
      <c r="AB42" s="5">
        <v>46710.720000000001</v>
      </c>
    </row>
    <row r="43" spans="1:255">
      <c r="A43" s="5">
        <v>50</v>
      </c>
      <c r="B43" s="5">
        <v>0</v>
      </c>
      <c r="C43" s="5">
        <v>0</v>
      </c>
      <c r="D43" s="5">
        <v>1</v>
      </c>
      <c r="E43" s="5">
        <v>226</v>
      </c>
      <c r="F43" s="5">
        <f>ROUND(Source!AW37,O43)</f>
        <v>10913.71</v>
      </c>
      <c r="G43" s="5" t="s">
        <v>58</v>
      </c>
      <c r="H43" s="5" t="s">
        <v>59</v>
      </c>
      <c r="I43" s="5"/>
      <c r="J43" s="5"/>
      <c r="K43" s="5">
        <v>226</v>
      </c>
      <c r="L43" s="5">
        <v>5</v>
      </c>
      <c r="M43" s="5">
        <v>3</v>
      </c>
      <c r="N43" s="5" t="s">
        <v>4</v>
      </c>
      <c r="O43" s="5">
        <v>2</v>
      </c>
      <c r="P43" s="5">
        <f>ROUND(Source!EO37,O43)</f>
        <v>93421.36</v>
      </c>
      <c r="Q43" s="5"/>
      <c r="R43" s="5"/>
      <c r="S43" s="5"/>
      <c r="T43" s="5"/>
      <c r="U43" s="5"/>
      <c r="V43" s="5"/>
      <c r="W43" s="5">
        <v>5456.86</v>
      </c>
      <c r="X43" s="5">
        <v>1</v>
      </c>
      <c r="Y43" s="5">
        <v>5456.86</v>
      </c>
      <c r="Z43" s="5">
        <v>46710.720000000001</v>
      </c>
      <c r="AA43" s="5">
        <v>1</v>
      </c>
      <c r="AB43" s="5">
        <v>46710.720000000001</v>
      </c>
    </row>
    <row r="44" spans="1:255">
      <c r="A44" s="5">
        <v>50</v>
      </c>
      <c r="B44" s="5">
        <v>0</v>
      </c>
      <c r="C44" s="5">
        <v>0</v>
      </c>
      <c r="D44" s="5">
        <v>1</v>
      </c>
      <c r="E44" s="5">
        <v>227</v>
      </c>
      <c r="F44" s="5">
        <f>ROUND(Source!AX37,O44)</f>
        <v>0</v>
      </c>
      <c r="G44" s="5" t="s">
        <v>60</v>
      </c>
      <c r="H44" s="5" t="s">
        <v>61</v>
      </c>
      <c r="I44" s="5"/>
      <c r="J44" s="5"/>
      <c r="K44" s="5">
        <v>227</v>
      </c>
      <c r="L44" s="5">
        <v>6</v>
      </c>
      <c r="M44" s="5">
        <v>3</v>
      </c>
      <c r="N44" s="5" t="s">
        <v>4</v>
      </c>
      <c r="O44" s="5">
        <v>2</v>
      </c>
      <c r="P44" s="5">
        <f>ROUND(Source!EP37,O44)</f>
        <v>0</v>
      </c>
      <c r="Q44" s="5"/>
      <c r="R44" s="5"/>
      <c r="S44" s="5"/>
      <c r="T44" s="5"/>
      <c r="U44" s="5"/>
      <c r="V44" s="5"/>
      <c r="W44" s="5">
        <v>0</v>
      </c>
      <c r="X44" s="5">
        <v>1</v>
      </c>
      <c r="Y44" s="5">
        <v>0</v>
      </c>
      <c r="Z44" s="5">
        <v>0</v>
      </c>
      <c r="AA44" s="5">
        <v>1</v>
      </c>
      <c r="AB44" s="5">
        <v>0</v>
      </c>
    </row>
    <row r="45" spans="1:255">
      <c r="A45" s="5">
        <v>50</v>
      </c>
      <c r="B45" s="5">
        <v>0</v>
      </c>
      <c r="C45" s="5">
        <v>0</v>
      </c>
      <c r="D45" s="5">
        <v>1</v>
      </c>
      <c r="E45" s="5">
        <v>228</v>
      </c>
      <c r="F45" s="5">
        <f>ROUND(Source!AY37,O45)</f>
        <v>10913.71</v>
      </c>
      <c r="G45" s="5" t="s">
        <v>62</v>
      </c>
      <c r="H45" s="5" t="s">
        <v>63</v>
      </c>
      <c r="I45" s="5"/>
      <c r="J45" s="5"/>
      <c r="K45" s="5">
        <v>228</v>
      </c>
      <c r="L45" s="5">
        <v>7</v>
      </c>
      <c r="M45" s="5">
        <v>3</v>
      </c>
      <c r="N45" s="5" t="s">
        <v>4</v>
      </c>
      <c r="O45" s="5">
        <v>2</v>
      </c>
      <c r="P45" s="5">
        <f>ROUND(Source!EQ37,O45)</f>
        <v>93421.36</v>
      </c>
      <c r="Q45" s="5"/>
      <c r="R45" s="5"/>
      <c r="S45" s="5"/>
      <c r="T45" s="5"/>
      <c r="U45" s="5"/>
      <c r="V45" s="5"/>
      <c r="W45" s="5">
        <v>5456.86</v>
      </c>
      <c r="X45" s="5">
        <v>1</v>
      </c>
      <c r="Y45" s="5">
        <v>5456.86</v>
      </c>
      <c r="Z45" s="5">
        <v>46710.720000000001</v>
      </c>
      <c r="AA45" s="5">
        <v>1</v>
      </c>
      <c r="AB45" s="5">
        <v>46710.720000000001</v>
      </c>
    </row>
    <row r="46" spans="1:255">
      <c r="A46" s="5">
        <v>50</v>
      </c>
      <c r="B46" s="5">
        <v>0</v>
      </c>
      <c r="C46" s="5">
        <v>0</v>
      </c>
      <c r="D46" s="5">
        <v>1</v>
      </c>
      <c r="E46" s="5">
        <v>216</v>
      </c>
      <c r="F46" s="5">
        <f>ROUND(Source!AP37,O46)</f>
        <v>0</v>
      </c>
      <c r="G46" s="5" t="s">
        <v>64</v>
      </c>
      <c r="H46" s="5" t="s">
        <v>65</v>
      </c>
      <c r="I46" s="5"/>
      <c r="J46" s="5"/>
      <c r="K46" s="5">
        <v>216</v>
      </c>
      <c r="L46" s="5">
        <v>8</v>
      </c>
      <c r="M46" s="5">
        <v>3</v>
      </c>
      <c r="N46" s="5" t="s">
        <v>4</v>
      </c>
      <c r="O46" s="5">
        <v>2</v>
      </c>
      <c r="P46" s="5">
        <f>ROUND(Source!EH37,O46)</f>
        <v>0</v>
      </c>
      <c r="Q46" s="5"/>
      <c r="R46" s="5"/>
      <c r="S46" s="5"/>
      <c r="T46" s="5"/>
      <c r="U46" s="5"/>
      <c r="V46" s="5"/>
      <c r="W46" s="5">
        <v>0</v>
      </c>
      <c r="X46" s="5">
        <v>1</v>
      </c>
      <c r="Y46" s="5">
        <v>0</v>
      </c>
      <c r="Z46" s="5">
        <v>0</v>
      </c>
      <c r="AA46" s="5">
        <v>1</v>
      </c>
      <c r="AB46" s="5">
        <v>0</v>
      </c>
    </row>
    <row r="47" spans="1:255">
      <c r="A47" s="5">
        <v>50</v>
      </c>
      <c r="B47" s="5">
        <v>0</v>
      </c>
      <c r="C47" s="5">
        <v>0</v>
      </c>
      <c r="D47" s="5">
        <v>1</v>
      </c>
      <c r="E47" s="5">
        <v>223</v>
      </c>
      <c r="F47" s="5">
        <f>ROUND(Source!AQ37,O47)</f>
        <v>0</v>
      </c>
      <c r="G47" s="5" t="s">
        <v>66</v>
      </c>
      <c r="H47" s="5" t="s">
        <v>67</v>
      </c>
      <c r="I47" s="5"/>
      <c r="J47" s="5"/>
      <c r="K47" s="5">
        <v>223</v>
      </c>
      <c r="L47" s="5">
        <v>9</v>
      </c>
      <c r="M47" s="5">
        <v>3</v>
      </c>
      <c r="N47" s="5" t="s">
        <v>4</v>
      </c>
      <c r="O47" s="5">
        <v>2</v>
      </c>
      <c r="P47" s="5">
        <f>ROUND(Source!EI37,O47)</f>
        <v>0</v>
      </c>
      <c r="Q47" s="5"/>
      <c r="R47" s="5"/>
      <c r="S47" s="5"/>
      <c r="T47" s="5"/>
      <c r="U47" s="5"/>
      <c r="V47" s="5"/>
      <c r="W47" s="5">
        <v>0</v>
      </c>
      <c r="X47" s="5">
        <v>1</v>
      </c>
      <c r="Y47" s="5">
        <v>0</v>
      </c>
      <c r="Z47" s="5">
        <v>0</v>
      </c>
      <c r="AA47" s="5">
        <v>1</v>
      </c>
      <c r="AB47" s="5">
        <v>0</v>
      </c>
    </row>
    <row r="48" spans="1:255">
      <c r="A48" s="5">
        <v>50</v>
      </c>
      <c r="B48" s="5">
        <v>0</v>
      </c>
      <c r="C48" s="5">
        <v>0</v>
      </c>
      <c r="D48" s="5">
        <v>1</v>
      </c>
      <c r="E48" s="5">
        <v>229</v>
      </c>
      <c r="F48" s="5">
        <f>ROUND(Source!AZ37,O48)</f>
        <v>0</v>
      </c>
      <c r="G48" s="5" t="s">
        <v>68</v>
      </c>
      <c r="H48" s="5" t="s">
        <v>69</v>
      </c>
      <c r="I48" s="5"/>
      <c r="J48" s="5"/>
      <c r="K48" s="5">
        <v>229</v>
      </c>
      <c r="L48" s="5">
        <v>10</v>
      </c>
      <c r="M48" s="5">
        <v>3</v>
      </c>
      <c r="N48" s="5" t="s">
        <v>4</v>
      </c>
      <c r="O48" s="5">
        <v>2</v>
      </c>
      <c r="P48" s="5">
        <f>ROUND(Source!ER37,O48)</f>
        <v>0</v>
      </c>
      <c r="Q48" s="5"/>
      <c r="R48" s="5"/>
      <c r="S48" s="5"/>
      <c r="T48" s="5"/>
      <c r="U48" s="5"/>
      <c r="V48" s="5"/>
      <c r="W48" s="5">
        <v>0</v>
      </c>
      <c r="X48" s="5">
        <v>1</v>
      </c>
      <c r="Y48" s="5">
        <v>0</v>
      </c>
      <c r="Z48" s="5">
        <v>0</v>
      </c>
      <c r="AA48" s="5">
        <v>1</v>
      </c>
      <c r="AB48" s="5">
        <v>0</v>
      </c>
    </row>
    <row r="49" spans="1:28">
      <c r="A49" s="5">
        <v>50</v>
      </c>
      <c r="B49" s="5">
        <v>0</v>
      </c>
      <c r="C49" s="5">
        <v>0</v>
      </c>
      <c r="D49" s="5">
        <v>1</v>
      </c>
      <c r="E49" s="5">
        <v>203</v>
      </c>
      <c r="F49" s="5">
        <f>ROUND(Source!Q37,O49)</f>
        <v>3419.71</v>
      </c>
      <c r="G49" s="5" t="s">
        <v>70</v>
      </c>
      <c r="H49" s="5" t="s">
        <v>71</v>
      </c>
      <c r="I49" s="5"/>
      <c r="J49" s="5"/>
      <c r="K49" s="5">
        <v>203</v>
      </c>
      <c r="L49" s="5">
        <v>11</v>
      </c>
      <c r="M49" s="5">
        <v>3</v>
      </c>
      <c r="N49" s="5" t="s">
        <v>4</v>
      </c>
      <c r="O49" s="5">
        <v>2</v>
      </c>
      <c r="P49" s="5">
        <f>ROUND(Source!DI37,O49)</f>
        <v>41870.33</v>
      </c>
      <c r="Q49" s="5"/>
      <c r="R49" s="5"/>
      <c r="S49" s="5"/>
      <c r="T49" s="5"/>
      <c r="U49" s="5"/>
      <c r="V49" s="5"/>
      <c r="W49" s="5">
        <v>1709.85</v>
      </c>
      <c r="X49" s="5">
        <v>1</v>
      </c>
      <c r="Y49" s="5">
        <v>1709.85</v>
      </c>
      <c r="Z49" s="5">
        <v>20935.09</v>
      </c>
      <c r="AA49" s="5">
        <v>1</v>
      </c>
      <c r="AB49" s="5">
        <v>20935.09</v>
      </c>
    </row>
    <row r="50" spans="1:28">
      <c r="A50" s="5">
        <v>50</v>
      </c>
      <c r="B50" s="5">
        <v>0</v>
      </c>
      <c r="C50" s="5">
        <v>0</v>
      </c>
      <c r="D50" s="5">
        <v>1</v>
      </c>
      <c r="E50" s="5">
        <v>231</v>
      </c>
      <c r="F50" s="5">
        <f>ROUND(Source!BB37,O50)</f>
        <v>0</v>
      </c>
      <c r="G50" s="5" t="s">
        <v>72</v>
      </c>
      <c r="H50" s="5" t="s">
        <v>73</v>
      </c>
      <c r="I50" s="5"/>
      <c r="J50" s="5"/>
      <c r="K50" s="5">
        <v>231</v>
      </c>
      <c r="L50" s="5">
        <v>12</v>
      </c>
      <c r="M50" s="5">
        <v>3</v>
      </c>
      <c r="N50" s="5" t="s">
        <v>4</v>
      </c>
      <c r="O50" s="5">
        <v>2</v>
      </c>
      <c r="P50" s="5">
        <f>ROUND(Source!ET37,O50)</f>
        <v>0</v>
      </c>
      <c r="Q50" s="5"/>
      <c r="R50" s="5"/>
      <c r="S50" s="5"/>
      <c r="T50" s="5"/>
      <c r="U50" s="5"/>
      <c r="V50" s="5"/>
      <c r="W50" s="5">
        <v>0</v>
      </c>
      <c r="X50" s="5">
        <v>1</v>
      </c>
      <c r="Y50" s="5">
        <v>0</v>
      </c>
      <c r="Z50" s="5">
        <v>0</v>
      </c>
      <c r="AA50" s="5">
        <v>1</v>
      </c>
      <c r="AB50" s="5">
        <v>0</v>
      </c>
    </row>
    <row r="51" spans="1:28">
      <c r="A51" s="5">
        <v>50</v>
      </c>
      <c r="B51" s="5">
        <v>0</v>
      </c>
      <c r="C51" s="5">
        <v>0</v>
      </c>
      <c r="D51" s="5">
        <v>1</v>
      </c>
      <c r="E51" s="5">
        <v>204</v>
      </c>
      <c r="F51" s="5">
        <f>ROUND(Source!R37,O51)</f>
        <v>218.91</v>
      </c>
      <c r="G51" s="5" t="s">
        <v>74</v>
      </c>
      <c r="H51" s="5" t="s">
        <v>75</v>
      </c>
      <c r="I51" s="5"/>
      <c r="J51" s="5"/>
      <c r="K51" s="5">
        <v>204</v>
      </c>
      <c r="L51" s="5">
        <v>13</v>
      </c>
      <c r="M51" s="5">
        <v>3</v>
      </c>
      <c r="N51" s="5" t="s">
        <v>4</v>
      </c>
      <c r="O51" s="5">
        <v>2</v>
      </c>
      <c r="P51" s="5">
        <f>ROUND(Source!DJ37,O51)</f>
        <v>10216.52</v>
      </c>
      <c r="Q51" s="5"/>
      <c r="R51" s="5"/>
      <c r="S51" s="5"/>
      <c r="T51" s="5"/>
      <c r="U51" s="5"/>
      <c r="V51" s="5"/>
      <c r="W51" s="5">
        <v>109.45</v>
      </c>
      <c r="X51" s="5">
        <v>1</v>
      </c>
      <c r="Y51" s="5">
        <v>109.45</v>
      </c>
      <c r="Z51" s="5">
        <v>5108.03</v>
      </c>
      <c r="AA51" s="5">
        <v>1</v>
      </c>
      <c r="AB51" s="5">
        <v>5108.03</v>
      </c>
    </row>
    <row r="52" spans="1:28">
      <c r="A52" s="5">
        <v>50</v>
      </c>
      <c r="B52" s="5">
        <v>0</v>
      </c>
      <c r="C52" s="5">
        <v>0</v>
      </c>
      <c r="D52" s="5">
        <v>1</v>
      </c>
      <c r="E52" s="5">
        <v>205</v>
      </c>
      <c r="F52" s="5">
        <f>ROUND(Source!S37,O52)</f>
        <v>106.07</v>
      </c>
      <c r="G52" s="5" t="s">
        <v>76</v>
      </c>
      <c r="H52" s="5" t="s">
        <v>77</v>
      </c>
      <c r="I52" s="5"/>
      <c r="J52" s="5"/>
      <c r="K52" s="5">
        <v>205</v>
      </c>
      <c r="L52" s="5">
        <v>14</v>
      </c>
      <c r="M52" s="5">
        <v>3</v>
      </c>
      <c r="N52" s="5" t="s">
        <v>4</v>
      </c>
      <c r="O52" s="5">
        <v>2</v>
      </c>
      <c r="P52" s="5">
        <f>ROUND(Source!DK37,O52)</f>
        <v>4950.29</v>
      </c>
      <c r="Q52" s="5"/>
      <c r="R52" s="5"/>
      <c r="S52" s="5"/>
      <c r="T52" s="5"/>
      <c r="U52" s="5"/>
      <c r="V52" s="5"/>
      <c r="W52" s="5">
        <v>53.03</v>
      </c>
      <c r="X52" s="5">
        <v>1</v>
      </c>
      <c r="Y52" s="5">
        <v>53.03</v>
      </c>
      <c r="Z52" s="5">
        <v>2474.91</v>
      </c>
      <c r="AA52" s="5">
        <v>1</v>
      </c>
      <c r="AB52" s="5">
        <v>2474.91</v>
      </c>
    </row>
    <row r="53" spans="1:28">
      <c r="A53" s="5">
        <v>50</v>
      </c>
      <c r="B53" s="5">
        <v>0</v>
      </c>
      <c r="C53" s="5">
        <v>0</v>
      </c>
      <c r="D53" s="5">
        <v>1</v>
      </c>
      <c r="E53" s="5">
        <v>232</v>
      </c>
      <c r="F53" s="5">
        <f>ROUND(Source!BC37,O53)</f>
        <v>0</v>
      </c>
      <c r="G53" s="5" t="s">
        <v>78</v>
      </c>
      <c r="H53" s="5" t="s">
        <v>79</v>
      </c>
      <c r="I53" s="5"/>
      <c r="J53" s="5"/>
      <c r="K53" s="5">
        <v>232</v>
      </c>
      <c r="L53" s="5">
        <v>15</v>
      </c>
      <c r="M53" s="5">
        <v>3</v>
      </c>
      <c r="N53" s="5" t="s">
        <v>4</v>
      </c>
      <c r="O53" s="5">
        <v>2</v>
      </c>
      <c r="P53" s="5">
        <f>ROUND(Source!EU37,O53)</f>
        <v>0</v>
      </c>
      <c r="Q53" s="5"/>
      <c r="R53" s="5"/>
      <c r="S53" s="5"/>
      <c r="T53" s="5"/>
      <c r="U53" s="5"/>
      <c r="V53" s="5"/>
      <c r="W53" s="5">
        <v>0</v>
      </c>
      <c r="X53" s="5">
        <v>1</v>
      </c>
      <c r="Y53" s="5">
        <v>0</v>
      </c>
      <c r="Z53" s="5">
        <v>0</v>
      </c>
      <c r="AA53" s="5">
        <v>1</v>
      </c>
      <c r="AB53" s="5">
        <v>0</v>
      </c>
    </row>
    <row r="54" spans="1:28">
      <c r="A54" s="5">
        <v>50</v>
      </c>
      <c r="B54" s="5">
        <v>0</v>
      </c>
      <c r="C54" s="5">
        <v>0</v>
      </c>
      <c r="D54" s="5">
        <v>1</v>
      </c>
      <c r="E54" s="5">
        <v>214</v>
      </c>
      <c r="F54" s="5">
        <f>ROUND(Source!AS37,O54)</f>
        <v>14995.28</v>
      </c>
      <c r="G54" s="5" t="s">
        <v>80</v>
      </c>
      <c r="H54" s="5" t="s">
        <v>81</v>
      </c>
      <c r="I54" s="5"/>
      <c r="J54" s="5"/>
      <c r="K54" s="5">
        <v>214</v>
      </c>
      <c r="L54" s="5">
        <v>16</v>
      </c>
      <c r="M54" s="5">
        <v>3</v>
      </c>
      <c r="N54" s="5" t="s">
        <v>4</v>
      </c>
      <c r="O54" s="5">
        <v>2</v>
      </c>
      <c r="P54" s="5">
        <f>ROUND(Source!EK37,O54)</f>
        <v>162516.16</v>
      </c>
      <c r="Q54" s="5"/>
      <c r="R54" s="5"/>
      <c r="S54" s="5"/>
      <c r="T54" s="5"/>
      <c r="U54" s="5"/>
      <c r="V54" s="5"/>
      <c r="W54" s="5">
        <v>7497.61</v>
      </c>
      <c r="X54" s="5">
        <v>1</v>
      </c>
      <c r="Y54" s="5">
        <v>7497.61</v>
      </c>
      <c r="Z54" s="5">
        <v>81257.17</v>
      </c>
      <c r="AA54" s="5">
        <v>1</v>
      </c>
      <c r="AB54" s="5">
        <v>81257.17</v>
      </c>
    </row>
    <row r="55" spans="1:28">
      <c r="A55" s="5">
        <v>50</v>
      </c>
      <c r="B55" s="5">
        <v>0</v>
      </c>
      <c r="C55" s="5">
        <v>0</v>
      </c>
      <c r="D55" s="5">
        <v>1</v>
      </c>
      <c r="E55" s="5">
        <v>215</v>
      </c>
      <c r="F55" s="5">
        <f>ROUND(Source!AT37,O55)</f>
        <v>0</v>
      </c>
      <c r="G55" s="5" t="s">
        <v>82</v>
      </c>
      <c r="H55" s="5" t="s">
        <v>83</v>
      </c>
      <c r="I55" s="5"/>
      <c r="J55" s="5"/>
      <c r="K55" s="5">
        <v>215</v>
      </c>
      <c r="L55" s="5">
        <v>17</v>
      </c>
      <c r="M55" s="5">
        <v>3</v>
      </c>
      <c r="N55" s="5" t="s">
        <v>4</v>
      </c>
      <c r="O55" s="5">
        <v>2</v>
      </c>
      <c r="P55" s="5">
        <f>ROUND(Source!EL37,O55)</f>
        <v>0</v>
      </c>
      <c r="Q55" s="5"/>
      <c r="R55" s="5"/>
      <c r="S55" s="5"/>
      <c r="T55" s="5"/>
      <c r="U55" s="5"/>
      <c r="V55" s="5"/>
      <c r="W55" s="5">
        <v>0</v>
      </c>
      <c r="X55" s="5">
        <v>1</v>
      </c>
      <c r="Y55" s="5">
        <v>0</v>
      </c>
      <c r="Z55" s="5">
        <v>0</v>
      </c>
      <c r="AA55" s="5">
        <v>1</v>
      </c>
      <c r="AB55" s="5">
        <v>0</v>
      </c>
    </row>
    <row r="56" spans="1:28">
      <c r="A56" s="5">
        <v>50</v>
      </c>
      <c r="B56" s="5">
        <v>0</v>
      </c>
      <c r="C56" s="5">
        <v>0</v>
      </c>
      <c r="D56" s="5">
        <v>1</v>
      </c>
      <c r="E56" s="5">
        <v>217</v>
      </c>
      <c r="F56" s="5">
        <f>ROUND(Source!AU37,O56)</f>
        <v>0</v>
      </c>
      <c r="G56" s="5" t="s">
        <v>84</v>
      </c>
      <c r="H56" s="5" t="s">
        <v>85</v>
      </c>
      <c r="I56" s="5"/>
      <c r="J56" s="5"/>
      <c r="K56" s="5">
        <v>217</v>
      </c>
      <c r="L56" s="5">
        <v>18</v>
      </c>
      <c r="M56" s="5">
        <v>3</v>
      </c>
      <c r="N56" s="5" t="s">
        <v>4</v>
      </c>
      <c r="O56" s="5">
        <v>2</v>
      </c>
      <c r="P56" s="5">
        <f>ROUND(Source!EM37,O56)</f>
        <v>0</v>
      </c>
      <c r="Q56" s="5"/>
      <c r="R56" s="5"/>
      <c r="S56" s="5"/>
      <c r="T56" s="5"/>
      <c r="U56" s="5"/>
      <c r="V56" s="5"/>
      <c r="W56" s="5">
        <v>0</v>
      </c>
      <c r="X56" s="5">
        <v>1</v>
      </c>
      <c r="Y56" s="5">
        <v>0</v>
      </c>
      <c r="Z56" s="5">
        <v>0</v>
      </c>
      <c r="AA56" s="5">
        <v>1</v>
      </c>
      <c r="AB56" s="5">
        <v>0</v>
      </c>
    </row>
    <row r="57" spans="1:28">
      <c r="A57" s="5">
        <v>50</v>
      </c>
      <c r="B57" s="5">
        <v>0</v>
      </c>
      <c r="C57" s="5">
        <v>0</v>
      </c>
      <c r="D57" s="5">
        <v>1</v>
      </c>
      <c r="E57" s="5">
        <v>230</v>
      </c>
      <c r="F57" s="5">
        <f>ROUND(Source!BA37,O57)</f>
        <v>0</v>
      </c>
      <c r="G57" s="5" t="s">
        <v>86</v>
      </c>
      <c r="H57" s="5" t="s">
        <v>87</v>
      </c>
      <c r="I57" s="5"/>
      <c r="J57" s="5"/>
      <c r="K57" s="5">
        <v>230</v>
      </c>
      <c r="L57" s="5">
        <v>19</v>
      </c>
      <c r="M57" s="5">
        <v>3</v>
      </c>
      <c r="N57" s="5" t="s">
        <v>4</v>
      </c>
      <c r="O57" s="5">
        <v>2</v>
      </c>
      <c r="P57" s="5">
        <f>ROUND(Source!ES37,O57)</f>
        <v>0</v>
      </c>
      <c r="Q57" s="5"/>
      <c r="R57" s="5"/>
      <c r="S57" s="5"/>
      <c r="T57" s="5"/>
      <c r="U57" s="5"/>
      <c r="V57" s="5"/>
      <c r="W57" s="5">
        <v>0</v>
      </c>
      <c r="X57" s="5">
        <v>1</v>
      </c>
      <c r="Y57" s="5">
        <v>0</v>
      </c>
      <c r="Z57" s="5">
        <v>0</v>
      </c>
      <c r="AA57" s="5">
        <v>1</v>
      </c>
      <c r="AB57" s="5">
        <v>0</v>
      </c>
    </row>
    <row r="58" spans="1:28">
      <c r="A58" s="5">
        <v>50</v>
      </c>
      <c r="B58" s="5">
        <v>0</v>
      </c>
      <c r="C58" s="5">
        <v>0</v>
      </c>
      <c r="D58" s="5">
        <v>1</v>
      </c>
      <c r="E58" s="5">
        <v>206</v>
      </c>
      <c r="F58" s="5">
        <f>ROUND(Source!T37,O58)</f>
        <v>0</v>
      </c>
      <c r="G58" s="5" t="s">
        <v>88</v>
      </c>
      <c r="H58" s="5" t="s">
        <v>89</v>
      </c>
      <c r="I58" s="5"/>
      <c r="J58" s="5"/>
      <c r="K58" s="5">
        <v>206</v>
      </c>
      <c r="L58" s="5">
        <v>20</v>
      </c>
      <c r="M58" s="5">
        <v>3</v>
      </c>
      <c r="N58" s="5" t="s">
        <v>4</v>
      </c>
      <c r="O58" s="5">
        <v>2</v>
      </c>
      <c r="P58" s="5">
        <f>ROUND(Source!DL37,O58)</f>
        <v>0</v>
      </c>
      <c r="Q58" s="5"/>
      <c r="R58" s="5"/>
      <c r="S58" s="5"/>
      <c r="T58" s="5"/>
      <c r="U58" s="5"/>
      <c r="V58" s="5"/>
      <c r="W58" s="5">
        <v>0</v>
      </c>
      <c r="X58" s="5">
        <v>1</v>
      </c>
      <c r="Y58" s="5">
        <v>0</v>
      </c>
      <c r="Z58" s="5">
        <v>0</v>
      </c>
      <c r="AA58" s="5">
        <v>1</v>
      </c>
      <c r="AB58" s="5">
        <v>0</v>
      </c>
    </row>
    <row r="59" spans="1:28">
      <c r="A59" s="5">
        <v>50</v>
      </c>
      <c r="B59" s="5">
        <v>0</v>
      </c>
      <c r="C59" s="5">
        <v>0</v>
      </c>
      <c r="D59" s="5">
        <v>1</v>
      </c>
      <c r="E59" s="5">
        <v>207</v>
      </c>
      <c r="F59" s="5">
        <f>Source!U37</f>
        <v>8.6623236000000006</v>
      </c>
      <c r="G59" s="5" t="s">
        <v>90</v>
      </c>
      <c r="H59" s="5" t="s">
        <v>91</v>
      </c>
      <c r="I59" s="5"/>
      <c r="J59" s="5"/>
      <c r="K59" s="5">
        <v>207</v>
      </c>
      <c r="L59" s="5">
        <v>21</v>
      </c>
      <c r="M59" s="5">
        <v>3</v>
      </c>
      <c r="N59" s="5" t="s">
        <v>4</v>
      </c>
      <c r="O59" s="5">
        <v>-1</v>
      </c>
      <c r="P59" s="5">
        <f>Source!DM37</f>
        <v>8.6623236000000006</v>
      </c>
      <c r="Q59" s="5"/>
      <c r="R59" s="5"/>
      <c r="S59" s="5"/>
      <c r="T59" s="5"/>
      <c r="U59" s="5"/>
      <c r="V59" s="5"/>
      <c r="W59" s="5">
        <v>4.3311618000000003</v>
      </c>
      <c r="X59" s="5">
        <v>1</v>
      </c>
      <c r="Y59" s="5">
        <v>4.3311618000000003</v>
      </c>
      <c r="Z59" s="5">
        <v>4.3311618000000003</v>
      </c>
      <c r="AA59" s="5">
        <v>1</v>
      </c>
      <c r="AB59" s="5">
        <v>4.3311618000000003</v>
      </c>
    </row>
    <row r="60" spans="1:28">
      <c r="A60" s="5">
        <v>50</v>
      </c>
      <c r="B60" s="5">
        <v>0</v>
      </c>
      <c r="C60" s="5">
        <v>0</v>
      </c>
      <c r="D60" s="5">
        <v>1</v>
      </c>
      <c r="E60" s="5">
        <v>208</v>
      </c>
      <c r="F60" s="5">
        <f>Source!V37</f>
        <v>0</v>
      </c>
      <c r="G60" s="5" t="s">
        <v>92</v>
      </c>
      <c r="H60" s="5" t="s">
        <v>93</v>
      </c>
      <c r="I60" s="5"/>
      <c r="J60" s="5"/>
      <c r="K60" s="5">
        <v>208</v>
      </c>
      <c r="L60" s="5">
        <v>22</v>
      </c>
      <c r="M60" s="5">
        <v>3</v>
      </c>
      <c r="N60" s="5" t="s">
        <v>4</v>
      </c>
      <c r="O60" s="5">
        <v>-1</v>
      </c>
      <c r="P60" s="5">
        <f>Source!DN37</f>
        <v>0</v>
      </c>
      <c r="Q60" s="5"/>
      <c r="R60" s="5"/>
      <c r="S60" s="5"/>
      <c r="T60" s="5"/>
      <c r="U60" s="5"/>
      <c r="V60" s="5"/>
      <c r="W60" s="5">
        <v>0</v>
      </c>
      <c r="X60" s="5">
        <v>1</v>
      </c>
      <c r="Y60" s="5">
        <v>0</v>
      </c>
      <c r="Z60" s="5">
        <v>0</v>
      </c>
      <c r="AA60" s="5">
        <v>1</v>
      </c>
      <c r="AB60" s="5">
        <v>0</v>
      </c>
    </row>
    <row r="61" spans="1:28">
      <c r="A61" s="5">
        <v>50</v>
      </c>
      <c r="B61" s="5">
        <v>0</v>
      </c>
      <c r="C61" s="5">
        <v>0</v>
      </c>
      <c r="D61" s="5">
        <v>1</v>
      </c>
      <c r="E61" s="5">
        <v>209</v>
      </c>
      <c r="F61" s="5">
        <f>ROUND(Source!W37,O61)</f>
        <v>0</v>
      </c>
      <c r="G61" s="5" t="s">
        <v>94</v>
      </c>
      <c r="H61" s="5" t="s">
        <v>95</v>
      </c>
      <c r="I61" s="5"/>
      <c r="J61" s="5"/>
      <c r="K61" s="5">
        <v>209</v>
      </c>
      <c r="L61" s="5">
        <v>23</v>
      </c>
      <c r="M61" s="5">
        <v>3</v>
      </c>
      <c r="N61" s="5" t="s">
        <v>4</v>
      </c>
      <c r="O61" s="5">
        <v>2</v>
      </c>
      <c r="P61" s="5">
        <f>ROUND(Source!DO37,O61)</f>
        <v>0</v>
      </c>
      <c r="Q61" s="5"/>
      <c r="R61" s="5"/>
      <c r="S61" s="5"/>
      <c r="T61" s="5"/>
      <c r="U61" s="5"/>
      <c r="V61" s="5"/>
      <c r="W61" s="5">
        <v>0</v>
      </c>
      <c r="X61" s="5">
        <v>1</v>
      </c>
      <c r="Y61" s="5">
        <v>0</v>
      </c>
      <c r="Z61" s="5">
        <v>0</v>
      </c>
      <c r="AA61" s="5">
        <v>1</v>
      </c>
      <c r="AB61" s="5">
        <v>0</v>
      </c>
    </row>
    <row r="62" spans="1:28">
      <c r="A62" s="5">
        <v>50</v>
      </c>
      <c r="B62" s="5">
        <v>0</v>
      </c>
      <c r="C62" s="5">
        <v>0</v>
      </c>
      <c r="D62" s="5">
        <v>1</v>
      </c>
      <c r="E62" s="5">
        <v>233</v>
      </c>
      <c r="F62" s="5">
        <f>ROUND(Source!BD37,O62)</f>
        <v>0</v>
      </c>
      <c r="G62" s="5" t="s">
        <v>96</v>
      </c>
      <c r="H62" s="5" t="s">
        <v>97</v>
      </c>
      <c r="I62" s="5"/>
      <c r="J62" s="5"/>
      <c r="K62" s="5">
        <v>233</v>
      </c>
      <c r="L62" s="5">
        <v>24</v>
      </c>
      <c r="M62" s="5">
        <v>3</v>
      </c>
      <c r="N62" s="5" t="s">
        <v>4</v>
      </c>
      <c r="O62" s="5">
        <v>2</v>
      </c>
      <c r="P62" s="5">
        <f>ROUND(Source!EV37,O62)</f>
        <v>0</v>
      </c>
      <c r="Q62" s="5"/>
      <c r="R62" s="5"/>
      <c r="S62" s="5"/>
      <c r="T62" s="5"/>
      <c r="U62" s="5"/>
      <c r="V62" s="5"/>
      <c r="W62" s="5">
        <v>0</v>
      </c>
      <c r="X62" s="5">
        <v>1</v>
      </c>
      <c r="Y62" s="5">
        <v>0</v>
      </c>
      <c r="Z62" s="5">
        <v>0</v>
      </c>
      <c r="AA62" s="5">
        <v>1</v>
      </c>
      <c r="AB62" s="5">
        <v>0</v>
      </c>
    </row>
    <row r="63" spans="1:28">
      <c r="A63" s="5">
        <v>50</v>
      </c>
      <c r="B63" s="5">
        <v>0</v>
      </c>
      <c r="C63" s="5">
        <v>0</v>
      </c>
      <c r="D63" s="5">
        <v>1</v>
      </c>
      <c r="E63" s="5">
        <v>210</v>
      </c>
      <c r="F63" s="5">
        <f>ROUND(Source!X37,O63)</f>
        <v>97.49</v>
      </c>
      <c r="G63" s="5" t="s">
        <v>98</v>
      </c>
      <c r="H63" s="5" t="s">
        <v>99</v>
      </c>
      <c r="I63" s="5"/>
      <c r="J63" s="5"/>
      <c r="K63" s="5">
        <v>210</v>
      </c>
      <c r="L63" s="5">
        <v>25</v>
      </c>
      <c r="M63" s="5">
        <v>3</v>
      </c>
      <c r="N63" s="5" t="s">
        <v>4</v>
      </c>
      <c r="O63" s="5">
        <v>2</v>
      </c>
      <c r="P63" s="5">
        <f>ROUND(Source!DP37,O63)</f>
        <v>3834.2</v>
      </c>
      <c r="Q63" s="5"/>
      <c r="R63" s="5"/>
      <c r="S63" s="5"/>
      <c r="T63" s="5"/>
      <c r="U63" s="5"/>
      <c r="V63" s="5"/>
      <c r="W63" s="5">
        <v>48.73</v>
      </c>
      <c r="X63" s="5">
        <v>1</v>
      </c>
      <c r="Y63" s="5">
        <v>48.73</v>
      </c>
      <c r="Z63" s="5">
        <v>1916.93</v>
      </c>
      <c r="AA63" s="5">
        <v>1</v>
      </c>
      <c r="AB63" s="5">
        <v>1916.93</v>
      </c>
    </row>
    <row r="64" spans="1:28">
      <c r="A64" s="5">
        <v>50</v>
      </c>
      <c r="B64" s="5">
        <v>0</v>
      </c>
      <c r="C64" s="5">
        <v>0</v>
      </c>
      <c r="D64" s="5">
        <v>1</v>
      </c>
      <c r="E64" s="5">
        <v>211</v>
      </c>
      <c r="F64" s="5">
        <f>ROUND(Source!Y37,O64)</f>
        <v>75.209999999999994</v>
      </c>
      <c r="G64" s="5" t="s">
        <v>100</v>
      </c>
      <c r="H64" s="5" t="s">
        <v>101</v>
      </c>
      <c r="I64" s="5"/>
      <c r="J64" s="5"/>
      <c r="K64" s="5">
        <v>211</v>
      </c>
      <c r="L64" s="5">
        <v>26</v>
      </c>
      <c r="M64" s="5">
        <v>3</v>
      </c>
      <c r="N64" s="5" t="s">
        <v>4</v>
      </c>
      <c r="O64" s="5">
        <v>2</v>
      </c>
      <c r="P64" s="5">
        <f>ROUND(Source!DQ37,O64)</f>
        <v>2093.5500000000002</v>
      </c>
      <c r="Q64" s="5"/>
      <c r="R64" s="5"/>
      <c r="S64" s="5"/>
      <c r="T64" s="5"/>
      <c r="U64" s="5"/>
      <c r="V64" s="5"/>
      <c r="W64" s="5">
        <v>37.6</v>
      </c>
      <c r="X64" s="5">
        <v>1</v>
      </c>
      <c r="Y64" s="5">
        <v>37.6</v>
      </c>
      <c r="Z64" s="5">
        <v>1046.68</v>
      </c>
      <c r="AA64" s="5">
        <v>1</v>
      </c>
      <c r="AB64" s="5">
        <v>1046.68</v>
      </c>
    </row>
    <row r="65" spans="1:255">
      <c r="A65" s="5">
        <v>50</v>
      </c>
      <c r="B65" s="5">
        <v>0</v>
      </c>
      <c r="C65" s="5">
        <v>0</v>
      </c>
      <c r="D65" s="5">
        <v>1</v>
      </c>
      <c r="E65" s="5">
        <v>224</v>
      </c>
      <c r="F65" s="5">
        <f>ROUND(Source!AR37,O65)</f>
        <v>14995.28</v>
      </c>
      <c r="G65" s="5" t="s">
        <v>102</v>
      </c>
      <c r="H65" s="5" t="s">
        <v>103</v>
      </c>
      <c r="I65" s="5"/>
      <c r="J65" s="5"/>
      <c r="K65" s="5">
        <v>224</v>
      </c>
      <c r="L65" s="5">
        <v>27</v>
      </c>
      <c r="M65" s="5">
        <v>3</v>
      </c>
      <c r="N65" s="5" t="s">
        <v>4</v>
      </c>
      <c r="O65" s="5">
        <v>2</v>
      </c>
      <c r="P65" s="5">
        <f>ROUND(Source!EJ37,O65)</f>
        <v>162516.16</v>
      </c>
      <c r="Q65" s="5"/>
      <c r="R65" s="5"/>
      <c r="S65" s="5"/>
      <c r="T65" s="5"/>
      <c r="U65" s="5"/>
      <c r="V65" s="5"/>
      <c r="W65" s="5">
        <v>7497.61</v>
      </c>
      <c r="X65" s="5">
        <v>1</v>
      </c>
      <c r="Y65" s="5">
        <v>7497.61</v>
      </c>
      <c r="Z65" s="5">
        <v>81257.17</v>
      </c>
      <c r="AA65" s="5">
        <v>1</v>
      </c>
      <c r="AB65" s="5">
        <v>81257.17</v>
      </c>
    </row>
    <row r="67" spans="1:255">
      <c r="A67" s="1">
        <v>4</v>
      </c>
      <c r="B67" s="1">
        <v>1</v>
      </c>
      <c r="C67" s="1"/>
      <c r="D67" s="1">
        <f>ROW(A835)</f>
        <v>835</v>
      </c>
      <c r="E67" s="1"/>
      <c r="F67" s="1" t="s">
        <v>18</v>
      </c>
      <c r="G67" s="1" t="s">
        <v>15</v>
      </c>
      <c r="H67" s="1" t="s">
        <v>4</v>
      </c>
      <c r="I67" s="1">
        <v>0</v>
      </c>
      <c r="J67" s="1"/>
      <c r="K67" s="1">
        <v>-1</v>
      </c>
      <c r="L67" s="1"/>
      <c r="M67" s="1" t="s">
        <v>4</v>
      </c>
      <c r="N67" s="1"/>
      <c r="O67" s="1"/>
      <c r="P67" s="1"/>
      <c r="Q67" s="1"/>
      <c r="R67" s="1"/>
      <c r="S67" s="1">
        <v>0</v>
      </c>
      <c r="T67" s="1">
        <v>0</v>
      </c>
      <c r="U67" s="1" t="s">
        <v>4</v>
      </c>
      <c r="V67" s="1">
        <v>0</v>
      </c>
      <c r="W67" s="1"/>
      <c r="X67" s="1"/>
      <c r="Y67" s="1"/>
      <c r="Z67" s="1"/>
      <c r="AA67" s="1"/>
      <c r="AB67" s="1" t="s">
        <v>4</v>
      </c>
      <c r="AC67" s="1" t="s">
        <v>4</v>
      </c>
      <c r="AD67" s="1" t="s">
        <v>4</v>
      </c>
      <c r="AE67" s="1" t="s">
        <v>4</v>
      </c>
      <c r="AF67" s="1" t="s">
        <v>4</v>
      </c>
      <c r="AG67" s="1" t="s">
        <v>4</v>
      </c>
      <c r="AH67" s="1"/>
      <c r="AI67" s="1"/>
      <c r="AJ67" s="1"/>
      <c r="AK67" s="1"/>
      <c r="AL67" s="1"/>
      <c r="AM67" s="1"/>
      <c r="AN67" s="1"/>
      <c r="AO67" s="1"/>
      <c r="AP67" s="1" t="s">
        <v>4</v>
      </c>
      <c r="AQ67" s="1" t="s">
        <v>4</v>
      </c>
      <c r="AR67" s="1" t="s">
        <v>4</v>
      </c>
      <c r="AS67" s="1"/>
      <c r="AT67" s="1"/>
      <c r="AU67" s="1"/>
      <c r="AV67" s="1"/>
      <c r="AW67" s="1"/>
      <c r="AX67" s="1"/>
      <c r="AY67" s="1"/>
      <c r="AZ67" s="1" t="s">
        <v>4</v>
      </c>
      <c r="BA67" s="1"/>
      <c r="BB67" s="1" t="s">
        <v>4</v>
      </c>
      <c r="BC67" s="1" t="s">
        <v>4</v>
      </c>
      <c r="BD67" s="1" t="s">
        <v>4</v>
      </c>
      <c r="BE67" s="1" t="s">
        <v>4</v>
      </c>
      <c r="BF67" s="1" t="s">
        <v>4</v>
      </c>
      <c r="BG67" s="1" t="s">
        <v>4</v>
      </c>
      <c r="BH67" s="1" t="s">
        <v>4</v>
      </c>
      <c r="BI67" s="1" t="s">
        <v>4</v>
      </c>
      <c r="BJ67" s="1" t="s">
        <v>4</v>
      </c>
      <c r="BK67" s="1" t="s">
        <v>4</v>
      </c>
      <c r="BL67" s="1" t="s">
        <v>4</v>
      </c>
      <c r="BM67" s="1" t="s">
        <v>4</v>
      </c>
      <c r="BN67" s="1" t="s">
        <v>4</v>
      </c>
      <c r="BO67" s="1" t="s">
        <v>4</v>
      </c>
      <c r="BP67" s="1" t="s">
        <v>4</v>
      </c>
      <c r="BQ67" s="1"/>
      <c r="BR67" s="1"/>
      <c r="BS67" s="1"/>
      <c r="BT67" s="1"/>
      <c r="BU67" s="1"/>
      <c r="BV67" s="1"/>
      <c r="BW67" s="1"/>
      <c r="BX67" s="1">
        <v>0</v>
      </c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>
        <v>0</v>
      </c>
    </row>
    <row r="69" spans="1:255">
      <c r="A69" s="3">
        <v>52</v>
      </c>
      <c r="B69" s="3">
        <f t="shared" ref="B69:G69" si="59">B835</f>
        <v>1</v>
      </c>
      <c r="C69" s="3">
        <f t="shared" si="59"/>
        <v>4</v>
      </c>
      <c r="D69" s="3">
        <f t="shared" si="59"/>
        <v>67</v>
      </c>
      <c r="E69" s="3">
        <f t="shared" si="59"/>
        <v>0</v>
      </c>
      <c r="F69" s="3" t="str">
        <f t="shared" si="59"/>
        <v>Новый раздел</v>
      </c>
      <c r="G69" s="3" t="str">
        <f t="shared" si="59"/>
        <v>Закрытые переходы</v>
      </c>
      <c r="H69" s="3"/>
      <c r="I69" s="3"/>
      <c r="J69" s="3"/>
      <c r="K69" s="3"/>
      <c r="L69" s="3"/>
      <c r="M69" s="3"/>
      <c r="N69" s="3"/>
      <c r="O69" s="3">
        <f t="shared" ref="O69:AT69" si="60">O835</f>
        <v>6376055</v>
      </c>
      <c r="P69" s="3">
        <f t="shared" si="60"/>
        <v>2938089.42</v>
      </c>
      <c r="Q69" s="3">
        <f t="shared" si="60"/>
        <v>3367355.39</v>
      </c>
      <c r="R69" s="3">
        <f t="shared" si="60"/>
        <v>122942.12</v>
      </c>
      <c r="S69" s="3">
        <f t="shared" si="60"/>
        <v>70610.19</v>
      </c>
      <c r="T69" s="3">
        <f t="shared" si="60"/>
        <v>0</v>
      </c>
      <c r="U69" s="3">
        <f t="shared" si="60"/>
        <v>5108.8495500000008</v>
      </c>
      <c r="V69" s="3">
        <f t="shared" si="60"/>
        <v>0</v>
      </c>
      <c r="W69" s="3">
        <f t="shared" si="60"/>
        <v>0</v>
      </c>
      <c r="X69" s="3">
        <f t="shared" si="60"/>
        <v>103842.04</v>
      </c>
      <c r="Y69" s="3">
        <f t="shared" si="60"/>
        <v>107719.01</v>
      </c>
      <c r="Z69" s="3">
        <f t="shared" si="60"/>
        <v>0</v>
      </c>
      <c r="AA69" s="3">
        <f t="shared" si="60"/>
        <v>0</v>
      </c>
      <c r="AB69" s="3">
        <f t="shared" si="60"/>
        <v>0</v>
      </c>
      <c r="AC69" s="3">
        <f t="shared" si="60"/>
        <v>0</v>
      </c>
      <c r="AD69" s="3">
        <f t="shared" si="60"/>
        <v>0</v>
      </c>
      <c r="AE69" s="3">
        <f t="shared" si="60"/>
        <v>0</v>
      </c>
      <c r="AF69" s="3">
        <f t="shared" si="60"/>
        <v>0</v>
      </c>
      <c r="AG69" s="3">
        <f t="shared" si="60"/>
        <v>0</v>
      </c>
      <c r="AH69" s="3">
        <f t="shared" si="60"/>
        <v>0</v>
      </c>
      <c r="AI69" s="3">
        <f t="shared" si="60"/>
        <v>0</v>
      </c>
      <c r="AJ69" s="3">
        <f t="shared" si="60"/>
        <v>0</v>
      </c>
      <c r="AK69" s="3">
        <f t="shared" si="60"/>
        <v>0</v>
      </c>
      <c r="AL69" s="3">
        <f t="shared" si="60"/>
        <v>0</v>
      </c>
      <c r="AM69" s="3">
        <f t="shared" si="60"/>
        <v>0</v>
      </c>
      <c r="AN69" s="3">
        <f t="shared" si="60"/>
        <v>0</v>
      </c>
      <c r="AO69" s="3">
        <f t="shared" si="60"/>
        <v>0</v>
      </c>
      <c r="AP69" s="3">
        <f t="shared" si="60"/>
        <v>0</v>
      </c>
      <c r="AQ69" s="3">
        <f t="shared" si="60"/>
        <v>0</v>
      </c>
      <c r="AR69" s="3">
        <f t="shared" si="60"/>
        <v>6802764.7999999998</v>
      </c>
      <c r="AS69" s="3">
        <f t="shared" si="60"/>
        <v>6802764.7999999998</v>
      </c>
      <c r="AT69" s="3">
        <f t="shared" si="60"/>
        <v>0</v>
      </c>
      <c r="AU69" s="3">
        <f t="shared" ref="AU69:BZ69" si="61">AU835</f>
        <v>0</v>
      </c>
      <c r="AV69" s="3">
        <f t="shared" si="61"/>
        <v>2938089.42</v>
      </c>
      <c r="AW69" s="3">
        <f t="shared" si="61"/>
        <v>2938089.42</v>
      </c>
      <c r="AX69" s="3">
        <f t="shared" si="61"/>
        <v>0</v>
      </c>
      <c r="AY69" s="3">
        <f t="shared" si="61"/>
        <v>2938089.42</v>
      </c>
      <c r="AZ69" s="3">
        <f t="shared" si="61"/>
        <v>0</v>
      </c>
      <c r="BA69" s="3">
        <f t="shared" si="61"/>
        <v>0</v>
      </c>
      <c r="BB69" s="3">
        <f t="shared" si="61"/>
        <v>0</v>
      </c>
      <c r="BC69" s="3">
        <f t="shared" si="61"/>
        <v>0</v>
      </c>
      <c r="BD69" s="3">
        <f t="shared" si="61"/>
        <v>0</v>
      </c>
      <c r="BE69" s="3">
        <f t="shared" si="61"/>
        <v>0</v>
      </c>
      <c r="BF69" s="3">
        <f t="shared" si="61"/>
        <v>0</v>
      </c>
      <c r="BG69" s="3">
        <f t="shared" si="61"/>
        <v>0</v>
      </c>
      <c r="BH69" s="3">
        <f t="shared" si="61"/>
        <v>0</v>
      </c>
      <c r="BI69" s="3">
        <f t="shared" si="61"/>
        <v>0</v>
      </c>
      <c r="BJ69" s="3">
        <f t="shared" si="61"/>
        <v>0</v>
      </c>
      <c r="BK69" s="3">
        <f t="shared" si="61"/>
        <v>0</v>
      </c>
      <c r="BL69" s="3">
        <f t="shared" si="61"/>
        <v>0</v>
      </c>
      <c r="BM69" s="3">
        <f t="shared" si="61"/>
        <v>0</v>
      </c>
      <c r="BN69" s="3">
        <f t="shared" si="61"/>
        <v>0</v>
      </c>
      <c r="BO69" s="3">
        <f t="shared" si="61"/>
        <v>0</v>
      </c>
      <c r="BP69" s="3">
        <f t="shared" si="61"/>
        <v>0</v>
      </c>
      <c r="BQ69" s="3">
        <f t="shared" si="61"/>
        <v>0</v>
      </c>
      <c r="BR69" s="3">
        <f t="shared" si="61"/>
        <v>0</v>
      </c>
      <c r="BS69" s="3">
        <f t="shared" si="61"/>
        <v>0</v>
      </c>
      <c r="BT69" s="3">
        <f t="shared" si="61"/>
        <v>0</v>
      </c>
      <c r="BU69" s="3">
        <f t="shared" si="61"/>
        <v>0</v>
      </c>
      <c r="BV69" s="3">
        <f t="shared" si="61"/>
        <v>0</v>
      </c>
      <c r="BW69" s="3">
        <f t="shared" si="61"/>
        <v>0</v>
      </c>
      <c r="BX69" s="3">
        <f t="shared" si="61"/>
        <v>0</v>
      </c>
      <c r="BY69" s="3">
        <f t="shared" si="61"/>
        <v>0</v>
      </c>
      <c r="BZ69" s="3">
        <f t="shared" si="61"/>
        <v>0</v>
      </c>
      <c r="CA69" s="3">
        <f t="shared" ref="CA69:DF69" si="62">CA835</f>
        <v>0</v>
      </c>
      <c r="CB69" s="3">
        <f t="shared" si="62"/>
        <v>0</v>
      </c>
      <c r="CC69" s="3">
        <f t="shared" si="62"/>
        <v>0</v>
      </c>
      <c r="CD69" s="3">
        <f t="shared" si="62"/>
        <v>0</v>
      </c>
      <c r="CE69" s="3">
        <f t="shared" si="62"/>
        <v>0</v>
      </c>
      <c r="CF69" s="3">
        <f t="shared" si="62"/>
        <v>0</v>
      </c>
      <c r="CG69" s="3">
        <f t="shared" si="62"/>
        <v>0</v>
      </c>
      <c r="CH69" s="3">
        <f t="shared" si="62"/>
        <v>0</v>
      </c>
      <c r="CI69" s="3">
        <f t="shared" si="62"/>
        <v>0</v>
      </c>
      <c r="CJ69" s="3">
        <f t="shared" si="62"/>
        <v>0</v>
      </c>
      <c r="CK69" s="3">
        <f t="shared" si="62"/>
        <v>0</v>
      </c>
      <c r="CL69" s="3">
        <f t="shared" si="62"/>
        <v>0</v>
      </c>
      <c r="CM69" s="3">
        <f t="shared" si="62"/>
        <v>0</v>
      </c>
      <c r="CN69" s="3">
        <f t="shared" si="62"/>
        <v>0</v>
      </c>
      <c r="CO69" s="3">
        <f t="shared" si="62"/>
        <v>0</v>
      </c>
      <c r="CP69" s="3">
        <f t="shared" si="62"/>
        <v>0</v>
      </c>
      <c r="CQ69" s="3">
        <f t="shared" si="62"/>
        <v>0</v>
      </c>
      <c r="CR69" s="3">
        <f t="shared" si="62"/>
        <v>0</v>
      </c>
      <c r="CS69" s="3">
        <f t="shared" si="62"/>
        <v>0</v>
      </c>
      <c r="CT69" s="3">
        <f t="shared" si="62"/>
        <v>0</v>
      </c>
      <c r="CU69" s="3">
        <f t="shared" si="62"/>
        <v>0</v>
      </c>
      <c r="CV69" s="3">
        <f t="shared" si="62"/>
        <v>0</v>
      </c>
      <c r="CW69" s="3">
        <f t="shared" si="62"/>
        <v>0</v>
      </c>
      <c r="CX69" s="3">
        <f t="shared" si="62"/>
        <v>0</v>
      </c>
      <c r="CY69" s="3">
        <f t="shared" si="62"/>
        <v>0</v>
      </c>
      <c r="CZ69" s="3">
        <f t="shared" si="62"/>
        <v>0</v>
      </c>
      <c r="DA69" s="3">
        <f t="shared" si="62"/>
        <v>0</v>
      </c>
      <c r="DB69" s="3">
        <f t="shared" si="62"/>
        <v>0</v>
      </c>
      <c r="DC69" s="3">
        <f t="shared" si="62"/>
        <v>0</v>
      </c>
      <c r="DD69" s="3">
        <f t="shared" si="62"/>
        <v>0</v>
      </c>
      <c r="DE69" s="3">
        <f t="shared" si="62"/>
        <v>0</v>
      </c>
      <c r="DF69" s="3">
        <f t="shared" si="62"/>
        <v>0</v>
      </c>
      <c r="DG69" s="4">
        <f t="shared" ref="DG69:EL69" si="63">DG835</f>
        <v>61138560.770000003</v>
      </c>
      <c r="DH69" s="4">
        <f t="shared" si="63"/>
        <v>21885561.640000001</v>
      </c>
      <c r="DI69" s="4">
        <f t="shared" si="63"/>
        <v>35957621.560000002</v>
      </c>
      <c r="DJ69" s="4">
        <f t="shared" si="63"/>
        <v>5737708.7000000002</v>
      </c>
      <c r="DK69" s="4">
        <f t="shared" si="63"/>
        <v>3295377.57</v>
      </c>
      <c r="DL69" s="4">
        <f t="shared" si="63"/>
        <v>0</v>
      </c>
      <c r="DM69" s="4">
        <f t="shared" si="63"/>
        <v>5108.8495500000008</v>
      </c>
      <c r="DN69" s="4">
        <f t="shared" si="63"/>
        <v>0</v>
      </c>
      <c r="DO69" s="4">
        <f t="shared" si="63"/>
        <v>0</v>
      </c>
      <c r="DP69" s="4">
        <f t="shared" si="63"/>
        <v>3881621.1</v>
      </c>
      <c r="DQ69" s="4">
        <f t="shared" si="63"/>
        <v>1837435.69</v>
      </c>
      <c r="DR69" s="4">
        <f t="shared" si="63"/>
        <v>0</v>
      </c>
      <c r="DS69" s="4">
        <f t="shared" si="63"/>
        <v>0</v>
      </c>
      <c r="DT69" s="4">
        <f t="shared" si="63"/>
        <v>0</v>
      </c>
      <c r="DU69" s="4">
        <f t="shared" si="63"/>
        <v>0</v>
      </c>
      <c r="DV69" s="4">
        <f t="shared" si="63"/>
        <v>0</v>
      </c>
      <c r="DW69" s="4">
        <f t="shared" si="63"/>
        <v>0</v>
      </c>
      <c r="DX69" s="4">
        <f t="shared" si="63"/>
        <v>0</v>
      </c>
      <c r="DY69" s="4">
        <f t="shared" si="63"/>
        <v>0</v>
      </c>
      <c r="DZ69" s="4">
        <f t="shared" si="63"/>
        <v>0</v>
      </c>
      <c r="EA69" s="4">
        <f t="shared" si="63"/>
        <v>0</v>
      </c>
      <c r="EB69" s="4">
        <f t="shared" si="63"/>
        <v>0</v>
      </c>
      <c r="EC69" s="4">
        <f t="shared" si="63"/>
        <v>0</v>
      </c>
      <c r="ED69" s="4">
        <f t="shared" si="63"/>
        <v>0</v>
      </c>
      <c r="EE69" s="4">
        <f t="shared" si="63"/>
        <v>0</v>
      </c>
      <c r="EF69" s="4">
        <f t="shared" si="63"/>
        <v>0</v>
      </c>
      <c r="EG69" s="4">
        <f t="shared" si="63"/>
        <v>0</v>
      </c>
      <c r="EH69" s="4">
        <f t="shared" si="63"/>
        <v>0</v>
      </c>
      <c r="EI69" s="4">
        <f t="shared" si="63"/>
        <v>0</v>
      </c>
      <c r="EJ69" s="4">
        <f t="shared" si="63"/>
        <v>76037951.450000003</v>
      </c>
      <c r="EK69" s="4">
        <f t="shared" si="63"/>
        <v>76037951.450000003</v>
      </c>
      <c r="EL69" s="4">
        <f t="shared" si="63"/>
        <v>0</v>
      </c>
      <c r="EM69" s="4">
        <f t="shared" ref="EM69:FR69" si="64">EM835</f>
        <v>0</v>
      </c>
      <c r="EN69" s="4">
        <f t="shared" si="64"/>
        <v>21885561.640000001</v>
      </c>
      <c r="EO69" s="4">
        <f t="shared" si="64"/>
        <v>21885561.640000001</v>
      </c>
      <c r="EP69" s="4">
        <f t="shared" si="64"/>
        <v>0</v>
      </c>
      <c r="EQ69" s="4">
        <f t="shared" si="64"/>
        <v>21885561.640000001</v>
      </c>
      <c r="ER69" s="4">
        <f t="shared" si="64"/>
        <v>0</v>
      </c>
      <c r="ES69" s="4">
        <f t="shared" si="64"/>
        <v>0</v>
      </c>
      <c r="ET69" s="4">
        <f t="shared" si="64"/>
        <v>0</v>
      </c>
      <c r="EU69" s="4">
        <f t="shared" si="64"/>
        <v>0</v>
      </c>
      <c r="EV69" s="4">
        <f t="shared" si="64"/>
        <v>0</v>
      </c>
      <c r="EW69" s="4">
        <f t="shared" si="64"/>
        <v>0</v>
      </c>
      <c r="EX69" s="4">
        <f t="shared" si="64"/>
        <v>0</v>
      </c>
      <c r="EY69" s="4">
        <f t="shared" si="64"/>
        <v>0</v>
      </c>
      <c r="EZ69" s="4">
        <f t="shared" si="64"/>
        <v>0</v>
      </c>
      <c r="FA69" s="4">
        <f t="shared" si="64"/>
        <v>0</v>
      </c>
      <c r="FB69" s="4">
        <f t="shared" si="64"/>
        <v>0</v>
      </c>
      <c r="FC69" s="4">
        <f t="shared" si="64"/>
        <v>0</v>
      </c>
      <c r="FD69" s="4">
        <f t="shared" si="64"/>
        <v>0</v>
      </c>
      <c r="FE69" s="4">
        <f t="shared" si="64"/>
        <v>0</v>
      </c>
      <c r="FF69" s="4">
        <f t="shared" si="64"/>
        <v>0</v>
      </c>
      <c r="FG69" s="4">
        <f t="shared" si="64"/>
        <v>0</v>
      </c>
      <c r="FH69" s="4">
        <f t="shared" si="64"/>
        <v>0</v>
      </c>
      <c r="FI69" s="4">
        <f t="shared" si="64"/>
        <v>0</v>
      </c>
      <c r="FJ69" s="4">
        <f t="shared" si="64"/>
        <v>0</v>
      </c>
      <c r="FK69" s="4">
        <f t="shared" si="64"/>
        <v>0</v>
      </c>
      <c r="FL69" s="4">
        <f t="shared" si="64"/>
        <v>0</v>
      </c>
      <c r="FM69" s="4">
        <f t="shared" si="64"/>
        <v>0</v>
      </c>
      <c r="FN69" s="4">
        <f t="shared" si="64"/>
        <v>0</v>
      </c>
      <c r="FO69" s="4">
        <f t="shared" si="64"/>
        <v>0</v>
      </c>
      <c r="FP69" s="4">
        <f t="shared" si="64"/>
        <v>0</v>
      </c>
      <c r="FQ69" s="4">
        <f t="shared" si="64"/>
        <v>0</v>
      </c>
      <c r="FR69" s="4">
        <f t="shared" si="64"/>
        <v>0</v>
      </c>
      <c r="FS69" s="4">
        <f t="shared" ref="FS69:GX69" si="65">FS835</f>
        <v>0</v>
      </c>
      <c r="FT69" s="4">
        <f t="shared" si="65"/>
        <v>0</v>
      </c>
      <c r="FU69" s="4">
        <f t="shared" si="65"/>
        <v>0</v>
      </c>
      <c r="FV69" s="4">
        <f t="shared" si="65"/>
        <v>0</v>
      </c>
      <c r="FW69" s="4">
        <f t="shared" si="65"/>
        <v>0</v>
      </c>
      <c r="FX69" s="4">
        <f t="shared" si="65"/>
        <v>0</v>
      </c>
      <c r="FY69" s="4">
        <f t="shared" si="65"/>
        <v>0</v>
      </c>
      <c r="FZ69" s="4">
        <f t="shared" si="65"/>
        <v>0</v>
      </c>
      <c r="GA69" s="4">
        <f t="shared" si="65"/>
        <v>0</v>
      </c>
      <c r="GB69" s="4">
        <f t="shared" si="65"/>
        <v>0</v>
      </c>
      <c r="GC69" s="4">
        <f t="shared" si="65"/>
        <v>0</v>
      </c>
      <c r="GD69" s="4">
        <f t="shared" si="65"/>
        <v>0</v>
      </c>
      <c r="GE69" s="4">
        <f t="shared" si="65"/>
        <v>0</v>
      </c>
      <c r="GF69" s="4">
        <f t="shared" si="65"/>
        <v>0</v>
      </c>
      <c r="GG69" s="4">
        <f t="shared" si="65"/>
        <v>0</v>
      </c>
      <c r="GH69" s="4">
        <f t="shared" si="65"/>
        <v>0</v>
      </c>
      <c r="GI69" s="4">
        <f t="shared" si="65"/>
        <v>0</v>
      </c>
      <c r="GJ69" s="4">
        <f t="shared" si="65"/>
        <v>0</v>
      </c>
      <c r="GK69" s="4">
        <f t="shared" si="65"/>
        <v>0</v>
      </c>
      <c r="GL69" s="4">
        <f t="shared" si="65"/>
        <v>0</v>
      </c>
      <c r="GM69" s="4">
        <f t="shared" si="65"/>
        <v>0</v>
      </c>
      <c r="GN69" s="4">
        <f t="shared" si="65"/>
        <v>0</v>
      </c>
      <c r="GO69" s="4">
        <f t="shared" si="65"/>
        <v>0</v>
      </c>
      <c r="GP69" s="4">
        <f t="shared" si="65"/>
        <v>0</v>
      </c>
      <c r="GQ69" s="4">
        <f t="shared" si="65"/>
        <v>0</v>
      </c>
      <c r="GR69" s="4">
        <f t="shared" si="65"/>
        <v>0</v>
      </c>
      <c r="GS69" s="4">
        <f t="shared" si="65"/>
        <v>0</v>
      </c>
      <c r="GT69" s="4">
        <f t="shared" si="65"/>
        <v>0</v>
      </c>
      <c r="GU69" s="4">
        <f t="shared" si="65"/>
        <v>0</v>
      </c>
      <c r="GV69" s="4">
        <f t="shared" si="65"/>
        <v>0</v>
      </c>
      <c r="GW69" s="4">
        <f t="shared" si="65"/>
        <v>0</v>
      </c>
      <c r="GX69" s="4">
        <f t="shared" si="65"/>
        <v>0</v>
      </c>
    </row>
    <row r="71" spans="1:255">
      <c r="A71" s="1">
        <v>5</v>
      </c>
      <c r="B71" s="1">
        <v>1</v>
      </c>
      <c r="C71" s="1"/>
      <c r="D71" s="1">
        <f>ROW(A98)</f>
        <v>98</v>
      </c>
      <c r="E71" s="1"/>
      <c r="F71" s="1" t="s">
        <v>104</v>
      </c>
      <c r="G71" s="1" t="s">
        <v>105</v>
      </c>
      <c r="H71" s="1" t="s">
        <v>4</v>
      </c>
      <c r="I71" s="1">
        <v>0</v>
      </c>
      <c r="J71" s="1"/>
      <c r="K71" s="1">
        <v>-1</v>
      </c>
      <c r="L71" s="1"/>
      <c r="M71" s="1" t="s">
        <v>4</v>
      </c>
      <c r="N71" s="1"/>
      <c r="O71" s="1"/>
      <c r="P71" s="1"/>
      <c r="Q71" s="1"/>
      <c r="R71" s="1"/>
      <c r="S71" s="1">
        <v>0</v>
      </c>
      <c r="T71" s="1">
        <v>0</v>
      </c>
      <c r="U71" s="1" t="s">
        <v>4</v>
      </c>
      <c r="V71" s="1">
        <v>0</v>
      </c>
      <c r="W71" s="1"/>
      <c r="X71" s="1"/>
      <c r="Y71" s="1"/>
      <c r="Z71" s="1"/>
      <c r="AA71" s="1"/>
      <c r="AB71" s="1" t="s">
        <v>4</v>
      </c>
      <c r="AC71" s="1" t="s">
        <v>4</v>
      </c>
      <c r="AD71" s="1" t="s">
        <v>4</v>
      </c>
      <c r="AE71" s="1" t="s">
        <v>4</v>
      </c>
      <c r="AF71" s="1" t="s">
        <v>4</v>
      </c>
      <c r="AG71" s="1" t="s">
        <v>4</v>
      </c>
      <c r="AH71" s="1"/>
      <c r="AI71" s="1"/>
      <c r="AJ71" s="1"/>
      <c r="AK71" s="1"/>
      <c r="AL71" s="1"/>
      <c r="AM71" s="1"/>
      <c r="AN71" s="1"/>
      <c r="AO71" s="1"/>
      <c r="AP71" s="1" t="s">
        <v>4</v>
      </c>
      <c r="AQ71" s="1" t="s">
        <v>4</v>
      </c>
      <c r="AR71" s="1" t="s">
        <v>4</v>
      </c>
      <c r="AS71" s="1"/>
      <c r="AT71" s="1"/>
      <c r="AU71" s="1"/>
      <c r="AV71" s="1"/>
      <c r="AW71" s="1"/>
      <c r="AX71" s="1"/>
      <c r="AY71" s="1"/>
      <c r="AZ71" s="1" t="s">
        <v>4</v>
      </c>
      <c r="BA71" s="1"/>
      <c r="BB71" s="1" t="s">
        <v>4</v>
      </c>
      <c r="BC71" s="1" t="s">
        <v>4</v>
      </c>
      <c r="BD71" s="1" t="s">
        <v>4</v>
      </c>
      <c r="BE71" s="1" t="s">
        <v>4</v>
      </c>
      <c r="BF71" s="1" t="s">
        <v>4</v>
      </c>
      <c r="BG71" s="1" t="s">
        <v>4</v>
      </c>
      <c r="BH71" s="1" t="s">
        <v>4</v>
      </c>
      <c r="BI71" s="1" t="s">
        <v>4</v>
      </c>
      <c r="BJ71" s="1" t="s">
        <v>4</v>
      </c>
      <c r="BK71" s="1" t="s">
        <v>4</v>
      </c>
      <c r="BL71" s="1" t="s">
        <v>4</v>
      </c>
      <c r="BM71" s="1" t="s">
        <v>4</v>
      </c>
      <c r="BN71" s="1" t="s">
        <v>4</v>
      </c>
      <c r="BO71" s="1" t="s">
        <v>4</v>
      </c>
      <c r="BP71" s="1" t="s">
        <v>4</v>
      </c>
      <c r="BQ71" s="1"/>
      <c r="BR71" s="1"/>
      <c r="BS71" s="1"/>
      <c r="BT71" s="1"/>
      <c r="BU71" s="1"/>
      <c r="BV71" s="1"/>
      <c r="BW71" s="1"/>
      <c r="BX71" s="1">
        <v>0</v>
      </c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>
        <v>0</v>
      </c>
    </row>
    <row r="73" spans="1:255">
      <c r="A73" s="3">
        <v>52</v>
      </c>
      <c r="B73" s="3">
        <f t="shared" ref="B73:G73" si="66">B98</f>
        <v>1</v>
      </c>
      <c r="C73" s="3">
        <f t="shared" si="66"/>
        <v>5</v>
      </c>
      <c r="D73" s="3">
        <f t="shared" si="66"/>
        <v>71</v>
      </c>
      <c r="E73" s="3">
        <f t="shared" si="66"/>
        <v>0</v>
      </c>
      <c r="F73" s="3" t="str">
        <f t="shared" si="66"/>
        <v>Новый подраздел</v>
      </c>
      <c r="G73" s="3" t="str">
        <f t="shared" si="66"/>
        <v>Закрытый переход № 1  (L= 100 м )</v>
      </c>
      <c r="H73" s="3"/>
      <c r="I73" s="3"/>
      <c r="J73" s="3"/>
      <c r="K73" s="3"/>
      <c r="L73" s="3"/>
      <c r="M73" s="3"/>
      <c r="N73" s="3"/>
      <c r="O73" s="3">
        <f t="shared" ref="O73:AT73" si="67">O98</f>
        <v>190716.22</v>
      </c>
      <c r="P73" s="3">
        <f t="shared" si="67"/>
        <v>120723.88</v>
      </c>
      <c r="Q73" s="3">
        <f t="shared" si="67"/>
        <v>67660.13</v>
      </c>
      <c r="R73" s="3">
        <f t="shared" si="67"/>
        <v>3855.39</v>
      </c>
      <c r="S73" s="3">
        <f t="shared" si="67"/>
        <v>2332.21</v>
      </c>
      <c r="T73" s="3">
        <f t="shared" si="67"/>
        <v>0</v>
      </c>
      <c r="U73" s="3">
        <f t="shared" si="67"/>
        <v>169.43516</v>
      </c>
      <c r="V73" s="3">
        <f t="shared" si="67"/>
        <v>0</v>
      </c>
      <c r="W73" s="3">
        <f t="shared" si="67"/>
        <v>0</v>
      </c>
      <c r="X73" s="3">
        <f t="shared" si="67"/>
        <v>3411.69</v>
      </c>
      <c r="Y73" s="3">
        <f t="shared" si="67"/>
        <v>3506.88</v>
      </c>
      <c r="Z73" s="3">
        <f t="shared" si="67"/>
        <v>0</v>
      </c>
      <c r="AA73" s="3">
        <f t="shared" si="67"/>
        <v>0</v>
      </c>
      <c r="AB73" s="3">
        <f t="shared" si="67"/>
        <v>190716.22</v>
      </c>
      <c r="AC73" s="3">
        <f t="shared" si="67"/>
        <v>120723.88</v>
      </c>
      <c r="AD73" s="3">
        <f t="shared" si="67"/>
        <v>67660.13</v>
      </c>
      <c r="AE73" s="3">
        <f t="shared" si="67"/>
        <v>3855.39</v>
      </c>
      <c r="AF73" s="3">
        <f t="shared" si="67"/>
        <v>2332.21</v>
      </c>
      <c r="AG73" s="3">
        <f t="shared" si="67"/>
        <v>0</v>
      </c>
      <c r="AH73" s="3">
        <f t="shared" si="67"/>
        <v>169.43516</v>
      </c>
      <c r="AI73" s="3">
        <f t="shared" si="67"/>
        <v>0</v>
      </c>
      <c r="AJ73" s="3">
        <f t="shared" si="67"/>
        <v>0</v>
      </c>
      <c r="AK73" s="3">
        <f t="shared" si="67"/>
        <v>3411.69</v>
      </c>
      <c r="AL73" s="3">
        <f t="shared" si="67"/>
        <v>3506.88</v>
      </c>
      <c r="AM73" s="3">
        <f t="shared" si="67"/>
        <v>0</v>
      </c>
      <c r="AN73" s="3">
        <f t="shared" si="67"/>
        <v>0</v>
      </c>
      <c r="AO73" s="3">
        <f t="shared" si="67"/>
        <v>0</v>
      </c>
      <c r="AP73" s="3">
        <f t="shared" si="67"/>
        <v>0</v>
      </c>
      <c r="AQ73" s="3">
        <f t="shared" si="67"/>
        <v>0</v>
      </c>
      <c r="AR73" s="3">
        <f t="shared" si="67"/>
        <v>204381.72</v>
      </c>
      <c r="AS73" s="3">
        <f t="shared" si="67"/>
        <v>204381.72</v>
      </c>
      <c r="AT73" s="3">
        <f t="shared" si="67"/>
        <v>0</v>
      </c>
      <c r="AU73" s="3">
        <f t="shared" ref="AU73:BZ73" si="68">AU98</f>
        <v>0</v>
      </c>
      <c r="AV73" s="3">
        <f t="shared" si="68"/>
        <v>120723.88</v>
      </c>
      <c r="AW73" s="3">
        <f t="shared" si="68"/>
        <v>120723.88</v>
      </c>
      <c r="AX73" s="3">
        <f t="shared" si="68"/>
        <v>0</v>
      </c>
      <c r="AY73" s="3">
        <f t="shared" si="68"/>
        <v>120723.88</v>
      </c>
      <c r="AZ73" s="3">
        <f t="shared" si="68"/>
        <v>0</v>
      </c>
      <c r="BA73" s="3">
        <f t="shared" si="68"/>
        <v>0</v>
      </c>
      <c r="BB73" s="3">
        <f t="shared" si="68"/>
        <v>0</v>
      </c>
      <c r="BC73" s="3">
        <f t="shared" si="68"/>
        <v>0</v>
      </c>
      <c r="BD73" s="3">
        <f t="shared" si="68"/>
        <v>0</v>
      </c>
      <c r="BE73" s="3">
        <f t="shared" si="68"/>
        <v>0</v>
      </c>
      <c r="BF73" s="3">
        <f t="shared" si="68"/>
        <v>0</v>
      </c>
      <c r="BG73" s="3">
        <f t="shared" si="68"/>
        <v>0</v>
      </c>
      <c r="BH73" s="3">
        <f t="shared" si="68"/>
        <v>0</v>
      </c>
      <c r="BI73" s="3">
        <f t="shared" si="68"/>
        <v>0</v>
      </c>
      <c r="BJ73" s="3">
        <f t="shared" si="68"/>
        <v>0</v>
      </c>
      <c r="BK73" s="3">
        <f t="shared" si="68"/>
        <v>0</v>
      </c>
      <c r="BL73" s="3">
        <f t="shared" si="68"/>
        <v>0</v>
      </c>
      <c r="BM73" s="3">
        <f t="shared" si="68"/>
        <v>0</v>
      </c>
      <c r="BN73" s="3">
        <f t="shared" si="68"/>
        <v>0</v>
      </c>
      <c r="BO73" s="3">
        <f t="shared" si="68"/>
        <v>0</v>
      </c>
      <c r="BP73" s="3">
        <f t="shared" si="68"/>
        <v>0</v>
      </c>
      <c r="BQ73" s="3">
        <f t="shared" si="68"/>
        <v>0</v>
      </c>
      <c r="BR73" s="3">
        <f t="shared" si="68"/>
        <v>0</v>
      </c>
      <c r="BS73" s="3">
        <f t="shared" si="68"/>
        <v>0</v>
      </c>
      <c r="BT73" s="3">
        <f t="shared" si="68"/>
        <v>0</v>
      </c>
      <c r="BU73" s="3">
        <f t="shared" si="68"/>
        <v>0</v>
      </c>
      <c r="BV73" s="3">
        <f t="shared" si="68"/>
        <v>0</v>
      </c>
      <c r="BW73" s="3">
        <f t="shared" si="68"/>
        <v>0</v>
      </c>
      <c r="BX73" s="3">
        <f t="shared" si="68"/>
        <v>0</v>
      </c>
      <c r="BY73" s="3">
        <f t="shared" si="68"/>
        <v>0</v>
      </c>
      <c r="BZ73" s="3">
        <f t="shared" si="68"/>
        <v>0</v>
      </c>
      <c r="CA73" s="3">
        <f t="shared" ref="CA73:DF73" si="69">CA98</f>
        <v>204381.72</v>
      </c>
      <c r="CB73" s="3">
        <f t="shared" si="69"/>
        <v>204381.72</v>
      </c>
      <c r="CC73" s="3">
        <f t="shared" si="69"/>
        <v>0</v>
      </c>
      <c r="CD73" s="3">
        <f t="shared" si="69"/>
        <v>0</v>
      </c>
      <c r="CE73" s="3">
        <f t="shared" si="69"/>
        <v>120723.88</v>
      </c>
      <c r="CF73" s="3">
        <f t="shared" si="69"/>
        <v>120723.88</v>
      </c>
      <c r="CG73" s="3">
        <f t="shared" si="69"/>
        <v>0</v>
      </c>
      <c r="CH73" s="3">
        <f t="shared" si="69"/>
        <v>120723.88</v>
      </c>
      <c r="CI73" s="3">
        <f t="shared" si="69"/>
        <v>0</v>
      </c>
      <c r="CJ73" s="3">
        <f t="shared" si="69"/>
        <v>0</v>
      </c>
      <c r="CK73" s="3">
        <f t="shared" si="69"/>
        <v>0</v>
      </c>
      <c r="CL73" s="3">
        <f t="shared" si="69"/>
        <v>0</v>
      </c>
      <c r="CM73" s="3">
        <f t="shared" si="69"/>
        <v>0</v>
      </c>
      <c r="CN73" s="3">
        <f t="shared" si="69"/>
        <v>0</v>
      </c>
      <c r="CO73" s="3">
        <f t="shared" si="69"/>
        <v>0</v>
      </c>
      <c r="CP73" s="3">
        <f t="shared" si="69"/>
        <v>0</v>
      </c>
      <c r="CQ73" s="3">
        <f t="shared" si="69"/>
        <v>0</v>
      </c>
      <c r="CR73" s="3">
        <f t="shared" si="69"/>
        <v>0</v>
      </c>
      <c r="CS73" s="3">
        <f t="shared" si="69"/>
        <v>0</v>
      </c>
      <c r="CT73" s="3">
        <f t="shared" si="69"/>
        <v>0</v>
      </c>
      <c r="CU73" s="3">
        <f t="shared" si="69"/>
        <v>0</v>
      </c>
      <c r="CV73" s="3">
        <f t="shared" si="69"/>
        <v>0</v>
      </c>
      <c r="CW73" s="3">
        <f t="shared" si="69"/>
        <v>0</v>
      </c>
      <c r="CX73" s="3">
        <f t="shared" si="69"/>
        <v>0</v>
      </c>
      <c r="CY73" s="3">
        <f t="shared" si="69"/>
        <v>0</v>
      </c>
      <c r="CZ73" s="3">
        <f t="shared" si="69"/>
        <v>0</v>
      </c>
      <c r="DA73" s="3">
        <f t="shared" si="69"/>
        <v>0</v>
      </c>
      <c r="DB73" s="3">
        <f t="shared" si="69"/>
        <v>0</v>
      </c>
      <c r="DC73" s="3">
        <f t="shared" si="69"/>
        <v>0</v>
      </c>
      <c r="DD73" s="3">
        <f t="shared" si="69"/>
        <v>0</v>
      </c>
      <c r="DE73" s="3">
        <f t="shared" si="69"/>
        <v>0</v>
      </c>
      <c r="DF73" s="3">
        <f t="shared" si="69"/>
        <v>0</v>
      </c>
      <c r="DG73" s="4">
        <f t="shared" ref="DG73:EL73" si="70">DG98</f>
        <v>1697977.5</v>
      </c>
      <c r="DH73" s="4">
        <f t="shared" si="70"/>
        <v>824400.38</v>
      </c>
      <c r="DI73" s="4">
        <f t="shared" si="70"/>
        <v>764732.87</v>
      </c>
      <c r="DJ73" s="4">
        <f t="shared" si="70"/>
        <v>179931.05</v>
      </c>
      <c r="DK73" s="4">
        <f t="shared" si="70"/>
        <v>108844.25</v>
      </c>
      <c r="DL73" s="4">
        <f t="shared" si="70"/>
        <v>0</v>
      </c>
      <c r="DM73" s="4">
        <f t="shared" si="70"/>
        <v>169.43516</v>
      </c>
      <c r="DN73" s="4">
        <f t="shared" si="70"/>
        <v>0</v>
      </c>
      <c r="DO73" s="4">
        <f t="shared" si="70"/>
        <v>0</v>
      </c>
      <c r="DP73" s="4">
        <f t="shared" si="70"/>
        <v>127678.45</v>
      </c>
      <c r="DQ73" s="4">
        <f t="shared" si="70"/>
        <v>60583.53</v>
      </c>
      <c r="DR73" s="4">
        <f t="shared" si="70"/>
        <v>0</v>
      </c>
      <c r="DS73" s="4">
        <f t="shared" si="70"/>
        <v>0</v>
      </c>
      <c r="DT73" s="4">
        <f t="shared" si="70"/>
        <v>1697977.5</v>
      </c>
      <c r="DU73" s="4">
        <f t="shared" si="70"/>
        <v>824400.38</v>
      </c>
      <c r="DV73" s="4">
        <f t="shared" si="70"/>
        <v>764732.87</v>
      </c>
      <c r="DW73" s="4">
        <f t="shared" si="70"/>
        <v>179931.05</v>
      </c>
      <c r="DX73" s="4">
        <f t="shared" si="70"/>
        <v>108844.25</v>
      </c>
      <c r="DY73" s="4">
        <f t="shared" si="70"/>
        <v>0</v>
      </c>
      <c r="DZ73" s="4">
        <f t="shared" si="70"/>
        <v>169.43516</v>
      </c>
      <c r="EA73" s="4">
        <f t="shared" si="70"/>
        <v>0</v>
      </c>
      <c r="EB73" s="4">
        <f t="shared" si="70"/>
        <v>0</v>
      </c>
      <c r="EC73" s="4">
        <f t="shared" si="70"/>
        <v>127678.45</v>
      </c>
      <c r="ED73" s="4">
        <f t="shared" si="70"/>
        <v>60583.53</v>
      </c>
      <c r="EE73" s="4">
        <f t="shared" si="70"/>
        <v>0</v>
      </c>
      <c r="EF73" s="4">
        <f t="shared" si="70"/>
        <v>0</v>
      </c>
      <c r="EG73" s="4">
        <f t="shared" si="70"/>
        <v>0</v>
      </c>
      <c r="EH73" s="4">
        <f t="shared" si="70"/>
        <v>0</v>
      </c>
      <c r="EI73" s="4">
        <f t="shared" si="70"/>
        <v>0</v>
      </c>
      <c r="EJ73" s="4">
        <f t="shared" si="70"/>
        <v>2174129.16</v>
      </c>
      <c r="EK73" s="4">
        <f t="shared" si="70"/>
        <v>2174129.16</v>
      </c>
      <c r="EL73" s="4">
        <f t="shared" si="70"/>
        <v>0</v>
      </c>
      <c r="EM73" s="4">
        <f t="shared" ref="EM73:FR73" si="71">EM98</f>
        <v>0</v>
      </c>
      <c r="EN73" s="4">
        <f t="shared" si="71"/>
        <v>824400.38</v>
      </c>
      <c r="EO73" s="4">
        <f t="shared" si="71"/>
        <v>824400.38</v>
      </c>
      <c r="EP73" s="4">
        <f t="shared" si="71"/>
        <v>0</v>
      </c>
      <c r="EQ73" s="4">
        <f t="shared" si="71"/>
        <v>824400.38</v>
      </c>
      <c r="ER73" s="4">
        <f t="shared" si="71"/>
        <v>0</v>
      </c>
      <c r="ES73" s="4">
        <f t="shared" si="71"/>
        <v>0</v>
      </c>
      <c r="ET73" s="4">
        <f t="shared" si="71"/>
        <v>0</v>
      </c>
      <c r="EU73" s="4">
        <f t="shared" si="71"/>
        <v>0</v>
      </c>
      <c r="EV73" s="4">
        <f t="shared" si="71"/>
        <v>0</v>
      </c>
      <c r="EW73" s="4">
        <f t="shared" si="71"/>
        <v>0</v>
      </c>
      <c r="EX73" s="4">
        <f t="shared" si="71"/>
        <v>0</v>
      </c>
      <c r="EY73" s="4">
        <f t="shared" si="71"/>
        <v>0</v>
      </c>
      <c r="EZ73" s="4">
        <f t="shared" si="71"/>
        <v>0</v>
      </c>
      <c r="FA73" s="4">
        <f t="shared" si="71"/>
        <v>0</v>
      </c>
      <c r="FB73" s="4">
        <f t="shared" si="71"/>
        <v>0</v>
      </c>
      <c r="FC73" s="4">
        <f t="shared" si="71"/>
        <v>0</v>
      </c>
      <c r="FD73" s="4">
        <f t="shared" si="71"/>
        <v>0</v>
      </c>
      <c r="FE73" s="4">
        <f t="shared" si="71"/>
        <v>0</v>
      </c>
      <c r="FF73" s="4">
        <f t="shared" si="71"/>
        <v>0</v>
      </c>
      <c r="FG73" s="4">
        <f t="shared" si="71"/>
        <v>0</v>
      </c>
      <c r="FH73" s="4">
        <f t="shared" si="71"/>
        <v>0</v>
      </c>
      <c r="FI73" s="4">
        <f t="shared" si="71"/>
        <v>0</v>
      </c>
      <c r="FJ73" s="4">
        <f t="shared" si="71"/>
        <v>0</v>
      </c>
      <c r="FK73" s="4">
        <f t="shared" si="71"/>
        <v>0</v>
      </c>
      <c r="FL73" s="4">
        <f t="shared" si="71"/>
        <v>0</v>
      </c>
      <c r="FM73" s="4">
        <f t="shared" si="71"/>
        <v>0</v>
      </c>
      <c r="FN73" s="4">
        <f t="shared" si="71"/>
        <v>0</v>
      </c>
      <c r="FO73" s="4">
        <f t="shared" si="71"/>
        <v>0</v>
      </c>
      <c r="FP73" s="4">
        <f t="shared" si="71"/>
        <v>0</v>
      </c>
      <c r="FQ73" s="4">
        <f t="shared" si="71"/>
        <v>0</v>
      </c>
      <c r="FR73" s="4">
        <f t="shared" si="71"/>
        <v>0</v>
      </c>
      <c r="FS73" s="4">
        <f t="shared" ref="FS73:GX73" si="72">FS98</f>
        <v>2174129.16</v>
      </c>
      <c r="FT73" s="4">
        <f t="shared" si="72"/>
        <v>2174129.16</v>
      </c>
      <c r="FU73" s="4">
        <f t="shared" si="72"/>
        <v>0</v>
      </c>
      <c r="FV73" s="4">
        <f t="shared" si="72"/>
        <v>0</v>
      </c>
      <c r="FW73" s="4">
        <f t="shared" si="72"/>
        <v>824400.38</v>
      </c>
      <c r="FX73" s="4">
        <f t="shared" si="72"/>
        <v>824400.38</v>
      </c>
      <c r="FY73" s="4">
        <f t="shared" si="72"/>
        <v>0</v>
      </c>
      <c r="FZ73" s="4">
        <f t="shared" si="72"/>
        <v>824400.38</v>
      </c>
      <c r="GA73" s="4">
        <f t="shared" si="72"/>
        <v>0</v>
      </c>
      <c r="GB73" s="4">
        <f t="shared" si="72"/>
        <v>0</v>
      </c>
      <c r="GC73" s="4">
        <f t="shared" si="72"/>
        <v>0</v>
      </c>
      <c r="GD73" s="4">
        <f t="shared" si="72"/>
        <v>0</v>
      </c>
      <c r="GE73" s="4">
        <f t="shared" si="72"/>
        <v>0</v>
      </c>
      <c r="GF73" s="4">
        <f t="shared" si="72"/>
        <v>0</v>
      </c>
      <c r="GG73" s="4">
        <f t="shared" si="72"/>
        <v>0</v>
      </c>
      <c r="GH73" s="4">
        <f t="shared" si="72"/>
        <v>0</v>
      </c>
      <c r="GI73" s="4">
        <f t="shared" si="72"/>
        <v>0</v>
      </c>
      <c r="GJ73" s="4">
        <f t="shared" si="72"/>
        <v>0</v>
      </c>
      <c r="GK73" s="4">
        <f t="shared" si="72"/>
        <v>0</v>
      </c>
      <c r="GL73" s="4">
        <f t="shared" si="72"/>
        <v>0</v>
      </c>
      <c r="GM73" s="4">
        <f t="shared" si="72"/>
        <v>0</v>
      </c>
      <c r="GN73" s="4">
        <f t="shared" si="72"/>
        <v>0</v>
      </c>
      <c r="GO73" s="4">
        <f t="shared" si="72"/>
        <v>0</v>
      </c>
      <c r="GP73" s="4">
        <f t="shared" si="72"/>
        <v>0</v>
      </c>
      <c r="GQ73" s="4">
        <f t="shared" si="72"/>
        <v>0</v>
      </c>
      <c r="GR73" s="4">
        <f t="shared" si="72"/>
        <v>0</v>
      </c>
      <c r="GS73" s="4">
        <f t="shared" si="72"/>
        <v>0</v>
      </c>
      <c r="GT73" s="4">
        <f t="shared" si="72"/>
        <v>0</v>
      </c>
      <c r="GU73" s="4">
        <f t="shared" si="72"/>
        <v>0</v>
      </c>
      <c r="GV73" s="4">
        <f t="shared" si="72"/>
        <v>0</v>
      </c>
      <c r="GW73" s="4">
        <f t="shared" si="72"/>
        <v>0</v>
      </c>
      <c r="GX73" s="4">
        <f t="shared" si="72"/>
        <v>0</v>
      </c>
    </row>
    <row r="75" spans="1:255">
      <c r="A75" s="2">
        <v>17</v>
      </c>
      <c r="B75" s="2">
        <v>1</v>
      </c>
      <c r="C75" s="2"/>
      <c r="D75" s="2">
        <f>ROW(EtalonRes!A12)</f>
        <v>12</v>
      </c>
      <c r="E75" s="2" t="s">
        <v>106</v>
      </c>
      <c r="F75" s="2" t="s">
        <v>107</v>
      </c>
      <c r="G75" s="2" t="s">
        <v>108</v>
      </c>
      <c r="H75" s="2" t="s">
        <v>109</v>
      </c>
      <c r="I75" s="2">
        <v>1</v>
      </c>
      <c r="J75" s="2">
        <v>0</v>
      </c>
      <c r="K75" s="2">
        <v>1</v>
      </c>
      <c r="L75" s="2"/>
      <c r="M75" s="2"/>
      <c r="N75" s="2"/>
      <c r="O75" s="2">
        <f t="shared" ref="O75:O96" si="73">ROUND(CP75,2)</f>
        <v>270.54000000000002</v>
      </c>
      <c r="P75" s="2">
        <f t="shared" ref="P75:P96" si="74">ROUND((ROUND((AC75*AW75*I75),2)*BC75),2)</f>
        <v>0</v>
      </c>
      <c r="Q75" s="2">
        <f t="shared" ref="Q75:Q96" si="75">(ROUND((ROUND(((ET75)*AV75*I75),2)*BB75),2)+ROUND((ROUND(((AE75-(EU75))*AV75*I75),2)*BS75),2))</f>
        <v>266.97000000000003</v>
      </c>
      <c r="R75" s="2">
        <f t="shared" ref="R75:R96" si="76">ROUND((ROUND((AE75*AV75*I75),2)*BS75),2)</f>
        <v>10.42</v>
      </c>
      <c r="S75" s="2">
        <f t="shared" ref="S75:S96" si="77">ROUND((ROUND((AF75*AV75*I75),2)*BA75),2)</f>
        <v>3.57</v>
      </c>
      <c r="T75" s="2">
        <f t="shared" ref="T75:T96" si="78">ROUND(CU75*I75,2)</f>
        <v>0</v>
      </c>
      <c r="U75" s="2">
        <f t="shared" ref="U75:U96" si="79">CV75*I75</f>
        <v>0.28269</v>
      </c>
      <c r="V75" s="2">
        <f t="shared" ref="V75:V96" si="80">CW75*I75</f>
        <v>0</v>
      </c>
      <c r="W75" s="2">
        <f t="shared" ref="W75:W96" si="81">ROUND(CX75*I75,2)</f>
        <v>0</v>
      </c>
      <c r="X75" s="2">
        <f t="shared" ref="X75:X96" si="82">ROUND(CY75,2)</f>
        <v>5.32</v>
      </c>
      <c r="Y75" s="2">
        <f t="shared" ref="Y75:Y96" si="83">ROUND(CZ75,2)</f>
        <v>5.64</v>
      </c>
      <c r="Z75" s="2"/>
      <c r="AA75" s="2">
        <v>70317546</v>
      </c>
      <c r="AB75" s="2">
        <f t="shared" ref="AB75:AB96" si="84">ROUND((AC75+AD75+AF75),6)</f>
        <v>258.39999999999998</v>
      </c>
      <c r="AC75" s="2">
        <f t="shared" ref="AC75:AC96" si="85">ROUND((ES75),6)</f>
        <v>0</v>
      </c>
      <c r="AD75" s="2">
        <f t="shared" ref="AD75:AD96" si="86">ROUND((((ET75)-(EU75))+AE75),6)</f>
        <v>254.99</v>
      </c>
      <c r="AE75" s="2">
        <f t="shared" ref="AE75:AE96" si="87">ROUND((EU75),6)</f>
        <v>9.9499999999999993</v>
      </c>
      <c r="AF75" s="2">
        <f t="shared" ref="AF75:AF96" si="88">ROUND((EV75),6)</f>
        <v>3.41</v>
      </c>
      <c r="AG75" s="2">
        <f t="shared" ref="AG75:AG96" si="89">ROUND((AP75),6)</f>
        <v>0</v>
      </c>
      <c r="AH75" s="2">
        <f t="shared" ref="AH75:AH96" si="90">(EW75)</f>
        <v>0.27</v>
      </c>
      <c r="AI75" s="2">
        <f t="shared" ref="AI75:AI96" si="91">(EX75)</f>
        <v>0</v>
      </c>
      <c r="AJ75" s="2">
        <f t="shared" ref="AJ75:AJ96" si="92">(AS75)</f>
        <v>0</v>
      </c>
      <c r="AK75" s="2">
        <v>258.39999999999998</v>
      </c>
      <c r="AL75" s="2">
        <v>0</v>
      </c>
      <c r="AM75" s="2">
        <v>254.99</v>
      </c>
      <c r="AN75" s="2">
        <v>9.9499999999999993</v>
      </c>
      <c r="AO75" s="2">
        <v>3.41</v>
      </c>
      <c r="AP75" s="2">
        <v>0</v>
      </c>
      <c r="AQ75" s="2">
        <v>0.27</v>
      </c>
      <c r="AR75" s="2">
        <v>0</v>
      </c>
      <c r="AS75" s="2">
        <v>0</v>
      </c>
      <c r="AT75" s="2">
        <v>149</v>
      </c>
      <c r="AU75" s="2">
        <v>158</v>
      </c>
      <c r="AV75" s="2">
        <v>1.0469999999999999</v>
      </c>
      <c r="AW75" s="2">
        <v>1.079</v>
      </c>
      <c r="AX75" s="2"/>
      <c r="AY75" s="2"/>
      <c r="AZ75" s="2">
        <v>1</v>
      </c>
      <c r="BA75" s="2">
        <v>1</v>
      </c>
      <c r="BB75" s="2">
        <v>1</v>
      </c>
      <c r="BC75" s="2">
        <v>1</v>
      </c>
      <c r="BD75" s="2" t="s">
        <v>4</v>
      </c>
      <c r="BE75" s="2" t="s">
        <v>4</v>
      </c>
      <c r="BF75" s="2" t="s">
        <v>4</v>
      </c>
      <c r="BG75" s="2" t="s">
        <v>4</v>
      </c>
      <c r="BH75" s="2">
        <v>0</v>
      </c>
      <c r="BI75" s="2">
        <v>1</v>
      </c>
      <c r="BJ75" s="2" t="s">
        <v>110</v>
      </c>
      <c r="BK75" s="2"/>
      <c r="BL75" s="2"/>
      <c r="BM75" s="2">
        <v>1987</v>
      </c>
      <c r="BN75" s="2">
        <v>0</v>
      </c>
      <c r="BO75" s="2" t="s">
        <v>4</v>
      </c>
      <c r="BP75" s="2">
        <v>0</v>
      </c>
      <c r="BQ75" s="2">
        <v>30</v>
      </c>
      <c r="BR75" s="2">
        <v>0</v>
      </c>
      <c r="BS75" s="2">
        <v>1</v>
      </c>
      <c r="BT75" s="2">
        <v>1</v>
      </c>
      <c r="BU75" s="2">
        <v>1</v>
      </c>
      <c r="BV75" s="2">
        <v>1</v>
      </c>
      <c r="BW75" s="2">
        <v>1</v>
      </c>
      <c r="BX75" s="2">
        <v>1</v>
      </c>
      <c r="BY75" s="2" t="s">
        <v>4</v>
      </c>
      <c r="BZ75" s="2">
        <v>149</v>
      </c>
      <c r="CA75" s="2">
        <v>158</v>
      </c>
      <c r="CB75" s="2" t="s">
        <v>4</v>
      </c>
      <c r="CC75" s="2"/>
      <c r="CD75" s="2"/>
      <c r="CE75" s="2">
        <v>30</v>
      </c>
      <c r="CF75" s="2">
        <v>0</v>
      </c>
      <c r="CG75" s="2">
        <v>0</v>
      </c>
      <c r="CH75" s="2"/>
      <c r="CI75" s="2"/>
      <c r="CJ75" s="2"/>
      <c r="CK75" s="2"/>
      <c r="CL75" s="2"/>
      <c r="CM75" s="2">
        <v>0</v>
      </c>
      <c r="CN75" s="2" t="s">
        <v>4</v>
      </c>
      <c r="CO75" s="2">
        <v>0</v>
      </c>
      <c r="CP75" s="2">
        <f t="shared" ref="CP75:CP96" si="93">(P75+Q75+S75)</f>
        <v>270.54000000000002</v>
      </c>
      <c r="CQ75" s="2">
        <f t="shared" ref="CQ75:CQ96" si="94">ROUND((ROUND((AC75*AW75*1),2)*BC75),2)</f>
        <v>0</v>
      </c>
      <c r="CR75" s="2">
        <f t="shared" ref="CR75:CR96" si="95">(ROUND((ROUND(((ET75)*AV75*1),2)*BB75),2)+ROUND((ROUND(((AE75-(EU75))*AV75*1),2)*BS75),2))</f>
        <v>266.97000000000003</v>
      </c>
      <c r="CS75" s="2">
        <f t="shared" ref="CS75:CS96" si="96">ROUND((ROUND((AE75*AV75*1),2)*BS75),2)</f>
        <v>10.42</v>
      </c>
      <c r="CT75" s="2">
        <f t="shared" ref="CT75:CT96" si="97">ROUND((ROUND((AF75*AV75*1),2)*BA75),2)</f>
        <v>3.57</v>
      </c>
      <c r="CU75" s="2">
        <f t="shared" ref="CU75:CU96" si="98">AG75</f>
        <v>0</v>
      </c>
      <c r="CV75" s="2">
        <f t="shared" ref="CV75:CV96" si="99">(AH75*AV75)</f>
        <v>0.28269</v>
      </c>
      <c r="CW75" s="2">
        <f t="shared" ref="CW75:CW96" si="100">AI75</f>
        <v>0</v>
      </c>
      <c r="CX75" s="2">
        <f t="shared" ref="CX75:CX96" si="101">AJ75</f>
        <v>0</v>
      </c>
      <c r="CY75" s="2">
        <f>((S75*BZ75)/100)</f>
        <v>5.3192999999999993</v>
      </c>
      <c r="CZ75" s="2">
        <f>((S75*CA75)/100)</f>
        <v>5.6405999999999992</v>
      </c>
      <c r="DA75" s="2"/>
      <c r="DB75" s="2"/>
      <c r="DC75" s="2" t="s">
        <v>4</v>
      </c>
      <c r="DD75" s="2" t="s">
        <v>4</v>
      </c>
      <c r="DE75" s="2" t="s">
        <v>4</v>
      </c>
      <c r="DF75" s="2" t="s">
        <v>4</v>
      </c>
      <c r="DG75" s="2" t="s">
        <v>4</v>
      </c>
      <c r="DH75" s="2" t="s">
        <v>4</v>
      </c>
      <c r="DI75" s="2" t="s">
        <v>4</v>
      </c>
      <c r="DJ75" s="2" t="s">
        <v>4</v>
      </c>
      <c r="DK75" s="2" t="s">
        <v>4</v>
      </c>
      <c r="DL75" s="2" t="s">
        <v>4</v>
      </c>
      <c r="DM75" s="2" t="s">
        <v>4</v>
      </c>
      <c r="DN75" s="2">
        <v>0</v>
      </c>
      <c r="DO75" s="2">
        <v>0</v>
      </c>
      <c r="DP75" s="2">
        <v>1</v>
      </c>
      <c r="DQ75" s="2">
        <v>1</v>
      </c>
      <c r="DR75" s="2"/>
      <c r="DS75" s="2"/>
      <c r="DT75" s="2"/>
      <c r="DU75" s="2">
        <v>1013</v>
      </c>
      <c r="DV75" s="2" t="s">
        <v>109</v>
      </c>
      <c r="DW75" s="2" t="s">
        <v>109</v>
      </c>
      <c r="DX75" s="2">
        <v>1</v>
      </c>
      <c r="DY75" s="2"/>
      <c r="DZ75" s="2" t="s">
        <v>4</v>
      </c>
      <c r="EA75" s="2" t="s">
        <v>4</v>
      </c>
      <c r="EB75" s="2" t="s">
        <v>4</v>
      </c>
      <c r="EC75" s="2" t="s">
        <v>4</v>
      </c>
      <c r="ED75" s="2"/>
      <c r="EE75" s="2">
        <v>69254614</v>
      </c>
      <c r="EF75" s="2">
        <v>30</v>
      </c>
      <c r="EG75" s="2" t="s">
        <v>25</v>
      </c>
      <c r="EH75" s="2">
        <v>0</v>
      </c>
      <c r="EI75" s="2" t="s">
        <v>4</v>
      </c>
      <c r="EJ75" s="2">
        <v>1</v>
      </c>
      <c r="EK75" s="2">
        <v>1987</v>
      </c>
      <c r="EL75" s="2" t="s">
        <v>111</v>
      </c>
      <c r="EM75" s="2" t="s">
        <v>112</v>
      </c>
      <c r="EN75" s="2"/>
      <c r="EO75" s="2" t="s">
        <v>4</v>
      </c>
      <c r="EP75" s="2"/>
      <c r="EQ75" s="2">
        <v>131072</v>
      </c>
      <c r="ER75" s="2">
        <v>258.39999999999998</v>
      </c>
      <c r="ES75" s="2">
        <v>0</v>
      </c>
      <c r="ET75" s="2">
        <v>254.99</v>
      </c>
      <c r="EU75" s="2">
        <v>9.9499999999999993</v>
      </c>
      <c r="EV75" s="2">
        <v>3.41</v>
      </c>
      <c r="EW75" s="2">
        <v>0.27</v>
      </c>
      <c r="EX75" s="2">
        <v>0</v>
      </c>
      <c r="EY75" s="2">
        <v>0</v>
      </c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>
        <v>0</v>
      </c>
      <c r="FR75" s="2">
        <f t="shared" ref="FR75:FR96" si="102">ROUND(IF(BI75=3,GM75,0),2)</f>
        <v>0</v>
      </c>
      <c r="FS75" s="2">
        <v>0</v>
      </c>
      <c r="FT75" s="2"/>
      <c r="FU75" s="2"/>
      <c r="FV75" s="2"/>
      <c r="FW75" s="2"/>
      <c r="FX75" s="2">
        <v>149</v>
      </c>
      <c r="FY75" s="2">
        <v>158</v>
      </c>
      <c r="FZ75" s="2"/>
      <c r="GA75" s="2" t="s">
        <v>4</v>
      </c>
      <c r="GB75" s="2"/>
      <c r="GC75" s="2"/>
      <c r="GD75" s="2">
        <v>0</v>
      </c>
      <c r="GE75" s="2"/>
      <c r="GF75" s="2">
        <v>-153060918</v>
      </c>
      <c r="GG75" s="2">
        <v>2</v>
      </c>
      <c r="GH75" s="2">
        <v>1</v>
      </c>
      <c r="GI75" s="2">
        <v>-2</v>
      </c>
      <c r="GJ75" s="2">
        <v>0</v>
      </c>
      <c r="GK75" s="2">
        <f>ROUND(R75*(R12)/100,2)</f>
        <v>18.239999999999998</v>
      </c>
      <c r="GL75" s="2">
        <f t="shared" ref="GL75:GL96" si="103">ROUND(IF(AND(BH75=3,BI75=3,FS75&lt;&gt;0),P75,0),2)</f>
        <v>0</v>
      </c>
      <c r="GM75" s="2">
        <f t="shared" ref="GM75:GM96" si="104">ROUND(O75+X75+Y75+GK75,2)+GX75</f>
        <v>299.74</v>
      </c>
      <c r="GN75" s="2">
        <f t="shared" ref="GN75:GN96" si="105">IF(OR(BI75=0,BI75=1),GM75-GX75,0)</f>
        <v>299.74</v>
      </c>
      <c r="GO75" s="2">
        <f t="shared" ref="GO75:GO96" si="106">IF(BI75=2,GM75-GX75,0)</f>
        <v>0</v>
      </c>
      <c r="GP75" s="2">
        <f t="shared" ref="GP75:GP96" si="107">IF(BI75=4,GM75-GX75,0)</f>
        <v>0</v>
      </c>
      <c r="GQ75" s="2"/>
      <c r="GR75" s="2">
        <v>0</v>
      </c>
      <c r="GS75" s="2">
        <v>3</v>
      </c>
      <c r="GT75" s="2">
        <v>0</v>
      </c>
      <c r="GU75" s="2" t="s">
        <v>4</v>
      </c>
      <c r="GV75" s="2">
        <f t="shared" ref="GV75:GV96" si="108">ROUND((GT75),6)</f>
        <v>0</v>
      </c>
      <c r="GW75" s="2">
        <v>1</v>
      </c>
      <c r="GX75" s="2">
        <f t="shared" ref="GX75:GX96" si="109">ROUND(HC75*I75,2)</f>
        <v>0</v>
      </c>
      <c r="GY75" s="2"/>
      <c r="GZ75" s="2"/>
      <c r="HA75" s="2">
        <v>0</v>
      </c>
      <c r="HB75" s="2">
        <v>0</v>
      </c>
      <c r="HC75" s="2">
        <f t="shared" ref="HC75:HC96" si="110">GV75*GW75</f>
        <v>0</v>
      </c>
      <c r="HD75" s="2"/>
      <c r="HE75" s="2" t="s">
        <v>4</v>
      </c>
      <c r="HF75" s="2" t="s">
        <v>4</v>
      </c>
      <c r="HG75" s="2"/>
      <c r="HH75" s="2"/>
      <c r="HI75" s="2"/>
      <c r="HJ75" s="2"/>
      <c r="HK75" s="2"/>
      <c r="HL75" s="2"/>
      <c r="HM75" s="2" t="s">
        <v>4</v>
      </c>
      <c r="HN75" s="2" t="s">
        <v>4</v>
      </c>
      <c r="HO75" s="2" t="s">
        <v>4</v>
      </c>
      <c r="HP75" s="2" t="s">
        <v>4</v>
      </c>
      <c r="HQ75" s="2" t="s">
        <v>4</v>
      </c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>
        <v>0</v>
      </c>
      <c r="IL75" s="2"/>
      <c r="IM75" s="2"/>
      <c r="IN75" s="2"/>
      <c r="IO75" s="2"/>
      <c r="IP75" s="2"/>
      <c r="IQ75" s="2"/>
      <c r="IR75" s="2"/>
      <c r="IS75" s="2"/>
      <c r="IT75" s="2"/>
      <c r="IU75" s="2"/>
    </row>
    <row r="76" spans="1:255">
      <c r="A76">
        <v>17</v>
      </c>
      <c r="B76">
        <v>1</v>
      </c>
      <c r="D76">
        <f>ROW(EtalonRes!A14)</f>
        <v>14</v>
      </c>
      <c r="E76" t="s">
        <v>106</v>
      </c>
      <c r="F76" t="s">
        <v>107</v>
      </c>
      <c r="G76" t="s">
        <v>108</v>
      </c>
      <c r="H76" t="s">
        <v>109</v>
      </c>
      <c r="I76">
        <v>1</v>
      </c>
      <c r="J76">
        <v>0</v>
      </c>
      <c r="K76">
        <v>1</v>
      </c>
      <c r="O76">
        <f t="shared" si="73"/>
        <v>2951.11</v>
      </c>
      <c r="P76">
        <f t="shared" si="74"/>
        <v>0</v>
      </c>
      <c r="Q76">
        <f t="shared" si="75"/>
        <v>2784.5</v>
      </c>
      <c r="R76">
        <f t="shared" si="76"/>
        <v>486.3</v>
      </c>
      <c r="S76">
        <f t="shared" si="77"/>
        <v>166.61</v>
      </c>
      <c r="T76">
        <f t="shared" si="78"/>
        <v>0</v>
      </c>
      <c r="U76">
        <f t="shared" si="79"/>
        <v>0.28269</v>
      </c>
      <c r="V76">
        <f t="shared" si="80"/>
        <v>0</v>
      </c>
      <c r="W76">
        <f t="shared" si="81"/>
        <v>0</v>
      </c>
      <c r="X76">
        <f t="shared" si="82"/>
        <v>198.27</v>
      </c>
      <c r="Y76">
        <f t="shared" si="83"/>
        <v>93.3</v>
      </c>
      <c r="AA76">
        <v>70317547</v>
      </c>
      <c r="AB76">
        <f t="shared" si="84"/>
        <v>258.39999999999998</v>
      </c>
      <c r="AC76">
        <f t="shared" si="85"/>
        <v>0</v>
      </c>
      <c r="AD76">
        <f t="shared" si="86"/>
        <v>254.99</v>
      </c>
      <c r="AE76">
        <f t="shared" si="87"/>
        <v>9.9499999999999993</v>
      </c>
      <c r="AF76">
        <f t="shared" si="88"/>
        <v>3.41</v>
      </c>
      <c r="AG76">
        <f t="shared" si="89"/>
        <v>0</v>
      </c>
      <c r="AH76">
        <f t="shared" si="90"/>
        <v>0.27</v>
      </c>
      <c r="AI76">
        <f t="shared" si="91"/>
        <v>0</v>
      </c>
      <c r="AJ76">
        <f t="shared" si="92"/>
        <v>0</v>
      </c>
      <c r="AK76">
        <v>258.39999999999998</v>
      </c>
      <c r="AL76">
        <v>0</v>
      </c>
      <c r="AM76">
        <v>254.99</v>
      </c>
      <c r="AN76">
        <v>9.9499999999999993</v>
      </c>
      <c r="AO76">
        <v>3.41</v>
      </c>
      <c r="AP76">
        <v>0</v>
      </c>
      <c r="AQ76">
        <v>0.27</v>
      </c>
      <c r="AR76">
        <v>0</v>
      </c>
      <c r="AS76">
        <v>0</v>
      </c>
      <c r="AT76">
        <v>119</v>
      </c>
      <c r="AU76">
        <v>56</v>
      </c>
      <c r="AV76">
        <v>1.0469999999999999</v>
      </c>
      <c r="AW76">
        <v>1.079</v>
      </c>
      <c r="AZ76">
        <v>1</v>
      </c>
      <c r="BA76">
        <v>46.67</v>
      </c>
      <c r="BB76">
        <v>10.43</v>
      </c>
      <c r="BC76">
        <v>1</v>
      </c>
      <c r="BD76" t="s">
        <v>4</v>
      </c>
      <c r="BE76" t="s">
        <v>4</v>
      </c>
      <c r="BF76" t="s">
        <v>4</v>
      </c>
      <c r="BG76" t="s">
        <v>4</v>
      </c>
      <c r="BH76">
        <v>0</v>
      </c>
      <c r="BI76">
        <v>1</v>
      </c>
      <c r="BJ76" t="s">
        <v>110</v>
      </c>
      <c r="BM76">
        <v>1987</v>
      </c>
      <c r="BN76">
        <v>0</v>
      </c>
      <c r="BO76" t="s">
        <v>107</v>
      </c>
      <c r="BP76">
        <v>1</v>
      </c>
      <c r="BQ76">
        <v>30</v>
      </c>
      <c r="BR76">
        <v>0</v>
      </c>
      <c r="BS76">
        <v>46.67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4</v>
      </c>
      <c r="BZ76">
        <v>119</v>
      </c>
      <c r="CA76">
        <v>56</v>
      </c>
      <c r="CB76" t="s">
        <v>4</v>
      </c>
      <c r="CE76">
        <v>30</v>
      </c>
      <c r="CF76">
        <v>0</v>
      </c>
      <c r="CG76">
        <v>0</v>
      </c>
      <c r="CM76">
        <v>0</v>
      </c>
      <c r="CN76" t="s">
        <v>4</v>
      </c>
      <c r="CO76">
        <v>0</v>
      </c>
      <c r="CP76">
        <f t="shared" si="93"/>
        <v>2951.11</v>
      </c>
      <c r="CQ76">
        <f t="shared" si="94"/>
        <v>0</v>
      </c>
      <c r="CR76">
        <f t="shared" si="95"/>
        <v>2784.5</v>
      </c>
      <c r="CS76">
        <f t="shared" si="96"/>
        <v>486.3</v>
      </c>
      <c r="CT76">
        <f t="shared" si="97"/>
        <v>166.61</v>
      </c>
      <c r="CU76">
        <f t="shared" si="98"/>
        <v>0</v>
      </c>
      <c r="CV76">
        <f t="shared" si="99"/>
        <v>0.28269</v>
      </c>
      <c r="CW76">
        <f t="shared" si="100"/>
        <v>0</v>
      </c>
      <c r="CX76">
        <f t="shared" si="101"/>
        <v>0</v>
      </c>
      <c r="CY76">
        <f>S76*(BZ76/100)</f>
        <v>198.26590000000002</v>
      </c>
      <c r="CZ76">
        <f>S76*(CA76/100)</f>
        <v>93.301600000000022</v>
      </c>
      <c r="DC76" t="s">
        <v>4</v>
      </c>
      <c r="DD76" t="s">
        <v>4</v>
      </c>
      <c r="DE76" t="s">
        <v>4</v>
      </c>
      <c r="DF76" t="s">
        <v>4</v>
      </c>
      <c r="DG76" t="s">
        <v>4</v>
      </c>
      <c r="DH76" t="s">
        <v>4</v>
      </c>
      <c r="DI76" t="s">
        <v>4</v>
      </c>
      <c r="DJ76" t="s">
        <v>4</v>
      </c>
      <c r="DK76" t="s">
        <v>4</v>
      </c>
      <c r="DL76" t="s">
        <v>4</v>
      </c>
      <c r="DM76" t="s">
        <v>4</v>
      </c>
      <c r="DN76">
        <v>149</v>
      </c>
      <c r="DO76">
        <v>158</v>
      </c>
      <c r="DP76">
        <v>1.0469999999999999</v>
      </c>
      <c r="DQ76">
        <v>1.079</v>
      </c>
      <c r="DU76">
        <v>1013</v>
      </c>
      <c r="DV76" t="s">
        <v>109</v>
      </c>
      <c r="DW76" t="s">
        <v>109</v>
      </c>
      <c r="DX76">
        <v>1</v>
      </c>
      <c r="DZ76" t="s">
        <v>4</v>
      </c>
      <c r="EA76" t="s">
        <v>4</v>
      </c>
      <c r="EB76" t="s">
        <v>4</v>
      </c>
      <c r="EC76" t="s">
        <v>4</v>
      </c>
      <c r="EE76">
        <v>69254614</v>
      </c>
      <c r="EF76">
        <v>30</v>
      </c>
      <c r="EG76" t="s">
        <v>25</v>
      </c>
      <c r="EH76">
        <v>0</v>
      </c>
      <c r="EI76" t="s">
        <v>4</v>
      </c>
      <c r="EJ76">
        <v>1</v>
      </c>
      <c r="EK76">
        <v>1987</v>
      </c>
      <c r="EL76" t="s">
        <v>111</v>
      </c>
      <c r="EM76" t="s">
        <v>112</v>
      </c>
      <c r="EO76" t="s">
        <v>4</v>
      </c>
      <c r="EQ76">
        <v>131072</v>
      </c>
      <c r="ER76">
        <v>258.39999999999998</v>
      </c>
      <c r="ES76">
        <v>0</v>
      </c>
      <c r="ET76">
        <v>254.99</v>
      </c>
      <c r="EU76">
        <v>9.9499999999999993</v>
      </c>
      <c r="EV76">
        <v>3.41</v>
      </c>
      <c r="EW76">
        <v>0.27</v>
      </c>
      <c r="EX76">
        <v>0</v>
      </c>
      <c r="EY76">
        <v>0</v>
      </c>
      <c r="FQ76">
        <v>0</v>
      </c>
      <c r="FR76">
        <f t="shared" si="102"/>
        <v>0</v>
      </c>
      <c r="FS76">
        <v>0</v>
      </c>
      <c r="FX76">
        <v>149</v>
      </c>
      <c r="FY76">
        <v>158</v>
      </c>
      <c r="GA76" t="s">
        <v>4</v>
      </c>
      <c r="GD76">
        <v>0</v>
      </c>
      <c r="GF76">
        <v>-153060918</v>
      </c>
      <c r="GG76">
        <v>2</v>
      </c>
      <c r="GH76">
        <v>1</v>
      </c>
      <c r="GI76">
        <v>2</v>
      </c>
      <c r="GJ76">
        <v>0</v>
      </c>
      <c r="GK76">
        <f>ROUND(R76*(S12)/100,2)</f>
        <v>778.08</v>
      </c>
      <c r="GL76">
        <f t="shared" si="103"/>
        <v>0</v>
      </c>
      <c r="GM76">
        <f t="shared" si="104"/>
        <v>4020.76</v>
      </c>
      <c r="GN76">
        <f t="shared" si="105"/>
        <v>4020.76</v>
      </c>
      <c r="GO76">
        <f t="shared" si="106"/>
        <v>0</v>
      </c>
      <c r="GP76">
        <f t="shared" si="107"/>
        <v>0</v>
      </c>
      <c r="GR76">
        <v>0</v>
      </c>
      <c r="GS76">
        <v>3</v>
      </c>
      <c r="GT76">
        <v>0</v>
      </c>
      <c r="GU76" t="s">
        <v>4</v>
      </c>
      <c r="GV76">
        <f t="shared" si="108"/>
        <v>0</v>
      </c>
      <c r="GW76">
        <v>1</v>
      </c>
      <c r="GX76">
        <f t="shared" si="109"/>
        <v>0</v>
      </c>
      <c r="HA76">
        <v>0</v>
      </c>
      <c r="HB76">
        <v>0</v>
      </c>
      <c r="HC76">
        <f t="shared" si="110"/>
        <v>0</v>
      </c>
      <c r="HE76" t="s">
        <v>4</v>
      </c>
      <c r="HF76" t="s">
        <v>4</v>
      </c>
      <c r="HM76" t="s">
        <v>4</v>
      </c>
      <c r="HN76" t="s">
        <v>4</v>
      </c>
      <c r="HO76" t="s">
        <v>4</v>
      </c>
      <c r="HP76" t="s">
        <v>4</v>
      </c>
      <c r="HQ76" t="s">
        <v>4</v>
      </c>
      <c r="IK76">
        <v>0</v>
      </c>
    </row>
    <row r="77" spans="1:255">
      <c r="A77" s="2">
        <v>17</v>
      </c>
      <c r="B77" s="2">
        <v>1</v>
      </c>
      <c r="C77" s="2">
        <f>ROW(SmtRes!A19)</f>
        <v>19</v>
      </c>
      <c r="D77" s="2">
        <f>ROW(EtalonRes!A28)</f>
        <v>28</v>
      </c>
      <c r="E77" s="2" t="s">
        <v>113</v>
      </c>
      <c r="F77" s="2" t="s">
        <v>114</v>
      </c>
      <c r="G77" s="2" t="s">
        <v>115</v>
      </c>
      <c r="H77" s="2" t="s">
        <v>116</v>
      </c>
      <c r="I77" s="2">
        <f>ROUND(100,9)</f>
        <v>100</v>
      </c>
      <c r="J77" s="2">
        <v>0</v>
      </c>
      <c r="K77" s="2">
        <f>ROUND(100,9)</f>
        <v>100</v>
      </c>
      <c r="L77" s="2"/>
      <c r="M77" s="2"/>
      <c r="N77" s="2"/>
      <c r="O77" s="2">
        <f t="shared" si="73"/>
        <v>69894.899999999994</v>
      </c>
      <c r="P77" s="2">
        <f t="shared" si="74"/>
        <v>893.41</v>
      </c>
      <c r="Q77" s="2">
        <f t="shared" si="75"/>
        <v>67071.87</v>
      </c>
      <c r="R77" s="2">
        <f t="shared" si="76"/>
        <v>3833.07</v>
      </c>
      <c r="S77" s="2">
        <f t="shared" si="77"/>
        <v>1929.62</v>
      </c>
      <c r="T77" s="2">
        <f t="shared" si="78"/>
        <v>0</v>
      </c>
      <c r="U77" s="2">
        <f t="shared" si="79"/>
        <v>138.20400000000001</v>
      </c>
      <c r="V77" s="2">
        <f t="shared" si="80"/>
        <v>0</v>
      </c>
      <c r="W77" s="2">
        <f t="shared" si="81"/>
        <v>0</v>
      </c>
      <c r="X77" s="2">
        <f t="shared" si="82"/>
        <v>2875.13</v>
      </c>
      <c r="Y77" s="2">
        <f t="shared" si="83"/>
        <v>3048.8</v>
      </c>
      <c r="Z77" s="2"/>
      <c r="AA77" s="2">
        <v>70317546</v>
      </c>
      <c r="AB77" s="2">
        <f t="shared" si="84"/>
        <v>667.32</v>
      </c>
      <c r="AC77" s="2">
        <f t="shared" si="85"/>
        <v>8.2799999999999994</v>
      </c>
      <c r="AD77" s="2">
        <f t="shared" si="86"/>
        <v>640.61</v>
      </c>
      <c r="AE77" s="2">
        <f t="shared" si="87"/>
        <v>36.61</v>
      </c>
      <c r="AF77" s="2">
        <f t="shared" si="88"/>
        <v>18.43</v>
      </c>
      <c r="AG77" s="2">
        <f t="shared" si="89"/>
        <v>0</v>
      </c>
      <c r="AH77" s="2">
        <f t="shared" si="90"/>
        <v>1.32</v>
      </c>
      <c r="AI77" s="2">
        <f t="shared" si="91"/>
        <v>0</v>
      </c>
      <c r="AJ77" s="2">
        <f t="shared" si="92"/>
        <v>0</v>
      </c>
      <c r="AK77" s="2">
        <v>667.32</v>
      </c>
      <c r="AL77" s="2">
        <v>8.2799999999999994</v>
      </c>
      <c r="AM77" s="2">
        <v>640.61</v>
      </c>
      <c r="AN77" s="2">
        <v>36.61</v>
      </c>
      <c r="AO77" s="2">
        <v>18.43</v>
      </c>
      <c r="AP77" s="2">
        <v>0</v>
      </c>
      <c r="AQ77" s="2">
        <v>1.32</v>
      </c>
      <c r="AR77" s="2">
        <v>0</v>
      </c>
      <c r="AS77" s="2">
        <v>0</v>
      </c>
      <c r="AT77" s="2">
        <v>149</v>
      </c>
      <c r="AU77" s="2">
        <v>158</v>
      </c>
      <c r="AV77" s="2">
        <v>1.0469999999999999</v>
      </c>
      <c r="AW77" s="2">
        <v>1.079</v>
      </c>
      <c r="AX77" s="2"/>
      <c r="AY77" s="2"/>
      <c r="AZ77" s="2">
        <v>1</v>
      </c>
      <c r="BA77" s="2">
        <v>1</v>
      </c>
      <c r="BB77" s="2">
        <v>1</v>
      </c>
      <c r="BC77" s="2">
        <v>1</v>
      </c>
      <c r="BD77" s="2" t="s">
        <v>4</v>
      </c>
      <c r="BE77" s="2" t="s">
        <v>4</v>
      </c>
      <c r="BF77" s="2" t="s">
        <v>4</v>
      </c>
      <c r="BG77" s="2" t="s">
        <v>4</v>
      </c>
      <c r="BH77" s="2">
        <v>0</v>
      </c>
      <c r="BI77" s="2">
        <v>1</v>
      </c>
      <c r="BJ77" s="2" t="s">
        <v>117</v>
      </c>
      <c r="BK77" s="2"/>
      <c r="BL77" s="2"/>
      <c r="BM77" s="2">
        <v>1988</v>
      </c>
      <c r="BN77" s="2">
        <v>0</v>
      </c>
      <c r="BO77" s="2" t="s">
        <v>4</v>
      </c>
      <c r="BP77" s="2">
        <v>0</v>
      </c>
      <c r="BQ77" s="2">
        <v>30</v>
      </c>
      <c r="BR77" s="2">
        <v>0</v>
      </c>
      <c r="BS77" s="2">
        <v>1</v>
      </c>
      <c r="BT77" s="2">
        <v>1</v>
      </c>
      <c r="BU77" s="2">
        <v>1</v>
      </c>
      <c r="BV77" s="2">
        <v>1</v>
      </c>
      <c r="BW77" s="2">
        <v>1</v>
      </c>
      <c r="BX77" s="2">
        <v>1</v>
      </c>
      <c r="BY77" s="2" t="s">
        <v>4</v>
      </c>
      <c r="BZ77" s="2">
        <v>149</v>
      </c>
      <c r="CA77" s="2">
        <v>158</v>
      </c>
      <c r="CB77" s="2" t="s">
        <v>4</v>
      </c>
      <c r="CC77" s="2"/>
      <c r="CD77" s="2"/>
      <c r="CE77" s="2">
        <v>30</v>
      </c>
      <c r="CF77" s="2">
        <v>0</v>
      </c>
      <c r="CG77" s="2">
        <v>0</v>
      </c>
      <c r="CH77" s="2"/>
      <c r="CI77" s="2"/>
      <c r="CJ77" s="2"/>
      <c r="CK77" s="2"/>
      <c r="CL77" s="2"/>
      <c r="CM77" s="2">
        <v>0</v>
      </c>
      <c r="CN77" s="2" t="s">
        <v>4</v>
      </c>
      <c r="CO77" s="2">
        <v>0</v>
      </c>
      <c r="CP77" s="2">
        <f t="shared" si="93"/>
        <v>69894.899999999994</v>
      </c>
      <c r="CQ77" s="2">
        <f t="shared" si="94"/>
        <v>8.93</v>
      </c>
      <c r="CR77" s="2">
        <f t="shared" si="95"/>
        <v>670.72</v>
      </c>
      <c r="CS77" s="2">
        <f t="shared" si="96"/>
        <v>38.33</v>
      </c>
      <c r="CT77" s="2">
        <f t="shared" si="97"/>
        <v>19.3</v>
      </c>
      <c r="CU77" s="2">
        <f t="shared" si="98"/>
        <v>0</v>
      </c>
      <c r="CV77" s="2">
        <f t="shared" si="99"/>
        <v>1.3820399999999999</v>
      </c>
      <c r="CW77" s="2">
        <f t="shared" si="100"/>
        <v>0</v>
      </c>
      <c r="CX77" s="2">
        <f t="shared" si="101"/>
        <v>0</v>
      </c>
      <c r="CY77" s="2">
        <f>((S77*BZ77)/100)</f>
        <v>2875.1338000000001</v>
      </c>
      <c r="CZ77" s="2">
        <f>((S77*CA77)/100)</f>
        <v>3048.7995999999998</v>
      </c>
      <c r="DA77" s="2"/>
      <c r="DB77" s="2"/>
      <c r="DC77" s="2" t="s">
        <v>4</v>
      </c>
      <c r="DD77" s="2" t="s">
        <v>4</v>
      </c>
      <c r="DE77" s="2" t="s">
        <v>4</v>
      </c>
      <c r="DF77" s="2" t="s">
        <v>4</v>
      </c>
      <c r="DG77" s="2" t="s">
        <v>4</v>
      </c>
      <c r="DH77" s="2" t="s">
        <v>4</v>
      </c>
      <c r="DI77" s="2" t="s">
        <v>4</v>
      </c>
      <c r="DJ77" s="2" t="s">
        <v>4</v>
      </c>
      <c r="DK77" s="2" t="s">
        <v>4</v>
      </c>
      <c r="DL77" s="2" t="s">
        <v>4</v>
      </c>
      <c r="DM77" s="2" t="s">
        <v>4</v>
      </c>
      <c r="DN77" s="2">
        <v>0</v>
      </c>
      <c r="DO77" s="2">
        <v>0</v>
      </c>
      <c r="DP77" s="2">
        <v>1</v>
      </c>
      <c r="DQ77" s="2">
        <v>1</v>
      </c>
      <c r="DR77" s="2"/>
      <c r="DS77" s="2"/>
      <c r="DT77" s="2"/>
      <c r="DU77" s="2">
        <v>1013</v>
      </c>
      <c r="DV77" s="2" t="s">
        <v>116</v>
      </c>
      <c r="DW77" s="2" t="s">
        <v>116</v>
      </c>
      <c r="DX77" s="2">
        <v>1</v>
      </c>
      <c r="DY77" s="2"/>
      <c r="DZ77" s="2" t="s">
        <v>4</v>
      </c>
      <c r="EA77" s="2" t="s">
        <v>4</v>
      </c>
      <c r="EB77" s="2" t="s">
        <v>4</v>
      </c>
      <c r="EC77" s="2" t="s">
        <v>4</v>
      </c>
      <c r="ED77" s="2"/>
      <c r="EE77" s="2">
        <v>69254615</v>
      </c>
      <c r="EF77" s="2">
        <v>30</v>
      </c>
      <c r="EG77" s="2" t="s">
        <v>25</v>
      </c>
      <c r="EH77" s="2">
        <v>0</v>
      </c>
      <c r="EI77" s="2" t="s">
        <v>4</v>
      </c>
      <c r="EJ77" s="2">
        <v>1</v>
      </c>
      <c r="EK77" s="2">
        <v>1988</v>
      </c>
      <c r="EL77" s="2" t="s">
        <v>118</v>
      </c>
      <c r="EM77" s="2" t="s">
        <v>119</v>
      </c>
      <c r="EN77" s="2"/>
      <c r="EO77" s="2" t="s">
        <v>4</v>
      </c>
      <c r="EP77" s="2"/>
      <c r="EQ77" s="2">
        <v>0</v>
      </c>
      <c r="ER77" s="2">
        <v>667.32</v>
      </c>
      <c r="ES77" s="2">
        <v>8.2799999999999994</v>
      </c>
      <c r="ET77" s="2">
        <v>640.61</v>
      </c>
      <c r="EU77" s="2">
        <v>36.61</v>
      </c>
      <c r="EV77" s="2">
        <v>18.43</v>
      </c>
      <c r="EW77" s="2">
        <v>1.32</v>
      </c>
      <c r="EX77" s="2">
        <v>0</v>
      </c>
      <c r="EY77" s="2">
        <v>0</v>
      </c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>
        <v>0</v>
      </c>
      <c r="FR77" s="2">
        <f t="shared" si="102"/>
        <v>0</v>
      </c>
      <c r="FS77" s="2">
        <v>0</v>
      </c>
      <c r="FT77" s="2"/>
      <c r="FU77" s="2"/>
      <c r="FV77" s="2"/>
      <c r="FW77" s="2"/>
      <c r="FX77" s="2">
        <v>149</v>
      </c>
      <c r="FY77" s="2">
        <v>158</v>
      </c>
      <c r="FZ77" s="2"/>
      <c r="GA77" s="2" t="s">
        <v>4</v>
      </c>
      <c r="GB77" s="2"/>
      <c r="GC77" s="2"/>
      <c r="GD77" s="2">
        <v>0</v>
      </c>
      <c r="GE77" s="2"/>
      <c r="GF77" s="2">
        <v>-1592259109</v>
      </c>
      <c r="GG77" s="2">
        <v>2</v>
      </c>
      <c r="GH77" s="2">
        <v>1</v>
      </c>
      <c r="GI77" s="2">
        <v>-2</v>
      </c>
      <c r="GJ77" s="2">
        <v>0</v>
      </c>
      <c r="GK77" s="2">
        <f>ROUND(R77*(R12)/100,2)</f>
        <v>6707.87</v>
      </c>
      <c r="GL77" s="2">
        <f t="shared" si="103"/>
        <v>0</v>
      </c>
      <c r="GM77" s="2">
        <f t="shared" si="104"/>
        <v>82526.7</v>
      </c>
      <c r="GN77" s="2">
        <f t="shared" si="105"/>
        <v>82526.7</v>
      </c>
      <c r="GO77" s="2">
        <f t="shared" si="106"/>
        <v>0</v>
      </c>
      <c r="GP77" s="2">
        <f t="shared" si="107"/>
        <v>0</v>
      </c>
      <c r="GQ77" s="2"/>
      <c r="GR77" s="2">
        <v>0</v>
      </c>
      <c r="GS77" s="2">
        <v>3</v>
      </c>
      <c r="GT77" s="2">
        <v>0</v>
      </c>
      <c r="GU77" s="2" t="s">
        <v>4</v>
      </c>
      <c r="GV77" s="2">
        <f t="shared" si="108"/>
        <v>0</v>
      </c>
      <c r="GW77" s="2">
        <v>1</v>
      </c>
      <c r="GX77" s="2">
        <f t="shared" si="109"/>
        <v>0</v>
      </c>
      <c r="GY77" s="2"/>
      <c r="GZ77" s="2"/>
      <c r="HA77" s="2">
        <v>0</v>
      </c>
      <c r="HB77" s="2">
        <v>0</v>
      </c>
      <c r="HC77" s="2">
        <f t="shared" si="110"/>
        <v>0</v>
      </c>
      <c r="HD77" s="2"/>
      <c r="HE77" s="2" t="s">
        <v>4</v>
      </c>
      <c r="HF77" s="2" t="s">
        <v>4</v>
      </c>
      <c r="HG77" s="2"/>
      <c r="HH77" s="2"/>
      <c r="HI77" s="2"/>
      <c r="HJ77" s="2"/>
      <c r="HK77" s="2"/>
      <c r="HL77" s="2"/>
      <c r="HM77" s="2" t="s">
        <v>4</v>
      </c>
      <c r="HN77" s="2" t="s">
        <v>4</v>
      </c>
      <c r="HO77" s="2" t="s">
        <v>4</v>
      </c>
      <c r="HP77" s="2" t="s">
        <v>4</v>
      </c>
      <c r="HQ77" s="2" t="s">
        <v>4</v>
      </c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>
        <v>0</v>
      </c>
      <c r="IL77" s="2"/>
      <c r="IM77" s="2"/>
      <c r="IN77" s="2"/>
      <c r="IO77" s="2"/>
      <c r="IP77" s="2"/>
      <c r="IQ77" s="2"/>
      <c r="IR77" s="2"/>
      <c r="IS77" s="2"/>
      <c r="IT77" s="2"/>
      <c r="IU77" s="2"/>
    </row>
    <row r="78" spans="1:255">
      <c r="A78">
        <v>17</v>
      </c>
      <c r="B78">
        <v>1</v>
      </c>
      <c r="C78">
        <f>ROW(SmtRes!A34)</f>
        <v>34</v>
      </c>
      <c r="D78">
        <f>ROW(EtalonRes!A42)</f>
        <v>42</v>
      </c>
      <c r="E78" t="s">
        <v>113</v>
      </c>
      <c r="F78" t="s">
        <v>114</v>
      </c>
      <c r="G78" t="s">
        <v>115</v>
      </c>
      <c r="H78" t="s">
        <v>116</v>
      </c>
      <c r="I78">
        <f>ROUND(100,9)</f>
        <v>100</v>
      </c>
      <c r="J78">
        <v>0</v>
      </c>
      <c r="K78">
        <f>ROUND(100,9)</f>
        <v>100</v>
      </c>
      <c r="O78">
        <f t="shared" si="73"/>
        <v>854034.42</v>
      </c>
      <c r="P78">
        <f t="shared" si="74"/>
        <v>5396.2</v>
      </c>
      <c r="Q78">
        <f t="shared" si="75"/>
        <v>758582.85</v>
      </c>
      <c r="R78">
        <f t="shared" si="76"/>
        <v>178889.38</v>
      </c>
      <c r="S78">
        <f t="shared" si="77"/>
        <v>90055.37</v>
      </c>
      <c r="T78">
        <f t="shared" si="78"/>
        <v>0</v>
      </c>
      <c r="U78">
        <f t="shared" si="79"/>
        <v>138.20400000000001</v>
      </c>
      <c r="V78">
        <f t="shared" si="80"/>
        <v>0</v>
      </c>
      <c r="W78">
        <f t="shared" si="81"/>
        <v>0</v>
      </c>
      <c r="X78">
        <f t="shared" si="82"/>
        <v>107165.89</v>
      </c>
      <c r="Y78">
        <f t="shared" si="83"/>
        <v>50431.01</v>
      </c>
      <c r="AA78">
        <v>70317547</v>
      </c>
      <c r="AB78">
        <f t="shared" si="84"/>
        <v>667.32</v>
      </c>
      <c r="AC78">
        <f t="shared" si="85"/>
        <v>8.2799999999999994</v>
      </c>
      <c r="AD78">
        <f t="shared" si="86"/>
        <v>640.61</v>
      </c>
      <c r="AE78">
        <f t="shared" si="87"/>
        <v>36.61</v>
      </c>
      <c r="AF78">
        <f t="shared" si="88"/>
        <v>18.43</v>
      </c>
      <c r="AG78">
        <f t="shared" si="89"/>
        <v>0</v>
      </c>
      <c r="AH78">
        <f t="shared" si="90"/>
        <v>1.32</v>
      </c>
      <c r="AI78">
        <f t="shared" si="91"/>
        <v>0</v>
      </c>
      <c r="AJ78">
        <f t="shared" si="92"/>
        <v>0</v>
      </c>
      <c r="AK78">
        <v>667.32</v>
      </c>
      <c r="AL78">
        <v>8.2799999999999994</v>
      </c>
      <c r="AM78">
        <v>640.61</v>
      </c>
      <c r="AN78">
        <v>36.61</v>
      </c>
      <c r="AO78">
        <v>18.43</v>
      </c>
      <c r="AP78">
        <v>0</v>
      </c>
      <c r="AQ78">
        <v>1.32</v>
      </c>
      <c r="AR78">
        <v>0</v>
      </c>
      <c r="AS78">
        <v>0</v>
      </c>
      <c r="AT78">
        <v>119</v>
      </c>
      <c r="AU78">
        <v>56</v>
      </c>
      <c r="AV78">
        <v>1.0469999999999999</v>
      </c>
      <c r="AW78">
        <v>1.079</v>
      </c>
      <c r="AZ78">
        <v>1</v>
      </c>
      <c r="BA78">
        <v>46.67</v>
      </c>
      <c r="BB78">
        <v>11.31</v>
      </c>
      <c r="BC78">
        <v>6.04</v>
      </c>
      <c r="BD78" t="s">
        <v>4</v>
      </c>
      <c r="BE78" t="s">
        <v>4</v>
      </c>
      <c r="BF78" t="s">
        <v>4</v>
      </c>
      <c r="BG78" t="s">
        <v>4</v>
      </c>
      <c r="BH78">
        <v>0</v>
      </c>
      <c r="BI78">
        <v>1</v>
      </c>
      <c r="BJ78" t="s">
        <v>117</v>
      </c>
      <c r="BM78">
        <v>1988</v>
      </c>
      <c r="BN78">
        <v>0</v>
      </c>
      <c r="BO78" t="s">
        <v>114</v>
      </c>
      <c r="BP78">
        <v>1</v>
      </c>
      <c r="BQ78">
        <v>30</v>
      </c>
      <c r="BR78">
        <v>0</v>
      </c>
      <c r="BS78">
        <v>46.67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4</v>
      </c>
      <c r="BZ78">
        <v>119</v>
      </c>
      <c r="CA78">
        <v>56</v>
      </c>
      <c r="CB78" t="s">
        <v>4</v>
      </c>
      <c r="CE78">
        <v>30</v>
      </c>
      <c r="CF78">
        <v>0</v>
      </c>
      <c r="CG78">
        <v>0</v>
      </c>
      <c r="CM78">
        <v>0</v>
      </c>
      <c r="CN78" t="s">
        <v>4</v>
      </c>
      <c r="CO78">
        <v>0</v>
      </c>
      <c r="CP78">
        <f t="shared" si="93"/>
        <v>854034.41999999993</v>
      </c>
      <c r="CQ78">
        <f t="shared" si="94"/>
        <v>53.94</v>
      </c>
      <c r="CR78">
        <f t="shared" si="95"/>
        <v>7585.84</v>
      </c>
      <c r="CS78">
        <f t="shared" si="96"/>
        <v>1788.86</v>
      </c>
      <c r="CT78">
        <f t="shared" si="97"/>
        <v>900.73</v>
      </c>
      <c r="CU78">
        <f t="shared" si="98"/>
        <v>0</v>
      </c>
      <c r="CV78">
        <f t="shared" si="99"/>
        <v>1.3820399999999999</v>
      </c>
      <c r="CW78">
        <f t="shared" si="100"/>
        <v>0</v>
      </c>
      <c r="CX78">
        <f t="shared" si="101"/>
        <v>0</v>
      </c>
      <c r="CY78">
        <f>S78*(BZ78/100)</f>
        <v>107165.89029999998</v>
      </c>
      <c r="CZ78">
        <f>S78*(CA78/100)</f>
        <v>50431.0072</v>
      </c>
      <c r="DC78" t="s">
        <v>4</v>
      </c>
      <c r="DD78" t="s">
        <v>4</v>
      </c>
      <c r="DE78" t="s">
        <v>4</v>
      </c>
      <c r="DF78" t="s">
        <v>4</v>
      </c>
      <c r="DG78" t="s">
        <v>4</v>
      </c>
      <c r="DH78" t="s">
        <v>4</v>
      </c>
      <c r="DI78" t="s">
        <v>4</v>
      </c>
      <c r="DJ78" t="s">
        <v>4</v>
      </c>
      <c r="DK78" t="s">
        <v>4</v>
      </c>
      <c r="DL78" t="s">
        <v>4</v>
      </c>
      <c r="DM78" t="s">
        <v>4</v>
      </c>
      <c r="DN78">
        <v>149</v>
      </c>
      <c r="DO78">
        <v>158</v>
      </c>
      <c r="DP78">
        <v>1.0469999999999999</v>
      </c>
      <c r="DQ78">
        <v>1.079</v>
      </c>
      <c r="DU78">
        <v>1013</v>
      </c>
      <c r="DV78" t="s">
        <v>116</v>
      </c>
      <c r="DW78" t="s">
        <v>116</v>
      </c>
      <c r="DX78">
        <v>1</v>
      </c>
      <c r="DZ78" t="s">
        <v>4</v>
      </c>
      <c r="EA78" t="s">
        <v>4</v>
      </c>
      <c r="EB78" t="s">
        <v>4</v>
      </c>
      <c r="EC78" t="s">
        <v>4</v>
      </c>
      <c r="EE78">
        <v>69254615</v>
      </c>
      <c r="EF78">
        <v>30</v>
      </c>
      <c r="EG78" t="s">
        <v>25</v>
      </c>
      <c r="EH78">
        <v>0</v>
      </c>
      <c r="EI78" t="s">
        <v>4</v>
      </c>
      <c r="EJ78">
        <v>1</v>
      </c>
      <c r="EK78">
        <v>1988</v>
      </c>
      <c r="EL78" t="s">
        <v>118</v>
      </c>
      <c r="EM78" t="s">
        <v>119</v>
      </c>
      <c r="EO78" t="s">
        <v>4</v>
      </c>
      <c r="EQ78">
        <v>0</v>
      </c>
      <c r="ER78">
        <v>667.32</v>
      </c>
      <c r="ES78">
        <v>8.2799999999999994</v>
      </c>
      <c r="ET78">
        <v>640.61</v>
      </c>
      <c r="EU78">
        <v>36.61</v>
      </c>
      <c r="EV78">
        <v>18.43</v>
      </c>
      <c r="EW78">
        <v>1.32</v>
      </c>
      <c r="EX78">
        <v>0</v>
      </c>
      <c r="EY78">
        <v>0</v>
      </c>
      <c r="FQ78">
        <v>0</v>
      </c>
      <c r="FR78">
        <f t="shared" si="102"/>
        <v>0</v>
      </c>
      <c r="FS78">
        <v>0</v>
      </c>
      <c r="FX78">
        <v>149</v>
      </c>
      <c r="FY78">
        <v>158</v>
      </c>
      <c r="GA78" t="s">
        <v>4</v>
      </c>
      <c r="GD78">
        <v>0</v>
      </c>
      <c r="GF78">
        <v>-1592259109</v>
      </c>
      <c r="GG78">
        <v>2</v>
      </c>
      <c r="GH78">
        <v>1</v>
      </c>
      <c r="GI78">
        <v>2</v>
      </c>
      <c r="GJ78">
        <v>0</v>
      </c>
      <c r="GK78">
        <f>ROUND(R78*(S12)/100,2)</f>
        <v>286223.01</v>
      </c>
      <c r="GL78">
        <f t="shared" si="103"/>
        <v>0</v>
      </c>
      <c r="GM78">
        <f t="shared" si="104"/>
        <v>1297854.33</v>
      </c>
      <c r="GN78">
        <f t="shared" si="105"/>
        <v>1297854.33</v>
      </c>
      <c r="GO78">
        <f t="shared" si="106"/>
        <v>0</v>
      </c>
      <c r="GP78">
        <f t="shared" si="107"/>
        <v>0</v>
      </c>
      <c r="GR78">
        <v>0</v>
      </c>
      <c r="GS78">
        <v>3</v>
      </c>
      <c r="GT78">
        <v>0</v>
      </c>
      <c r="GU78" t="s">
        <v>4</v>
      </c>
      <c r="GV78">
        <f t="shared" si="108"/>
        <v>0</v>
      </c>
      <c r="GW78">
        <v>1</v>
      </c>
      <c r="GX78">
        <f t="shared" si="109"/>
        <v>0</v>
      </c>
      <c r="HA78">
        <v>0</v>
      </c>
      <c r="HB78">
        <v>0</v>
      </c>
      <c r="HC78">
        <f t="shared" si="110"/>
        <v>0</v>
      </c>
      <c r="HE78" t="s">
        <v>4</v>
      </c>
      <c r="HF78" t="s">
        <v>4</v>
      </c>
      <c r="HM78" t="s">
        <v>4</v>
      </c>
      <c r="HN78" t="s">
        <v>4</v>
      </c>
      <c r="HO78" t="s">
        <v>4</v>
      </c>
      <c r="HP78" t="s">
        <v>4</v>
      </c>
      <c r="HQ78" t="s">
        <v>4</v>
      </c>
      <c r="IK78">
        <v>0</v>
      </c>
    </row>
    <row r="79" spans="1:255">
      <c r="A79" s="2">
        <v>18</v>
      </c>
      <c r="B79" s="2">
        <v>1</v>
      </c>
      <c r="C79" s="2">
        <v>15</v>
      </c>
      <c r="D79" s="2"/>
      <c r="E79" s="2" t="s">
        <v>120</v>
      </c>
      <c r="F79" s="2" t="s">
        <v>121</v>
      </c>
      <c r="G79" s="2" t="s">
        <v>122</v>
      </c>
      <c r="H79" s="2" t="s">
        <v>123</v>
      </c>
      <c r="I79" s="2">
        <f>I77*J79</f>
        <v>4060</v>
      </c>
      <c r="J79" s="2">
        <v>40.6</v>
      </c>
      <c r="K79" s="2">
        <v>40.6</v>
      </c>
      <c r="L79" s="2"/>
      <c r="M79" s="2"/>
      <c r="N79" s="2"/>
      <c r="O79" s="2">
        <f t="shared" si="73"/>
        <v>7666.3</v>
      </c>
      <c r="P79" s="2">
        <f t="shared" si="74"/>
        <v>7666.3</v>
      </c>
      <c r="Q79" s="2">
        <f t="shared" si="75"/>
        <v>0</v>
      </c>
      <c r="R79" s="2">
        <f t="shared" si="76"/>
        <v>0</v>
      </c>
      <c r="S79" s="2">
        <f t="shared" si="77"/>
        <v>0</v>
      </c>
      <c r="T79" s="2">
        <f t="shared" si="78"/>
        <v>0</v>
      </c>
      <c r="U79" s="2">
        <f t="shared" si="79"/>
        <v>0</v>
      </c>
      <c r="V79" s="2">
        <f t="shared" si="80"/>
        <v>0</v>
      </c>
      <c r="W79" s="2">
        <f t="shared" si="81"/>
        <v>0</v>
      </c>
      <c r="X79" s="2">
        <f t="shared" si="82"/>
        <v>0</v>
      </c>
      <c r="Y79" s="2">
        <f t="shared" si="83"/>
        <v>0</v>
      </c>
      <c r="Z79" s="2"/>
      <c r="AA79" s="2">
        <v>70317546</v>
      </c>
      <c r="AB79" s="2">
        <f t="shared" si="84"/>
        <v>1.75</v>
      </c>
      <c r="AC79" s="2">
        <f t="shared" si="85"/>
        <v>1.75</v>
      </c>
      <c r="AD79" s="2">
        <f t="shared" si="86"/>
        <v>0</v>
      </c>
      <c r="AE79" s="2">
        <f t="shared" si="87"/>
        <v>0</v>
      </c>
      <c r="AF79" s="2">
        <f t="shared" si="88"/>
        <v>0</v>
      </c>
      <c r="AG79" s="2">
        <f t="shared" si="89"/>
        <v>0</v>
      </c>
      <c r="AH79" s="2">
        <f t="shared" si="90"/>
        <v>0</v>
      </c>
      <c r="AI79" s="2">
        <f t="shared" si="91"/>
        <v>0</v>
      </c>
      <c r="AJ79" s="2">
        <f t="shared" si="92"/>
        <v>0</v>
      </c>
      <c r="AK79" s="2">
        <v>1.75</v>
      </c>
      <c r="AL79" s="2">
        <v>1.75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149</v>
      </c>
      <c r="AU79" s="2">
        <v>158</v>
      </c>
      <c r="AV79" s="2">
        <v>1.0469999999999999</v>
      </c>
      <c r="AW79" s="2">
        <v>1.079</v>
      </c>
      <c r="AX79" s="2"/>
      <c r="AY79" s="2"/>
      <c r="AZ79" s="2">
        <v>1</v>
      </c>
      <c r="BA79" s="2">
        <v>1</v>
      </c>
      <c r="BB79" s="2">
        <v>1</v>
      </c>
      <c r="BC79" s="2">
        <v>1</v>
      </c>
      <c r="BD79" s="2" t="s">
        <v>4</v>
      </c>
      <c r="BE79" s="2" t="s">
        <v>4</v>
      </c>
      <c r="BF79" s="2" t="s">
        <v>4</v>
      </c>
      <c r="BG79" s="2" t="s">
        <v>4</v>
      </c>
      <c r="BH79" s="2">
        <v>3</v>
      </c>
      <c r="BI79" s="2">
        <v>1</v>
      </c>
      <c r="BJ79" s="2" t="s">
        <v>124</v>
      </c>
      <c r="BK79" s="2"/>
      <c r="BL79" s="2"/>
      <c r="BM79" s="2">
        <v>1988</v>
      </c>
      <c r="BN79" s="2">
        <v>0</v>
      </c>
      <c r="BO79" s="2" t="s">
        <v>4</v>
      </c>
      <c r="BP79" s="2">
        <v>0</v>
      </c>
      <c r="BQ79" s="2">
        <v>30</v>
      </c>
      <c r="BR79" s="2">
        <v>0</v>
      </c>
      <c r="BS79" s="2">
        <v>1</v>
      </c>
      <c r="BT79" s="2">
        <v>1</v>
      </c>
      <c r="BU79" s="2">
        <v>1</v>
      </c>
      <c r="BV79" s="2">
        <v>1</v>
      </c>
      <c r="BW79" s="2">
        <v>1</v>
      </c>
      <c r="BX79" s="2">
        <v>1</v>
      </c>
      <c r="BY79" s="2" t="s">
        <v>4</v>
      </c>
      <c r="BZ79" s="2">
        <v>149</v>
      </c>
      <c r="CA79" s="2">
        <v>158</v>
      </c>
      <c r="CB79" s="2" t="s">
        <v>4</v>
      </c>
      <c r="CC79" s="2"/>
      <c r="CD79" s="2"/>
      <c r="CE79" s="2">
        <v>30</v>
      </c>
      <c r="CF79" s="2">
        <v>0</v>
      </c>
      <c r="CG79" s="2">
        <v>0</v>
      </c>
      <c r="CH79" s="2"/>
      <c r="CI79" s="2"/>
      <c r="CJ79" s="2"/>
      <c r="CK79" s="2"/>
      <c r="CL79" s="2"/>
      <c r="CM79" s="2">
        <v>0</v>
      </c>
      <c r="CN79" s="2" t="s">
        <v>4</v>
      </c>
      <c r="CO79" s="2">
        <v>0</v>
      </c>
      <c r="CP79" s="2">
        <f t="shared" si="93"/>
        <v>7666.3</v>
      </c>
      <c r="CQ79" s="2">
        <f t="shared" si="94"/>
        <v>1.89</v>
      </c>
      <c r="CR79" s="2">
        <f t="shared" si="95"/>
        <v>0</v>
      </c>
      <c r="CS79" s="2">
        <f t="shared" si="96"/>
        <v>0</v>
      </c>
      <c r="CT79" s="2">
        <f t="shared" si="97"/>
        <v>0</v>
      </c>
      <c r="CU79" s="2">
        <f t="shared" si="98"/>
        <v>0</v>
      </c>
      <c r="CV79" s="2">
        <f t="shared" si="99"/>
        <v>0</v>
      </c>
      <c r="CW79" s="2">
        <f t="shared" si="100"/>
        <v>0</v>
      </c>
      <c r="CX79" s="2">
        <f t="shared" si="101"/>
        <v>0</v>
      </c>
      <c r="CY79" s="2">
        <f>((S79*BZ79)/100)</f>
        <v>0</v>
      </c>
      <c r="CZ79" s="2">
        <f>((S79*CA79)/100)</f>
        <v>0</v>
      </c>
      <c r="DA79" s="2"/>
      <c r="DB79" s="2"/>
      <c r="DC79" s="2" t="s">
        <v>4</v>
      </c>
      <c r="DD79" s="2" t="s">
        <v>4</v>
      </c>
      <c r="DE79" s="2" t="s">
        <v>4</v>
      </c>
      <c r="DF79" s="2" t="s">
        <v>4</v>
      </c>
      <c r="DG79" s="2" t="s">
        <v>4</v>
      </c>
      <c r="DH79" s="2" t="s">
        <v>4</v>
      </c>
      <c r="DI79" s="2" t="s">
        <v>4</v>
      </c>
      <c r="DJ79" s="2" t="s">
        <v>4</v>
      </c>
      <c r="DK79" s="2" t="s">
        <v>4</v>
      </c>
      <c r="DL79" s="2" t="s">
        <v>4</v>
      </c>
      <c r="DM79" s="2" t="s">
        <v>4</v>
      </c>
      <c r="DN79" s="2">
        <v>0</v>
      </c>
      <c r="DO79" s="2">
        <v>0</v>
      </c>
      <c r="DP79" s="2">
        <v>1</v>
      </c>
      <c r="DQ79" s="2">
        <v>1</v>
      </c>
      <c r="DR79" s="2"/>
      <c r="DS79" s="2"/>
      <c r="DT79" s="2"/>
      <c r="DU79" s="2">
        <v>1009</v>
      </c>
      <c r="DV79" s="2" t="s">
        <v>123</v>
      </c>
      <c r="DW79" s="2" t="s">
        <v>123</v>
      </c>
      <c r="DX79" s="2">
        <v>1</v>
      </c>
      <c r="DY79" s="2"/>
      <c r="DZ79" s="2" t="s">
        <v>4</v>
      </c>
      <c r="EA79" s="2" t="s">
        <v>4</v>
      </c>
      <c r="EB79" s="2" t="s">
        <v>4</v>
      </c>
      <c r="EC79" s="2" t="s">
        <v>4</v>
      </c>
      <c r="ED79" s="2"/>
      <c r="EE79" s="2">
        <v>69254615</v>
      </c>
      <c r="EF79" s="2">
        <v>30</v>
      </c>
      <c r="EG79" s="2" t="s">
        <v>25</v>
      </c>
      <c r="EH79" s="2">
        <v>0</v>
      </c>
      <c r="EI79" s="2" t="s">
        <v>4</v>
      </c>
      <c r="EJ79" s="2">
        <v>1</v>
      </c>
      <c r="EK79" s="2">
        <v>1988</v>
      </c>
      <c r="EL79" s="2" t="s">
        <v>118</v>
      </c>
      <c r="EM79" s="2" t="s">
        <v>119</v>
      </c>
      <c r="EN79" s="2"/>
      <c r="EO79" s="2" t="s">
        <v>4</v>
      </c>
      <c r="EP79" s="2"/>
      <c r="EQ79" s="2">
        <v>0</v>
      </c>
      <c r="ER79" s="2">
        <v>1.75</v>
      </c>
      <c r="ES79" s="2">
        <v>1.75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>
        <v>0</v>
      </c>
      <c r="FR79" s="2">
        <f t="shared" si="102"/>
        <v>0</v>
      </c>
      <c r="FS79" s="2">
        <v>0</v>
      </c>
      <c r="FT79" s="2"/>
      <c r="FU79" s="2"/>
      <c r="FV79" s="2"/>
      <c r="FW79" s="2"/>
      <c r="FX79" s="2">
        <v>149</v>
      </c>
      <c r="FY79" s="2">
        <v>158</v>
      </c>
      <c r="FZ79" s="2"/>
      <c r="GA79" s="2" t="s">
        <v>4</v>
      </c>
      <c r="GB79" s="2"/>
      <c r="GC79" s="2"/>
      <c r="GD79" s="2">
        <v>0</v>
      </c>
      <c r="GE79" s="2"/>
      <c r="GF79" s="2">
        <v>-71366645</v>
      </c>
      <c r="GG79" s="2">
        <v>2</v>
      </c>
      <c r="GH79" s="2">
        <v>1</v>
      </c>
      <c r="GI79" s="2">
        <v>-2</v>
      </c>
      <c r="GJ79" s="2">
        <v>0</v>
      </c>
      <c r="GK79" s="2">
        <f>ROUND(R79*(R12)/100,2)</f>
        <v>0</v>
      </c>
      <c r="GL79" s="2">
        <f t="shared" si="103"/>
        <v>0</v>
      </c>
      <c r="GM79" s="2">
        <f t="shared" si="104"/>
        <v>7666.3</v>
      </c>
      <c r="GN79" s="2">
        <f t="shared" si="105"/>
        <v>7666.3</v>
      </c>
      <c r="GO79" s="2">
        <f t="shared" si="106"/>
        <v>0</v>
      </c>
      <c r="GP79" s="2">
        <f t="shared" si="107"/>
        <v>0</v>
      </c>
      <c r="GQ79" s="2"/>
      <c r="GR79" s="2">
        <v>0</v>
      </c>
      <c r="GS79" s="2">
        <v>3</v>
      </c>
      <c r="GT79" s="2">
        <v>0</v>
      </c>
      <c r="GU79" s="2" t="s">
        <v>4</v>
      </c>
      <c r="GV79" s="2">
        <f t="shared" si="108"/>
        <v>0</v>
      </c>
      <c r="GW79" s="2">
        <v>1</v>
      </c>
      <c r="GX79" s="2">
        <f t="shared" si="109"/>
        <v>0</v>
      </c>
      <c r="GY79" s="2"/>
      <c r="GZ79" s="2"/>
      <c r="HA79" s="2">
        <v>0</v>
      </c>
      <c r="HB79" s="2">
        <v>0</v>
      </c>
      <c r="HC79" s="2">
        <f t="shared" si="110"/>
        <v>0</v>
      </c>
      <c r="HD79" s="2"/>
      <c r="HE79" s="2" t="s">
        <v>4</v>
      </c>
      <c r="HF79" s="2" t="s">
        <v>4</v>
      </c>
      <c r="HG79" s="2"/>
      <c r="HH79" s="2"/>
      <c r="HI79" s="2"/>
      <c r="HJ79" s="2"/>
      <c r="HK79" s="2"/>
      <c r="HL79" s="2"/>
      <c r="HM79" s="2" t="s">
        <v>4</v>
      </c>
      <c r="HN79" s="2" t="s">
        <v>4</v>
      </c>
      <c r="HO79" s="2" t="s">
        <v>4</v>
      </c>
      <c r="HP79" s="2" t="s">
        <v>4</v>
      </c>
      <c r="HQ79" s="2" t="s">
        <v>4</v>
      </c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>
        <v>0</v>
      </c>
      <c r="IL79" s="2"/>
      <c r="IM79" s="2"/>
      <c r="IN79" s="2"/>
      <c r="IO79" s="2"/>
      <c r="IP79" s="2"/>
      <c r="IQ79" s="2"/>
      <c r="IR79" s="2"/>
      <c r="IS79" s="2"/>
      <c r="IT79" s="2"/>
      <c r="IU79" s="2"/>
    </row>
    <row r="80" spans="1:255">
      <c r="A80">
        <v>18</v>
      </c>
      <c r="B80">
        <v>1</v>
      </c>
      <c r="C80">
        <v>30</v>
      </c>
      <c r="E80" t="s">
        <v>120</v>
      </c>
      <c r="F80" t="s">
        <v>121</v>
      </c>
      <c r="G80" t="s">
        <v>122</v>
      </c>
      <c r="H80" t="s">
        <v>123</v>
      </c>
      <c r="I80">
        <f>I78*J80</f>
        <v>4060</v>
      </c>
      <c r="J80">
        <v>40.6</v>
      </c>
      <c r="K80">
        <v>40.6</v>
      </c>
      <c r="O80">
        <f t="shared" si="73"/>
        <v>68000.08</v>
      </c>
      <c r="P80">
        <f t="shared" si="74"/>
        <v>68000.08</v>
      </c>
      <c r="Q80">
        <f t="shared" si="75"/>
        <v>0</v>
      </c>
      <c r="R80">
        <f t="shared" si="76"/>
        <v>0</v>
      </c>
      <c r="S80">
        <f t="shared" si="77"/>
        <v>0</v>
      </c>
      <c r="T80">
        <f t="shared" si="78"/>
        <v>0</v>
      </c>
      <c r="U80">
        <f t="shared" si="79"/>
        <v>0</v>
      </c>
      <c r="V80">
        <f t="shared" si="80"/>
        <v>0</v>
      </c>
      <c r="W80">
        <f t="shared" si="81"/>
        <v>0</v>
      </c>
      <c r="X80">
        <f t="shared" si="82"/>
        <v>0</v>
      </c>
      <c r="Y80">
        <f t="shared" si="83"/>
        <v>0</v>
      </c>
      <c r="AA80">
        <v>70317547</v>
      </c>
      <c r="AB80">
        <f t="shared" si="84"/>
        <v>1.75</v>
      </c>
      <c r="AC80">
        <f t="shared" si="85"/>
        <v>1.75</v>
      </c>
      <c r="AD80">
        <f t="shared" si="86"/>
        <v>0</v>
      </c>
      <c r="AE80">
        <f t="shared" si="87"/>
        <v>0</v>
      </c>
      <c r="AF80">
        <f t="shared" si="88"/>
        <v>0</v>
      </c>
      <c r="AG80">
        <f t="shared" si="89"/>
        <v>0</v>
      </c>
      <c r="AH80">
        <f t="shared" si="90"/>
        <v>0</v>
      </c>
      <c r="AI80">
        <f t="shared" si="91"/>
        <v>0</v>
      </c>
      <c r="AJ80">
        <f t="shared" si="92"/>
        <v>0</v>
      </c>
      <c r="AK80">
        <v>1.75</v>
      </c>
      <c r="AL80">
        <v>1.75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1</v>
      </c>
      <c r="AW80">
        <v>1.079</v>
      </c>
      <c r="AZ80">
        <v>1</v>
      </c>
      <c r="BA80">
        <v>1</v>
      </c>
      <c r="BB80">
        <v>1</v>
      </c>
      <c r="BC80">
        <v>8.8699999999999992</v>
      </c>
      <c r="BD80" t="s">
        <v>4</v>
      </c>
      <c r="BE80" t="s">
        <v>4</v>
      </c>
      <c r="BF80" t="s">
        <v>4</v>
      </c>
      <c r="BG80" t="s">
        <v>4</v>
      </c>
      <c r="BH80">
        <v>3</v>
      </c>
      <c r="BI80">
        <v>1</v>
      </c>
      <c r="BJ80" t="s">
        <v>124</v>
      </c>
      <c r="BM80">
        <v>1988</v>
      </c>
      <c r="BN80">
        <v>0</v>
      </c>
      <c r="BO80" t="s">
        <v>121</v>
      </c>
      <c r="BP80">
        <v>1</v>
      </c>
      <c r="BQ80">
        <v>30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4</v>
      </c>
      <c r="BZ80">
        <v>0</v>
      </c>
      <c r="CA80">
        <v>0</v>
      </c>
      <c r="CB80" t="s">
        <v>4</v>
      </c>
      <c r="CE80">
        <v>30</v>
      </c>
      <c r="CF80">
        <v>0</v>
      </c>
      <c r="CG80">
        <v>0</v>
      </c>
      <c r="CM80">
        <v>0</v>
      </c>
      <c r="CN80" t="s">
        <v>4</v>
      </c>
      <c r="CO80">
        <v>0</v>
      </c>
      <c r="CP80">
        <f t="shared" si="93"/>
        <v>68000.08</v>
      </c>
      <c r="CQ80">
        <f t="shared" si="94"/>
        <v>16.760000000000002</v>
      </c>
      <c r="CR80">
        <f t="shared" si="95"/>
        <v>0</v>
      </c>
      <c r="CS80">
        <f t="shared" si="96"/>
        <v>0</v>
      </c>
      <c r="CT80">
        <f t="shared" si="97"/>
        <v>0</v>
      </c>
      <c r="CU80">
        <f t="shared" si="98"/>
        <v>0</v>
      </c>
      <c r="CV80">
        <f t="shared" si="99"/>
        <v>0</v>
      </c>
      <c r="CW80">
        <f t="shared" si="100"/>
        <v>0</v>
      </c>
      <c r="CX80">
        <f t="shared" si="101"/>
        <v>0</v>
      </c>
      <c r="CY80">
        <f>S80*(BZ80/100)</f>
        <v>0</v>
      </c>
      <c r="CZ80">
        <f>S80*(CA80/100)</f>
        <v>0</v>
      </c>
      <c r="DC80" t="s">
        <v>4</v>
      </c>
      <c r="DD80" t="s">
        <v>4</v>
      </c>
      <c r="DE80" t="s">
        <v>4</v>
      </c>
      <c r="DF80" t="s">
        <v>4</v>
      </c>
      <c r="DG80" t="s">
        <v>4</v>
      </c>
      <c r="DH80" t="s">
        <v>4</v>
      </c>
      <c r="DI80" t="s">
        <v>4</v>
      </c>
      <c r="DJ80" t="s">
        <v>4</v>
      </c>
      <c r="DK80" t="s">
        <v>4</v>
      </c>
      <c r="DL80" t="s">
        <v>4</v>
      </c>
      <c r="DM80" t="s">
        <v>4</v>
      </c>
      <c r="DN80">
        <v>149</v>
      </c>
      <c r="DO80">
        <v>158</v>
      </c>
      <c r="DP80">
        <v>1.0469999999999999</v>
      </c>
      <c r="DQ80">
        <v>1.079</v>
      </c>
      <c r="DU80">
        <v>1009</v>
      </c>
      <c r="DV80" t="s">
        <v>123</v>
      </c>
      <c r="DW80" t="s">
        <v>123</v>
      </c>
      <c r="DX80">
        <v>1</v>
      </c>
      <c r="DZ80" t="s">
        <v>4</v>
      </c>
      <c r="EA80" t="s">
        <v>4</v>
      </c>
      <c r="EB80" t="s">
        <v>4</v>
      </c>
      <c r="EC80" t="s">
        <v>4</v>
      </c>
      <c r="EE80">
        <v>69254615</v>
      </c>
      <c r="EF80">
        <v>30</v>
      </c>
      <c r="EG80" t="s">
        <v>25</v>
      </c>
      <c r="EH80">
        <v>0</v>
      </c>
      <c r="EI80" t="s">
        <v>4</v>
      </c>
      <c r="EJ80">
        <v>1</v>
      </c>
      <c r="EK80">
        <v>1988</v>
      </c>
      <c r="EL80" t="s">
        <v>118</v>
      </c>
      <c r="EM80" t="s">
        <v>119</v>
      </c>
      <c r="EO80" t="s">
        <v>4</v>
      </c>
      <c r="EQ80">
        <v>0</v>
      </c>
      <c r="ER80">
        <v>1.75</v>
      </c>
      <c r="ES80">
        <v>1.75</v>
      </c>
      <c r="ET80">
        <v>0</v>
      </c>
      <c r="EU80">
        <v>0</v>
      </c>
      <c r="EV80">
        <v>0</v>
      </c>
      <c r="EW80">
        <v>0</v>
      </c>
      <c r="EX80">
        <v>0</v>
      </c>
      <c r="FQ80">
        <v>0</v>
      </c>
      <c r="FR80">
        <f t="shared" si="102"/>
        <v>0</v>
      </c>
      <c r="FS80">
        <v>0</v>
      </c>
      <c r="FX80">
        <v>149</v>
      </c>
      <c r="FY80">
        <v>158</v>
      </c>
      <c r="GA80" t="s">
        <v>4</v>
      </c>
      <c r="GD80">
        <v>0</v>
      </c>
      <c r="GF80">
        <v>-71366645</v>
      </c>
      <c r="GG80">
        <v>2</v>
      </c>
      <c r="GH80">
        <v>1</v>
      </c>
      <c r="GI80">
        <v>2</v>
      </c>
      <c r="GJ80">
        <v>0</v>
      </c>
      <c r="GK80">
        <f>ROUND(R80*(S12)/100,2)</f>
        <v>0</v>
      </c>
      <c r="GL80">
        <f t="shared" si="103"/>
        <v>0</v>
      </c>
      <c r="GM80">
        <f t="shared" si="104"/>
        <v>68000.08</v>
      </c>
      <c r="GN80">
        <f t="shared" si="105"/>
        <v>68000.08</v>
      </c>
      <c r="GO80">
        <f t="shared" si="106"/>
        <v>0</v>
      </c>
      <c r="GP80">
        <f t="shared" si="107"/>
        <v>0</v>
      </c>
      <c r="GR80">
        <v>0</v>
      </c>
      <c r="GS80">
        <v>3</v>
      </c>
      <c r="GT80">
        <v>0</v>
      </c>
      <c r="GU80" t="s">
        <v>4</v>
      </c>
      <c r="GV80">
        <f t="shared" si="108"/>
        <v>0</v>
      </c>
      <c r="GW80">
        <v>1</v>
      </c>
      <c r="GX80">
        <f t="shared" si="109"/>
        <v>0</v>
      </c>
      <c r="HA80">
        <v>0</v>
      </c>
      <c r="HB80">
        <v>0</v>
      </c>
      <c r="HC80">
        <f t="shared" si="110"/>
        <v>0</v>
      </c>
      <c r="HE80" t="s">
        <v>4</v>
      </c>
      <c r="HF80" t="s">
        <v>4</v>
      </c>
      <c r="HM80" t="s">
        <v>4</v>
      </c>
      <c r="HN80" t="s">
        <v>4</v>
      </c>
      <c r="HO80" t="s">
        <v>4</v>
      </c>
      <c r="HP80" t="s">
        <v>4</v>
      </c>
      <c r="HQ80" t="s">
        <v>4</v>
      </c>
      <c r="IK80">
        <v>0</v>
      </c>
    </row>
    <row r="81" spans="1:255">
      <c r="A81" s="2">
        <v>18</v>
      </c>
      <c r="B81" s="2">
        <v>1</v>
      </c>
      <c r="C81" s="2">
        <v>18</v>
      </c>
      <c r="D81" s="2"/>
      <c r="E81" s="2" t="s">
        <v>125</v>
      </c>
      <c r="F81" s="2" t="s">
        <v>126</v>
      </c>
      <c r="G81" s="2" t="s">
        <v>402</v>
      </c>
      <c r="H81" s="2" t="s">
        <v>127</v>
      </c>
      <c r="I81" s="2">
        <f>I77*J81</f>
        <v>300</v>
      </c>
      <c r="J81" s="2">
        <v>3</v>
      </c>
      <c r="K81" s="2">
        <v>3</v>
      </c>
      <c r="L81" s="2"/>
      <c r="M81" s="2"/>
      <c r="N81" s="2"/>
      <c r="O81" s="2">
        <f t="shared" si="73"/>
        <v>90088.95</v>
      </c>
      <c r="P81" s="2">
        <f t="shared" si="74"/>
        <v>90088.95</v>
      </c>
      <c r="Q81" s="2">
        <f t="shared" si="75"/>
        <v>0</v>
      </c>
      <c r="R81" s="2">
        <f t="shared" si="76"/>
        <v>0</v>
      </c>
      <c r="S81" s="2">
        <f t="shared" si="77"/>
        <v>0</v>
      </c>
      <c r="T81" s="2">
        <f t="shared" si="78"/>
        <v>0</v>
      </c>
      <c r="U81" s="2">
        <f t="shared" si="79"/>
        <v>0</v>
      </c>
      <c r="V81" s="2">
        <f t="shared" si="80"/>
        <v>0</v>
      </c>
      <c r="W81" s="2">
        <f t="shared" si="81"/>
        <v>0</v>
      </c>
      <c r="X81" s="2">
        <f t="shared" si="82"/>
        <v>0</v>
      </c>
      <c r="Y81" s="2">
        <f t="shared" si="83"/>
        <v>0</v>
      </c>
      <c r="Z81" s="2"/>
      <c r="AA81" s="2">
        <v>70317546</v>
      </c>
      <c r="AB81" s="2">
        <f t="shared" si="84"/>
        <v>278.31</v>
      </c>
      <c r="AC81" s="2">
        <f t="shared" si="85"/>
        <v>278.31</v>
      </c>
      <c r="AD81" s="2">
        <f t="shared" si="86"/>
        <v>0</v>
      </c>
      <c r="AE81" s="2">
        <f t="shared" si="87"/>
        <v>0</v>
      </c>
      <c r="AF81" s="2">
        <f t="shared" si="88"/>
        <v>0</v>
      </c>
      <c r="AG81" s="2">
        <f t="shared" si="89"/>
        <v>0</v>
      </c>
      <c r="AH81" s="2">
        <f t="shared" si="90"/>
        <v>0</v>
      </c>
      <c r="AI81" s="2">
        <f t="shared" si="91"/>
        <v>0</v>
      </c>
      <c r="AJ81" s="2">
        <f t="shared" si="92"/>
        <v>0</v>
      </c>
      <c r="AK81" s="2">
        <v>278.31</v>
      </c>
      <c r="AL81" s="2">
        <v>278.31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149</v>
      </c>
      <c r="AU81" s="2">
        <v>158</v>
      </c>
      <c r="AV81" s="2">
        <v>1.0469999999999999</v>
      </c>
      <c r="AW81" s="2">
        <v>1.079</v>
      </c>
      <c r="AX81" s="2"/>
      <c r="AY81" s="2"/>
      <c r="AZ81" s="2">
        <v>1</v>
      </c>
      <c r="BA81" s="2">
        <v>1</v>
      </c>
      <c r="BB81" s="2">
        <v>1</v>
      </c>
      <c r="BC81" s="2">
        <v>1</v>
      </c>
      <c r="BD81" s="2" t="s">
        <v>4</v>
      </c>
      <c r="BE81" s="2" t="s">
        <v>4</v>
      </c>
      <c r="BF81" s="2" t="s">
        <v>4</v>
      </c>
      <c r="BG81" s="2" t="s">
        <v>4</v>
      </c>
      <c r="BH81" s="2">
        <v>3</v>
      </c>
      <c r="BI81" s="2">
        <v>1</v>
      </c>
      <c r="BJ81" s="2" t="s">
        <v>128</v>
      </c>
      <c r="BK81" s="2"/>
      <c r="BL81" s="2"/>
      <c r="BM81" s="2">
        <v>1988</v>
      </c>
      <c r="BN81" s="2">
        <v>0</v>
      </c>
      <c r="BO81" s="2" t="s">
        <v>4</v>
      </c>
      <c r="BP81" s="2">
        <v>0</v>
      </c>
      <c r="BQ81" s="2">
        <v>30</v>
      </c>
      <c r="BR81" s="2">
        <v>0</v>
      </c>
      <c r="BS81" s="2">
        <v>1</v>
      </c>
      <c r="BT81" s="2">
        <v>1</v>
      </c>
      <c r="BU81" s="2">
        <v>1</v>
      </c>
      <c r="BV81" s="2">
        <v>1</v>
      </c>
      <c r="BW81" s="2">
        <v>1</v>
      </c>
      <c r="BX81" s="2">
        <v>1</v>
      </c>
      <c r="BY81" s="2" t="s">
        <v>4</v>
      </c>
      <c r="BZ81" s="2">
        <v>149</v>
      </c>
      <c r="CA81" s="2">
        <v>158</v>
      </c>
      <c r="CB81" s="2" t="s">
        <v>4</v>
      </c>
      <c r="CC81" s="2"/>
      <c r="CD81" s="2"/>
      <c r="CE81" s="2">
        <v>30</v>
      </c>
      <c r="CF81" s="2">
        <v>0</v>
      </c>
      <c r="CG81" s="2">
        <v>0</v>
      </c>
      <c r="CH81" s="2"/>
      <c r="CI81" s="2"/>
      <c r="CJ81" s="2"/>
      <c r="CK81" s="2"/>
      <c r="CL81" s="2"/>
      <c r="CM81" s="2">
        <v>0</v>
      </c>
      <c r="CN81" s="2" t="s">
        <v>4</v>
      </c>
      <c r="CO81" s="2">
        <v>0</v>
      </c>
      <c r="CP81" s="2">
        <f t="shared" si="93"/>
        <v>90088.95</v>
      </c>
      <c r="CQ81" s="2">
        <f t="shared" si="94"/>
        <v>300.3</v>
      </c>
      <c r="CR81" s="2">
        <f t="shared" si="95"/>
        <v>0</v>
      </c>
      <c r="CS81" s="2">
        <f t="shared" si="96"/>
        <v>0</v>
      </c>
      <c r="CT81" s="2">
        <f t="shared" si="97"/>
        <v>0</v>
      </c>
      <c r="CU81" s="2">
        <f t="shared" si="98"/>
        <v>0</v>
      </c>
      <c r="CV81" s="2">
        <f t="shared" si="99"/>
        <v>0</v>
      </c>
      <c r="CW81" s="2">
        <f t="shared" si="100"/>
        <v>0</v>
      </c>
      <c r="CX81" s="2">
        <f t="shared" si="101"/>
        <v>0</v>
      </c>
      <c r="CY81" s="2">
        <f>((S81*BZ81)/100)</f>
        <v>0</v>
      </c>
      <c r="CZ81" s="2">
        <f>((S81*CA81)/100)</f>
        <v>0</v>
      </c>
      <c r="DA81" s="2"/>
      <c r="DB81" s="2"/>
      <c r="DC81" s="2" t="s">
        <v>4</v>
      </c>
      <c r="DD81" s="2" t="s">
        <v>4</v>
      </c>
      <c r="DE81" s="2" t="s">
        <v>4</v>
      </c>
      <c r="DF81" s="2" t="s">
        <v>4</v>
      </c>
      <c r="DG81" s="2" t="s">
        <v>4</v>
      </c>
      <c r="DH81" s="2" t="s">
        <v>4</v>
      </c>
      <c r="DI81" s="2" t="s">
        <v>4</v>
      </c>
      <c r="DJ81" s="2" t="s">
        <v>4</v>
      </c>
      <c r="DK81" s="2" t="s">
        <v>4</v>
      </c>
      <c r="DL81" s="2" t="s">
        <v>4</v>
      </c>
      <c r="DM81" s="2" t="s">
        <v>4</v>
      </c>
      <c r="DN81" s="2">
        <v>0</v>
      </c>
      <c r="DO81" s="2">
        <v>0</v>
      </c>
      <c r="DP81" s="2">
        <v>1</v>
      </c>
      <c r="DQ81" s="2">
        <v>1</v>
      </c>
      <c r="DR81" s="2"/>
      <c r="DS81" s="2"/>
      <c r="DT81" s="2"/>
      <c r="DU81" s="2">
        <v>1003</v>
      </c>
      <c r="DV81" s="2" t="s">
        <v>127</v>
      </c>
      <c r="DW81" s="2" t="s">
        <v>127</v>
      </c>
      <c r="DX81" s="2">
        <v>1</v>
      </c>
      <c r="DY81" s="2"/>
      <c r="DZ81" s="2" t="s">
        <v>4</v>
      </c>
      <c r="EA81" s="2" t="s">
        <v>4</v>
      </c>
      <c r="EB81" s="2" t="s">
        <v>4</v>
      </c>
      <c r="EC81" s="2" t="s">
        <v>4</v>
      </c>
      <c r="ED81" s="2"/>
      <c r="EE81" s="2">
        <v>69254615</v>
      </c>
      <c r="EF81" s="2">
        <v>30</v>
      </c>
      <c r="EG81" s="2" t="s">
        <v>25</v>
      </c>
      <c r="EH81" s="2">
        <v>0</v>
      </c>
      <c r="EI81" s="2" t="s">
        <v>4</v>
      </c>
      <c r="EJ81" s="2">
        <v>1</v>
      </c>
      <c r="EK81" s="2">
        <v>1988</v>
      </c>
      <c r="EL81" s="2" t="s">
        <v>118</v>
      </c>
      <c r="EM81" s="2" t="s">
        <v>119</v>
      </c>
      <c r="EN81" s="2"/>
      <c r="EO81" s="2" t="s">
        <v>4</v>
      </c>
      <c r="EP81" s="2"/>
      <c r="EQ81" s="2">
        <v>0</v>
      </c>
      <c r="ER81" s="2">
        <v>278.31</v>
      </c>
      <c r="ES81" s="2">
        <v>278.31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>
        <v>0</v>
      </c>
      <c r="FR81" s="2">
        <f t="shared" si="102"/>
        <v>0</v>
      </c>
      <c r="FS81" s="2">
        <v>0</v>
      </c>
      <c r="FT81" s="2"/>
      <c r="FU81" s="2"/>
      <c r="FV81" s="2"/>
      <c r="FW81" s="2"/>
      <c r="FX81" s="2">
        <v>149</v>
      </c>
      <c r="FY81" s="2">
        <v>158</v>
      </c>
      <c r="FZ81" s="2"/>
      <c r="GA81" s="2" t="s">
        <v>4</v>
      </c>
      <c r="GB81" s="2"/>
      <c r="GC81" s="2"/>
      <c r="GD81" s="2">
        <v>0</v>
      </c>
      <c r="GE81" s="2"/>
      <c r="GF81" s="2">
        <v>77284068</v>
      </c>
      <c r="GG81" s="2">
        <v>2</v>
      </c>
      <c r="GH81" s="2">
        <v>1</v>
      </c>
      <c r="GI81" s="2">
        <v>-2</v>
      </c>
      <c r="GJ81" s="2">
        <v>0</v>
      </c>
      <c r="GK81" s="2">
        <f>ROUND(R81*(R12)/100,2)</f>
        <v>0</v>
      </c>
      <c r="GL81" s="2">
        <f t="shared" si="103"/>
        <v>0</v>
      </c>
      <c r="GM81" s="2">
        <f t="shared" si="104"/>
        <v>90088.95</v>
      </c>
      <c r="GN81" s="2">
        <f t="shared" si="105"/>
        <v>90088.95</v>
      </c>
      <c r="GO81" s="2">
        <f t="shared" si="106"/>
        <v>0</v>
      </c>
      <c r="GP81" s="2">
        <f t="shared" si="107"/>
        <v>0</v>
      </c>
      <c r="GQ81" s="2"/>
      <c r="GR81" s="2">
        <v>0</v>
      </c>
      <c r="GS81" s="2">
        <v>3</v>
      </c>
      <c r="GT81" s="2">
        <v>0</v>
      </c>
      <c r="GU81" s="2" t="s">
        <v>4</v>
      </c>
      <c r="GV81" s="2">
        <f t="shared" si="108"/>
        <v>0</v>
      </c>
      <c r="GW81" s="2">
        <v>1</v>
      </c>
      <c r="GX81" s="2">
        <f t="shared" si="109"/>
        <v>0</v>
      </c>
      <c r="GY81" s="2"/>
      <c r="GZ81" s="2"/>
      <c r="HA81" s="2">
        <v>0</v>
      </c>
      <c r="HB81" s="2">
        <v>0</v>
      </c>
      <c r="HC81" s="2">
        <f t="shared" si="110"/>
        <v>0</v>
      </c>
      <c r="HD81" s="2"/>
      <c r="HE81" s="2" t="s">
        <v>4</v>
      </c>
      <c r="HF81" s="2" t="s">
        <v>4</v>
      </c>
      <c r="HG81" s="2"/>
      <c r="HH81" s="2"/>
      <c r="HI81" s="2"/>
      <c r="HJ81" s="2"/>
      <c r="HK81" s="2"/>
      <c r="HL81" s="2"/>
      <c r="HM81" s="2" t="s">
        <v>4</v>
      </c>
      <c r="HN81" s="2" t="s">
        <v>4</v>
      </c>
      <c r="HO81" s="2" t="s">
        <v>4</v>
      </c>
      <c r="HP81" s="2" t="s">
        <v>4</v>
      </c>
      <c r="HQ81" s="2" t="s">
        <v>4</v>
      </c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>
        <v>0</v>
      </c>
      <c r="IL81" s="2"/>
      <c r="IM81" s="2"/>
      <c r="IN81" s="2"/>
      <c r="IO81" s="2"/>
      <c r="IP81" s="2"/>
      <c r="IQ81" s="2"/>
      <c r="IR81" s="2"/>
      <c r="IS81" s="2"/>
      <c r="IT81" s="2"/>
      <c r="IU81" s="2"/>
    </row>
    <row r="82" spans="1:255">
      <c r="A82">
        <v>18</v>
      </c>
      <c r="B82">
        <v>1</v>
      </c>
      <c r="C82">
        <v>33</v>
      </c>
      <c r="E82" t="s">
        <v>125</v>
      </c>
      <c r="F82" t="s">
        <v>126</v>
      </c>
      <c r="G82" t="s">
        <v>402</v>
      </c>
      <c r="H82" t="s">
        <v>127</v>
      </c>
      <c r="I82">
        <f>I78*J82</f>
        <v>300</v>
      </c>
      <c r="J82">
        <v>3</v>
      </c>
      <c r="K82">
        <v>3</v>
      </c>
      <c r="O82">
        <f t="shared" si="73"/>
        <v>578371.06000000006</v>
      </c>
      <c r="P82">
        <f t="shared" si="74"/>
        <v>578371.06000000006</v>
      </c>
      <c r="Q82">
        <f t="shared" si="75"/>
        <v>0</v>
      </c>
      <c r="R82">
        <f t="shared" si="76"/>
        <v>0</v>
      </c>
      <c r="S82">
        <f t="shared" si="77"/>
        <v>0</v>
      </c>
      <c r="T82">
        <f t="shared" si="78"/>
        <v>0</v>
      </c>
      <c r="U82">
        <f t="shared" si="79"/>
        <v>0</v>
      </c>
      <c r="V82">
        <f t="shared" si="80"/>
        <v>0</v>
      </c>
      <c r="W82">
        <f t="shared" si="81"/>
        <v>0</v>
      </c>
      <c r="X82">
        <f t="shared" si="82"/>
        <v>0</v>
      </c>
      <c r="Y82">
        <f t="shared" si="83"/>
        <v>0</v>
      </c>
      <c r="AA82">
        <v>70317547</v>
      </c>
      <c r="AB82">
        <f t="shared" si="84"/>
        <v>278.31</v>
      </c>
      <c r="AC82">
        <f t="shared" si="85"/>
        <v>278.31</v>
      </c>
      <c r="AD82">
        <f t="shared" si="86"/>
        <v>0</v>
      </c>
      <c r="AE82">
        <f t="shared" si="87"/>
        <v>0</v>
      </c>
      <c r="AF82">
        <f t="shared" si="88"/>
        <v>0</v>
      </c>
      <c r="AG82">
        <f t="shared" si="89"/>
        <v>0</v>
      </c>
      <c r="AH82">
        <f t="shared" si="90"/>
        <v>0</v>
      </c>
      <c r="AI82">
        <f t="shared" si="91"/>
        <v>0</v>
      </c>
      <c r="AJ82">
        <f t="shared" si="92"/>
        <v>0</v>
      </c>
      <c r="AK82">
        <v>278.31</v>
      </c>
      <c r="AL82">
        <v>278.31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</v>
      </c>
      <c r="AW82">
        <v>1.079</v>
      </c>
      <c r="AZ82">
        <v>1</v>
      </c>
      <c r="BA82">
        <v>1</v>
      </c>
      <c r="BB82">
        <v>1</v>
      </c>
      <c r="BC82">
        <v>6.42</v>
      </c>
      <c r="BD82" t="s">
        <v>4</v>
      </c>
      <c r="BE82" t="s">
        <v>4</v>
      </c>
      <c r="BF82" t="s">
        <v>4</v>
      </c>
      <c r="BG82" t="s">
        <v>4</v>
      </c>
      <c r="BH82">
        <v>3</v>
      </c>
      <c r="BI82">
        <v>1</v>
      </c>
      <c r="BJ82" t="s">
        <v>128</v>
      </c>
      <c r="BM82">
        <v>1988</v>
      </c>
      <c r="BN82">
        <v>0</v>
      </c>
      <c r="BO82" t="s">
        <v>126</v>
      </c>
      <c r="BP82">
        <v>1</v>
      </c>
      <c r="BQ82">
        <v>30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4</v>
      </c>
      <c r="BZ82">
        <v>0</v>
      </c>
      <c r="CA82">
        <v>0</v>
      </c>
      <c r="CB82" t="s">
        <v>4</v>
      </c>
      <c r="CE82">
        <v>30</v>
      </c>
      <c r="CF82">
        <v>0</v>
      </c>
      <c r="CG82">
        <v>0</v>
      </c>
      <c r="CM82">
        <v>0</v>
      </c>
      <c r="CN82" t="s">
        <v>4</v>
      </c>
      <c r="CO82">
        <v>0</v>
      </c>
      <c r="CP82">
        <f t="shared" si="93"/>
        <v>578371.06000000006</v>
      </c>
      <c r="CQ82">
        <f t="shared" si="94"/>
        <v>1927.93</v>
      </c>
      <c r="CR82">
        <f t="shared" si="95"/>
        <v>0</v>
      </c>
      <c r="CS82">
        <f t="shared" si="96"/>
        <v>0</v>
      </c>
      <c r="CT82">
        <f t="shared" si="97"/>
        <v>0</v>
      </c>
      <c r="CU82">
        <f t="shared" si="98"/>
        <v>0</v>
      </c>
      <c r="CV82">
        <f t="shared" si="99"/>
        <v>0</v>
      </c>
      <c r="CW82">
        <f t="shared" si="100"/>
        <v>0</v>
      </c>
      <c r="CX82">
        <f t="shared" si="101"/>
        <v>0</v>
      </c>
      <c r="CY82">
        <f>S82*(BZ82/100)</f>
        <v>0</v>
      </c>
      <c r="CZ82">
        <f>S82*(CA82/100)</f>
        <v>0</v>
      </c>
      <c r="DC82" t="s">
        <v>4</v>
      </c>
      <c r="DD82" t="s">
        <v>4</v>
      </c>
      <c r="DE82" t="s">
        <v>4</v>
      </c>
      <c r="DF82" t="s">
        <v>4</v>
      </c>
      <c r="DG82" t="s">
        <v>4</v>
      </c>
      <c r="DH82" t="s">
        <v>4</v>
      </c>
      <c r="DI82" t="s">
        <v>4</v>
      </c>
      <c r="DJ82" t="s">
        <v>4</v>
      </c>
      <c r="DK82" t="s">
        <v>4</v>
      </c>
      <c r="DL82" t="s">
        <v>4</v>
      </c>
      <c r="DM82" t="s">
        <v>4</v>
      </c>
      <c r="DN82">
        <v>149</v>
      </c>
      <c r="DO82">
        <v>158</v>
      </c>
      <c r="DP82">
        <v>1.0469999999999999</v>
      </c>
      <c r="DQ82">
        <v>1.079</v>
      </c>
      <c r="DU82">
        <v>1003</v>
      </c>
      <c r="DV82" t="s">
        <v>127</v>
      </c>
      <c r="DW82" t="s">
        <v>127</v>
      </c>
      <c r="DX82">
        <v>1</v>
      </c>
      <c r="DZ82" t="s">
        <v>4</v>
      </c>
      <c r="EA82" t="s">
        <v>4</v>
      </c>
      <c r="EB82" t="s">
        <v>4</v>
      </c>
      <c r="EC82" t="s">
        <v>4</v>
      </c>
      <c r="EE82">
        <v>69254615</v>
      </c>
      <c r="EF82">
        <v>30</v>
      </c>
      <c r="EG82" t="s">
        <v>25</v>
      </c>
      <c r="EH82">
        <v>0</v>
      </c>
      <c r="EI82" t="s">
        <v>4</v>
      </c>
      <c r="EJ82">
        <v>1</v>
      </c>
      <c r="EK82">
        <v>1988</v>
      </c>
      <c r="EL82" t="s">
        <v>118</v>
      </c>
      <c r="EM82" t="s">
        <v>119</v>
      </c>
      <c r="EO82" t="s">
        <v>4</v>
      </c>
      <c r="EQ82">
        <v>0</v>
      </c>
      <c r="ER82">
        <v>278.31</v>
      </c>
      <c r="ES82">
        <v>278.31</v>
      </c>
      <c r="ET82">
        <v>0</v>
      </c>
      <c r="EU82">
        <v>0</v>
      </c>
      <c r="EV82">
        <v>0</v>
      </c>
      <c r="EW82">
        <v>0</v>
      </c>
      <c r="EX82">
        <v>0</v>
      </c>
      <c r="FQ82">
        <v>0</v>
      </c>
      <c r="FR82">
        <f t="shared" si="102"/>
        <v>0</v>
      </c>
      <c r="FS82">
        <v>0</v>
      </c>
      <c r="FX82">
        <v>149</v>
      </c>
      <c r="FY82">
        <v>158</v>
      </c>
      <c r="GA82" t="s">
        <v>4</v>
      </c>
      <c r="GD82">
        <v>0</v>
      </c>
      <c r="GF82">
        <v>77284068</v>
      </c>
      <c r="GG82">
        <v>2</v>
      </c>
      <c r="GH82">
        <v>1</v>
      </c>
      <c r="GI82">
        <v>2</v>
      </c>
      <c r="GJ82">
        <v>0</v>
      </c>
      <c r="GK82">
        <f>ROUND(R82*(S12)/100,2)</f>
        <v>0</v>
      </c>
      <c r="GL82">
        <f t="shared" si="103"/>
        <v>0</v>
      </c>
      <c r="GM82">
        <f t="shared" si="104"/>
        <v>578371.06000000006</v>
      </c>
      <c r="GN82">
        <f t="shared" si="105"/>
        <v>578371.06000000006</v>
      </c>
      <c r="GO82">
        <f t="shared" si="106"/>
        <v>0</v>
      </c>
      <c r="GP82">
        <f t="shared" si="107"/>
        <v>0</v>
      </c>
      <c r="GR82">
        <v>0</v>
      </c>
      <c r="GS82">
        <v>3</v>
      </c>
      <c r="GT82">
        <v>0</v>
      </c>
      <c r="GU82" t="s">
        <v>4</v>
      </c>
      <c r="GV82">
        <f t="shared" si="108"/>
        <v>0</v>
      </c>
      <c r="GW82">
        <v>1</v>
      </c>
      <c r="GX82">
        <f t="shared" si="109"/>
        <v>0</v>
      </c>
      <c r="HA82">
        <v>0</v>
      </c>
      <c r="HB82">
        <v>0</v>
      </c>
      <c r="HC82">
        <f t="shared" si="110"/>
        <v>0</v>
      </c>
      <c r="HE82" t="s">
        <v>4</v>
      </c>
      <c r="HF82" t="s">
        <v>4</v>
      </c>
      <c r="HM82" t="s">
        <v>4</v>
      </c>
      <c r="HN82" t="s">
        <v>4</v>
      </c>
      <c r="HO82" t="s">
        <v>4</v>
      </c>
      <c r="HP82" t="s">
        <v>4</v>
      </c>
      <c r="HQ82" t="s">
        <v>4</v>
      </c>
      <c r="IK82">
        <v>0</v>
      </c>
    </row>
    <row r="83" spans="1:255">
      <c r="A83" s="2">
        <v>18</v>
      </c>
      <c r="B83" s="2">
        <v>1</v>
      </c>
      <c r="C83" s="2">
        <v>19</v>
      </c>
      <c r="D83" s="2"/>
      <c r="E83" s="2" t="s">
        <v>129</v>
      </c>
      <c r="F83" s="2" t="s">
        <v>130</v>
      </c>
      <c r="G83" s="2" t="s">
        <v>403</v>
      </c>
      <c r="H83" s="2" t="s">
        <v>127</v>
      </c>
      <c r="I83" s="2">
        <f>I77*J83</f>
        <v>0</v>
      </c>
      <c r="J83" s="2">
        <v>0</v>
      </c>
      <c r="K83" s="2">
        <v>0</v>
      </c>
      <c r="L83" s="2"/>
      <c r="M83" s="2"/>
      <c r="N83" s="2"/>
      <c r="O83" s="2">
        <f t="shared" si="73"/>
        <v>0</v>
      </c>
      <c r="P83" s="2">
        <f t="shared" si="74"/>
        <v>0</v>
      </c>
      <c r="Q83" s="2">
        <f t="shared" si="75"/>
        <v>0</v>
      </c>
      <c r="R83" s="2">
        <f t="shared" si="76"/>
        <v>0</v>
      </c>
      <c r="S83" s="2">
        <f t="shared" si="77"/>
        <v>0</v>
      </c>
      <c r="T83" s="2">
        <f t="shared" si="78"/>
        <v>0</v>
      </c>
      <c r="U83" s="2">
        <f t="shared" si="79"/>
        <v>0</v>
      </c>
      <c r="V83" s="2">
        <f t="shared" si="80"/>
        <v>0</v>
      </c>
      <c r="W83" s="2">
        <f t="shared" si="81"/>
        <v>0</v>
      </c>
      <c r="X83" s="2">
        <f t="shared" si="82"/>
        <v>0</v>
      </c>
      <c r="Y83" s="2">
        <f t="shared" si="83"/>
        <v>0</v>
      </c>
      <c r="Z83" s="2"/>
      <c r="AA83" s="2">
        <v>70317546</v>
      </c>
      <c r="AB83" s="2">
        <f t="shared" si="84"/>
        <v>101.31</v>
      </c>
      <c r="AC83" s="2">
        <f t="shared" si="85"/>
        <v>101.31</v>
      </c>
      <c r="AD83" s="2">
        <f t="shared" si="86"/>
        <v>0</v>
      </c>
      <c r="AE83" s="2">
        <f t="shared" si="87"/>
        <v>0</v>
      </c>
      <c r="AF83" s="2">
        <f t="shared" si="88"/>
        <v>0</v>
      </c>
      <c r="AG83" s="2">
        <f t="shared" si="89"/>
        <v>0</v>
      </c>
      <c r="AH83" s="2">
        <f t="shared" si="90"/>
        <v>0</v>
      </c>
      <c r="AI83" s="2">
        <f t="shared" si="91"/>
        <v>0</v>
      </c>
      <c r="AJ83" s="2">
        <f t="shared" si="92"/>
        <v>0</v>
      </c>
      <c r="AK83" s="2">
        <v>101.31</v>
      </c>
      <c r="AL83" s="2">
        <v>101.31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149</v>
      </c>
      <c r="AU83" s="2">
        <v>158</v>
      </c>
      <c r="AV83" s="2">
        <v>1.0469999999999999</v>
      </c>
      <c r="AW83" s="2">
        <v>1.079</v>
      </c>
      <c r="AX83" s="2"/>
      <c r="AY83" s="2"/>
      <c r="AZ83" s="2">
        <v>1</v>
      </c>
      <c r="BA83" s="2">
        <v>1</v>
      </c>
      <c r="BB83" s="2">
        <v>1</v>
      </c>
      <c r="BC83" s="2">
        <v>1</v>
      </c>
      <c r="BD83" s="2" t="s">
        <v>4</v>
      </c>
      <c r="BE83" s="2" t="s">
        <v>4</v>
      </c>
      <c r="BF83" s="2" t="s">
        <v>4</v>
      </c>
      <c r="BG83" s="2" t="s">
        <v>4</v>
      </c>
      <c r="BH83" s="2">
        <v>3</v>
      </c>
      <c r="BI83" s="2">
        <v>1</v>
      </c>
      <c r="BJ83" s="2" t="s">
        <v>131</v>
      </c>
      <c r="BK83" s="2"/>
      <c r="BL83" s="2"/>
      <c r="BM83" s="2">
        <v>1988</v>
      </c>
      <c r="BN83" s="2">
        <v>0</v>
      </c>
      <c r="BO83" s="2" t="s">
        <v>4</v>
      </c>
      <c r="BP83" s="2">
        <v>0</v>
      </c>
      <c r="BQ83" s="2">
        <v>30</v>
      </c>
      <c r="BR83" s="2">
        <v>0</v>
      </c>
      <c r="BS83" s="2">
        <v>1</v>
      </c>
      <c r="BT83" s="2">
        <v>1</v>
      </c>
      <c r="BU83" s="2">
        <v>1</v>
      </c>
      <c r="BV83" s="2">
        <v>1</v>
      </c>
      <c r="BW83" s="2">
        <v>1</v>
      </c>
      <c r="BX83" s="2">
        <v>1</v>
      </c>
      <c r="BY83" s="2" t="s">
        <v>4</v>
      </c>
      <c r="BZ83" s="2">
        <v>149</v>
      </c>
      <c r="CA83" s="2">
        <v>158</v>
      </c>
      <c r="CB83" s="2" t="s">
        <v>4</v>
      </c>
      <c r="CC83" s="2"/>
      <c r="CD83" s="2"/>
      <c r="CE83" s="2">
        <v>30</v>
      </c>
      <c r="CF83" s="2">
        <v>0</v>
      </c>
      <c r="CG83" s="2">
        <v>0</v>
      </c>
      <c r="CH83" s="2"/>
      <c r="CI83" s="2"/>
      <c r="CJ83" s="2"/>
      <c r="CK83" s="2"/>
      <c r="CL83" s="2"/>
      <c r="CM83" s="2">
        <v>0</v>
      </c>
      <c r="CN83" s="2" t="s">
        <v>4</v>
      </c>
      <c r="CO83" s="2">
        <v>0</v>
      </c>
      <c r="CP83" s="2">
        <f t="shared" si="93"/>
        <v>0</v>
      </c>
      <c r="CQ83" s="2">
        <f t="shared" si="94"/>
        <v>109.31</v>
      </c>
      <c r="CR83" s="2">
        <f t="shared" si="95"/>
        <v>0</v>
      </c>
      <c r="CS83" s="2">
        <f t="shared" si="96"/>
        <v>0</v>
      </c>
      <c r="CT83" s="2">
        <f t="shared" si="97"/>
        <v>0</v>
      </c>
      <c r="CU83" s="2">
        <f t="shared" si="98"/>
        <v>0</v>
      </c>
      <c r="CV83" s="2">
        <f t="shared" si="99"/>
        <v>0</v>
      </c>
      <c r="CW83" s="2">
        <f t="shared" si="100"/>
        <v>0</v>
      </c>
      <c r="CX83" s="2">
        <f t="shared" si="101"/>
        <v>0</v>
      </c>
      <c r="CY83" s="2">
        <f>((S83*BZ83)/100)</f>
        <v>0</v>
      </c>
      <c r="CZ83" s="2">
        <f>((S83*CA83)/100)</f>
        <v>0</v>
      </c>
      <c r="DA83" s="2"/>
      <c r="DB83" s="2"/>
      <c r="DC83" s="2" t="s">
        <v>4</v>
      </c>
      <c r="DD83" s="2" t="s">
        <v>4</v>
      </c>
      <c r="DE83" s="2" t="s">
        <v>4</v>
      </c>
      <c r="DF83" s="2" t="s">
        <v>4</v>
      </c>
      <c r="DG83" s="2" t="s">
        <v>4</v>
      </c>
      <c r="DH83" s="2" t="s">
        <v>4</v>
      </c>
      <c r="DI83" s="2" t="s">
        <v>4</v>
      </c>
      <c r="DJ83" s="2" t="s">
        <v>4</v>
      </c>
      <c r="DK83" s="2" t="s">
        <v>4</v>
      </c>
      <c r="DL83" s="2" t="s">
        <v>4</v>
      </c>
      <c r="DM83" s="2" t="s">
        <v>4</v>
      </c>
      <c r="DN83" s="2">
        <v>0</v>
      </c>
      <c r="DO83" s="2">
        <v>0</v>
      </c>
      <c r="DP83" s="2">
        <v>1</v>
      </c>
      <c r="DQ83" s="2">
        <v>1</v>
      </c>
      <c r="DR83" s="2"/>
      <c r="DS83" s="2"/>
      <c r="DT83" s="2"/>
      <c r="DU83" s="2">
        <v>1003</v>
      </c>
      <c r="DV83" s="2" t="s">
        <v>127</v>
      </c>
      <c r="DW83" s="2" t="s">
        <v>127</v>
      </c>
      <c r="DX83" s="2">
        <v>1</v>
      </c>
      <c r="DY83" s="2"/>
      <c r="DZ83" s="2" t="s">
        <v>4</v>
      </c>
      <c r="EA83" s="2" t="s">
        <v>4</v>
      </c>
      <c r="EB83" s="2" t="s">
        <v>4</v>
      </c>
      <c r="EC83" s="2" t="s">
        <v>4</v>
      </c>
      <c r="ED83" s="2"/>
      <c r="EE83" s="2">
        <v>69254615</v>
      </c>
      <c r="EF83" s="2">
        <v>30</v>
      </c>
      <c r="EG83" s="2" t="s">
        <v>25</v>
      </c>
      <c r="EH83" s="2">
        <v>0</v>
      </c>
      <c r="EI83" s="2" t="s">
        <v>4</v>
      </c>
      <c r="EJ83" s="2">
        <v>1</v>
      </c>
      <c r="EK83" s="2">
        <v>1988</v>
      </c>
      <c r="EL83" s="2" t="s">
        <v>118</v>
      </c>
      <c r="EM83" s="2" t="s">
        <v>119</v>
      </c>
      <c r="EN83" s="2"/>
      <c r="EO83" s="2" t="s">
        <v>4</v>
      </c>
      <c r="EP83" s="2"/>
      <c r="EQ83" s="2">
        <v>0</v>
      </c>
      <c r="ER83" s="2">
        <v>101.31</v>
      </c>
      <c r="ES83" s="2">
        <v>101.31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>
        <v>0</v>
      </c>
      <c r="FR83" s="2">
        <f t="shared" si="102"/>
        <v>0</v>
      </c>
      <c r="FS83" s="2">
        <v>0</v>
      </c>
      <c r="FT83" s="2"/>
      <c r="FU83" s="2"/>
      <c r="FV83" s="2"/>
      <c r="FW83" s="2"/>
      <c r="FX83" s="2">
        <v>149</v>
      </c>
      <c r="FY83" s="2">
        <v>158</v>
      </c>
      <c r="FZ83" s="2"/>
      <c r="GA83" s="2" t="s">
        <v>4</v>
      </c>
      <c r="GB83" s="2"/>
      <c r="GC83" s="2"/>
      <c r="GD83" s="2">
        <v>0</v>
      </c>
      <c r="GE83" s="2"/>
      <c r="GF83" s="2">
        <v>-397784200</v>
      </c>
      <c r="GG83" s="2">
        <v>2</v>
      </c>
      <c r="GH83" s="2">
        <v>1</v>
      </c>
      <c r="GI83" s="2">
        <v>-2</v>
      </c>
      <c r="GJ83" s="2">
        <v>0</v>
      </c>
      <c r="GK83" s="2">
        <f>ROUND(R83*(R12)/100,2)</f>
        <v>0</v>
      </c>
      <c r="GL83" s="2">
        <f t="shared" si="103"/>
        <v>0</v>
      </c>
      <c r="GM83" s="2">
        <f t="shared" si="104"/>
        <v>0</v>
      </c>
      <c r="GN83" s="2">
        <f t="shared" si="105"/>
        <v>0</v>
      </c>
      <c r="GO83" s="2">
        <f t="shared" si="106"/>
        <v>0</v>
      </c>
      <c r="GP83" s="2">
        <f t="shared" si="107"/>
        <v>0</v>
      </c>
      <c r="GQ83" s="2"/>
      <c r="GR83" s="2">
        <v>0</v>
      </c>
      <c r="GS83" s="2">
        <v>3</v>
      </c>
      <c r="GT83" s="2">
        <v>0</v>
      </c>
      <c r="GU83" s="2" t="s">
        <v>4</v>
      </c>
      <c r="GV83" s="2">
        <f t="shared" si="108"/>
        <v>0</v>
      </c>
      <c r="GW83" s="2">
        <v>1</v>
      </c>
      <c r="GX83" s="2">
        <f t="shared" si="109"/>
        <v>0</v>
      </c>
      <c r="GY83" s="2"/>
      <c r="GZ83" s="2"/>
      <c r="HA83" s="2">
        <v>0</v>
      </c>
      <c r="HB83" s="2">
        <v>0</v>
      </c>
      <c r="HC83" s="2">
        <f t="shared" si="110"/>
        <v>0</v>
      </c>
      <c r="HD83" s="2"/>
      <c r="HE83" s="2" t="s">
        <v>4</v>
      </c>
      <c r="HF83" s="2" t="s">
        <v>4</v>
      </c>
      <c r="HG83" s="2"/>
      <c r="HH83" s="2"/>
      <c r="HI83" s="2"/>
      <c r="HJ83" s="2"/>
      <c r="HK83" s="2"/>
      <c r="HL83" s="2"/>
      <c r="HM83" s="2" t="s">
        <v>4</v>
      </c>
      <c r="HN83" s="2" t="s">
        <v>4</v>
      </c>
      <c r="HO83" s="2" t="s">
        <v>4</v>
      </c>
      <c r="HP83" s="2" t="s">
        <v>4</v>
      </c>
      <c r="HQ83" s="2" t="s">
        <v>4</v>
      </c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>
        <v>0</v>
      </c>
      <c r="IL83" s="2"/>
      <c r="IM83" s="2"/>
      <c r="IN83" s="2"/>
      <c r="IO83" s="2"/>
      <c r="IP83" s="2"/>
      <c r="IQ83" s="2"/>
      <c r="IR83" s="2"/>
      <c r="IS83" s="2"/>
      <c r="IT83" s="2"/>
      <c r="IU83" s="2"/>
    </row>
    <row r="84" spans="1:255">
      <c r="A84">
        <v>18</v>
      </c>
      <c r="B84">
        <v>1</v>
      </c>
      <c r="C84">
        <v>34</v>
      </c>
      <c r="E84" t="s">
        <v>129</v>
      </c>
      <c r="F84" t="s">
        <v>130</v>
      </c>
      <c r="G84" t="s">
        <v>403</v>
      </c>
      <c r="H84" t="s">
        <v>127</v>
      </c>
      <c r="I84">
        <f>I78*J84</f>
        <v>0</v>
      </c>
      <c r="J84">
        <v>0</v>
      </c>
      <c r="K84">
        <v>0</v>
      </c>
      <c r="O84">
        <f t="shared" si="73"/>
        <v>0</v>
      </c>
      <c r="P84">
        <f t="shared" si="74"/>
        <v>0</v>
      </c>
      <c r="Q84">
        <f t="shared" si="75"/>
        <v>0</v>
      </c>
      <c r="R84">
        <f t="shared" si="76"/>
        <v>0</v>
      </c>
      <c r="S84">
        <f t="shared" si="77"/>
        <v>0</v>
      </c>
      <c r="T84">
        <f t="shared" si="78"/>
        <v>0</v>
      </c>
      <c r="U84">
        <f t="shared" si="79"/>
        <v>0</v>
      </c>
      <c r="V84">
        <f t="shared" si="80"/>
        <v>0</v>
      </c>
      <c r="W84">
        <f t="shared" si="81"/>
        <v>0</v>
      </c>
      <c r="X84">
        <f t="shared" si="82"/>
        <v>0</v>
      </c>
      <c r="Y84">
        <f t="shared" si="83"/>
        <v>0</v>
      </c>
      <c r="AA84">
        <v>70317547</v>
      </c>
      <c r="AB84">
        <f t="shared" si="84"/>
        <v>101.31</v>
      </c>
      <c r="AC84">
        <f t="shared" si="85"/>
        <v>101.31</v>
      </c>
      <c r="AD84">
        <f t="shared" si="86"/>
        <v>0</v>
      </c>
      <c r="AE84">
        <f t="shared" si="87"/>
        <v>0</v>
      </c>
      <c r="AF84">
        <f t="shared" si="88"/>
        <v>0</v>
      </c>
      <c r="AG84">
        <f t="shared" si="89"/>
        <v>0</v>
      </c>
      <c r="AH84">
        <f t="shared" si="90"/>
        <v>0</v>
      </c>
      <c r="AI84">
        <f t="shared" si="91"/>
        <v>0</v>
      </c>
      <c r="AJ84">
        <f t="shared" si="92"/>
        <v>0</v>
      </c>
      <c r="AK84">
        <v>101.31</v>
      </c>
      <c r="AL84">
        <v>101.31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1</v>
      </c>
      <c r="AW84">
        <v>1.079</v>
      </c>
      <c r="AZ84">
        <v>1</v>
      </c>
      <c r="BA84">
        <v>1</v>
      </c>
      <c r="BB84">
        <v>1</v>
      </c>
      <c r="BC84">
        <v>8.09</v>
      </c>
      <c r="BD84" t="s">
        <v>4</v>
      </c>
      <c r="BE84" t="s">
        <v>4</v>
      </c>
      <c r="BF84" t="s">
        <v>4</v>
      </c>
      <c r="BG84" t="s">
        <v>4</v>
      </c>
      <c r="BH84">
        <v>3</v>
      </c>
      <c r="BI84">
        <v>1</v>
      </c>
      <c r="BJ84" t="s">
        <v>131</v>
      </c>
      <c r="BM84">
        <v>1988</v>
      </c>
      <c r="BN84">
        <v>0</v>
      </c>
      <c r="BO84" t="s">
        <v>130</v>
      </c>
      <c r="BP84">
        <v>1</v>
      </c>
      <c r="BQ84">
        <v>30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4</v>
      </c>
      <c r="BZ84">
        <v>0</v>
      </c>
      <c r="CA84">
        <v>0</v>
      </c>
      <c r="CB84" t="s">
        <v>4</v>
      </c>
      <c r="CE84">
        <v>30</v>
      </c>
      <c r="CF84">
        <v>0</v>
      </c>
      <c r="CG84">
        <v>0</v>
      </c>
      <c r="CM84">
        <v>0</v>
      </c>
      <c r="CN84" t="s">
        <v>4</v>
      </c>
      <c r="CO84">
        <v>0</v>
      </c>
      <c r="CP84">
        <f t="shared" si="93"/>
        <v>0</v>
      </c>
      <c r="CQ84">
        <f t="shared" si="94"/>
        <v>884.32</v>
      </c>
      <c r="CR84">
        <f t="shared" si="95"/>
        <v>0</v>
      </c>
      <c r="CS84">
        <f t="shared" si="96"/>
        <v>0</v>
      </c>
      <c r="CT84">
        <f t="shared" si="97"/>
        <v>0</v>
      </c>
      <c r="CU84">
        <f t="shared" si="98"/>
        <v>0</v>
      </c>
      <c r="CV84">
        <f t="shared" si="99"/>
        <v>0</v>
      </c>
      <c r="CW84">
        <f t="shared" si="100"/>
        <v>0</v>
      </c>
      <c r="CX84">
        <f t="shared" si="101"/>
        <v>0</v>
      </c>
      <c r="CY84">
        <f>S84*(BZ84/100)</f>
        <v>0</v>
      </c>
      <c r="CZ84">
        <f>S84*(CA84/100)</f>
        <v>0</v>
      </c>
      <c r="DC84" t="s">
        <v>4</v>
      </c>
      <c r="DD84" t="s">
        <v>4</v>
      </c>
      <c r="DE84" t="s">
        <v>4</v>
      </c>
      <c r="DF84" t="s">
        <v>4</v>
      </c>
      <c r="DG84" t="s">
        <v>4</v>
      </c>
      <c r="DH84" t="s">
        <v>4</v>
      </c>
      <c r="DI84" t="s">
        <v>4</v>
      </c>
      <c r="DJ84" t="s">
        <v>4</v>
      </c>
      <c r="DK84" t="s">
        <v>4</v>
      </c>
      <c r="DL84" t="s">
        <v>4</v>
      </c>
      <c r="DM84" t="s">
        <v>4</v>
      </c>
      <c r="DN84">
        <v>149</v>
      </c>
      <c r="DO84">
        <v>158</v>
      </c>
      <c r="DP84">
        <v>1.0469999999999999</v>
      </c>
      <c r="DQ84">
        <v>1.079</v>
      </c>
      <c r="DU84">
        <v>1003</v>
      </c>
      <c r="DV84" t="s">
        <v>127</v>
      </c>
      <c r="DW84" t="s">
        <v>127</v>
      </c>
      <c r="DX84">
        <v>1</v>
      </c>
      <c r="DZ84" t="s">
        <v>4</v>
      </c>
      <c r="EA84" t="s">
        <v>4</v>
      </c>
      <c r="EB84" t="s">
        <v>4</v>
      </c>
      <c r="EC84" t="s">
        <v>4</v>
      </c>
      <c r="EE84">
        <v>69254615</v>
      </c>
      <c r="EF84">
        <v>30</v>
      </c>
      <c r="EG84" t="s">
        <v>25</v>
      </c>
      <c r="EH84">
        <v>0</v>
      </c>
      <c r="EI84" t="s">
        <v>4</v>
      </c>
      <c r="EJ84">
        <v>1</v>
      </c>
      <c r="EK84">
        <v>1988</v>
      </c>
      <c r="EL84" t="s">
        <v>118</v>
      </c>
      <c r="EM84" t="s">
        <v>119</v>
      </c>
      <c r="EO84" t="s">
        <v>4</v>
      </c>
      <c r="EQ84">
        <v>0</v>
      </c>
      <c r="ER84">
        <v>101.31</v>
      </c>
      <c r="ES84">
        <v>101.31</v>
      </c>
      <c r="ET84">
        <v>0</v>
      </c>
      <c r="EU84">
        <v>0</v>
      </c>
      <c r="EV84">
        <v>0</v>
      </c>
      <c r="EW84">
        <v>0</v>
      </c>
      <c r="EX84">
        <v>0</v>
      </c>
      <c r="FQ84">
        <v>0</v>
      </c>
      <c r="FR84">
        <f t="shared" si="102"/>
        <v>0</v>
      </c>
      <c r="FS84">
        <v>0</v>
      </c>
      <c r="FX84">
        <v>149</v>
      </c>
      <c r="FY84">
        <v>158</v>
      </c>
      <c r="GA84" t="s">
        <v>4</v>
      </c>
      <c r="GD84">
        <v>0</v>
      </c>
      <c r="GF84">
        <v>-397784200</v>
      </c>
      <c r="GG84">
        <v>2</v>
      </c>
      <c r="GH84">
        <v>1</v>
      </c>
      <c r="GI84">
        <v>2</v>
      </c>
      <c r="GJ84">
        <v>0</v>
      </c>
      <c r="GK84">
        <f>ROUND(R84*(S12)/100,2)</f>
        <v>0</v>
      </c>
      <c r="GL84">
        <f t="shared" si="103"/>
        <v>0</v>
      </c>
      <c r="GM84">
        <f t="shared" si="104"/>
        <v>0</v>
      </c>
      <c r="GN84">
        <f t="shared" si="105"/>
        <v>0</v>
      </c>
      <c r="GO84">
        <f t="shared" si="106"/>
        <v>0</v>
      </c>
      <c r="GP84">
        <f t="shared" si="107"/>
        <v>0</v>
      </c>
      <c r="GR84">
        <v>0</v>
      </c>
      <c r="GS84">
        <v>3</v>
      </c>
      <c r="GT84">
        <v>0</v>
      </c>
      <c r="GU84" t="s">
        <v>4</v>
      </c>
      <c r="GV84">
        <f t="shared" si="108"/>
        <v>0</v>
      </c>
      <c r="GW84">
        <v>1</v>
      </c>
      <c r="GX84">
        <f t="shared" si="109"/>
        <v>0</v>
      </c>
      <c r="HA84">
        <v>0</v>
      </c>
      <c r="HB84">
        <v>0</v>
      </c>
      <c r="HC84">
        <f t="shared" si="110"/>
        <v>0</v>
      </c>
      <c r="HE84" t="s">
        <v>4</v>
      </c>
      <c r="HF84" t="s">
        <v>4</v>
      </c>
      <c r="HM84" t="s">
        <v>4</v>
      </c>
      <c r="HN84" t="s">
        <v>4</v>
      </c>
      <c r="HO84" t="s">
        <v>4</v>
      </c>
      <c r="HP84" t="s">
        <v>4</v>
      </c>
      <c r="HQ84" t="s">
        <v>4</v>
      </c>
      <c r="IK84">
        <v>0</v>
      </c>
    </row>
    <row r="85" spans="1:255">
      <c r="A85" s="2">
        <v>18</v>
      </c>
      <c r="B85" s="2">
        <v>1</v>
      </c>
      <c r="C85" s="2">
        <v>17</v>
      </c>
      <c r="D85" s="2"/>
      <c r="E85" s="2" t="s">
        <v>132</v>
      </c>
      <c r="F85" s="2" t="s">
        <v>133</v>
      </c>
      <c r="G85" s="2" t="s">
        <v>401</v>
      </c>
      <c r="H85" s="2" t="s">
        <v>134</v>
      </c>
      <c r="I85" s="2">
        <f>I77*J85</f>
        <v>214.24000000000004</v>
      </c>
      <c r="J85" s="2">
        <v>2.1424000000000003</v>
      </c>
      <c r="K85" s="2">
        <v>2.1423999999999999</v>
      </c>
      <c r="L85" s="2"/>
      <c r="M85" s="2"/>
      <c r="N85" s="2"/>
      <c r="O85" s="2">
        <f t="shared" si="73"/>
        <v>22046.2</v>
      </c>
      <c r="P85" s="2">
        <f t="shared" si="74"/>
        <v>22046.2</v>
      </c>
      <c r="Q85" s="2">
        <f t="shared" si="75"/>
        <v>0</v>
      </c>
      <c r="R85" s="2">
        <f t="shared" si="76"/>
        <v>0</v>
      </c>
      <c r="S85" s="2">
        <f t="shared" si="77"/>
        <v>0</v>
      </c>
      <c r="T85" s="2">
        <f t="shared" si="78"/>
        <v>0</v>
      </c>
      <c r="U85" s="2">
        <f t="shared" si="79"/>
        <v>0</v>
      </c>
      <c r="V85" s="2">
        <f t="shared" si="80"/>
        <v>0</v>
      </c>
      <c r="W85" s="2">
        <f t="shared" si="81"/>
        <v>0</v>
      </c>
      <c r="X85" s="2">
        <f t="shared" si="82"/>
        <v>0</v>
      </c>
      <c r="Y85" s="2">
        <f t="shared" si="83"/>
        <v>0</v>
      </c>
      <c r="Z85" s="2"/>
      <c r="AA85" s="2">
        <v>70317546</v>
      </c>
      <c r="AB85" s="2">
        <f t="shared" si="84"/>
        <v>95.37</v>
      </c>
      <c r="AC85" s="2">
        <f t="shared" si="85"/>
        <v>95.37</v>
      </c>
      <c r="AD85" s="2">
        <f t="shared" si="86"/>
        <v>0</v>
      </c>
      <c r="AE85" s="2">
        <f t="shared" si="87"/>
        <v>0</v>
      </c>
      <c r="AF85" s="2">
        <f t="shared" si="88"/>
        <v>0</v>
      </c>
      <c r="AG85" s="2">
        <f t="shared" si="89"/>
        <v>0</v>
      </c>
      <c r="AH85" s="2">
        <f t="shared" si="90"/>
        <v>0</v>
      </c>
      <c r="AI85" s="2">
        <f t="shared" si="91"/>
        <v>0</v>
      </c>
      <c r="AJ85" s="2">
        <f t="shared" si="92"/>
        <v>0</v>
      </c>
      <c r="AK85" s="2">
        <v>95.37</v>
      </c>
      <c r="AL85" s="2">
        <v>95.37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149</v>
      </c>
      <c r="AU85" s="2">
        <v>158</v>
      </c>
      <c r="AV85" s="2">
        <v>1.0469999999999999</v>
      </c>
      <c r="AW85" s="2">
        <v>1.079</v>
      </c>
      <c r="AX85" s="2"/>
      <c r="AY85" s="2"/>
      <c r="AZ85" s="2">
        <v>1</v>
      </c>
      <c r="BA85" s="2">
        <v>1</v>
      </c>
      <c r="BB85" s="2">
        <v>1</v>
      </c>
      <c r="BC85" s="2">
        <v>1</v>
      </c>
      <c r="BD85" s="2" t="s">
        <v>4</v>
      </c>
      <c r="BE85" s="2" t="s">
        <v>4</v>
      </c>
      <c r="BF85" s="2" t="s">
        <v>4</v>
      </c>
      <c r="BG85" s="2" t="s">
        <v>4</v>
      </c>
      <c r="BH85" s="2">
        <v>3</v>
      </c>
      <c r="BI85" s="2">
        <v>1</v>
      </c>
      <c r="BJ85" s="2" t="s">
        <v>135</v>
      </c>
      <c r="BK85" s="2"/>
      <c r="BL85" s="2"/>
      <c r="BM85" s="2">
        <v>1988</v>
      </c>
      <c r="BN85" s="2">
        <v>0</v>
      </c>
      <c r="BO85" s="2" t="s">
        <v>4</v>
      </c>
      <c r="BP85" s="2">
        <v>0</v>
      </c>
      <c r="BQ85" s="2">
        <v>30</v>
      </c>
      <c r="BR85" s="2">
        <v>0</v>
      </c>
      <c r="BS85" s="2">
        <v>1</v>
      </c>
      <c r="BT85" s="2">
        <v>1</v>
      </c>
      <c r="BU85" s="2">
        <v>1</v>
      </c>
      <c r="BV85" s="2">
        <v>1</v>
      </c>
      <c r="BW85" s="2">
        <v>1</v>
      </c>
      <c r="BX85" s="2">
        <v>1</v>
      </c>
      <c r="BY85" s="2" t="s">
        <v>4</v>
      </c>
      <c r="BZ85" s="2">
        <v>149</v>
      </c>
      <c r="CA85" s="2">
        <v>158</v>
      </c>
      <c r="CB85" s="2" t="s">
        <v>4</v>
      </c>
      <c r="CC85" s="2"/>
      <c r="CD85" s="2"/>
      <c r="CE85" s="2">
        <v>30</v>
      </c>
      <c r="CF85" s="2">
        <v>0</v>
      </c>
      <c r="CG85" s="2">
        <v>0</v>
      </c>
      <c r="CH85" s="2"/>
      <c r="CI85" s="2"/>
      <c r="CJ85" s="2"/>
      <c r="CK85" s="2"/>
      <c r="CL85" s="2"/>
      <c r="CM85" s="2">
        <v>0</v>
      </c>
      <c r="CN85" s="2" t="s">
        <v>4</v>
      </c>
      <c r="CO85" s="2">
        <v>0</v>
      </c>
      <c r="CP85" s="2">
        <f t="shared" si="93"/>
        <v>22046.2</v>
      </c>
      <c r="CQ85" s="2">
        <f t="shared" si="94"/>
        <v>102.9</v>
      </c>
      <c r="CR85" s="2">
        <f t="shared" si="95"/>
        <v>0</v>
      </c>
      <c r="CS85" s="2">
        <f t="shared" si="96"/>
        <v>0</v>
      </c>
      <c r="CT85" s="2">
        <f t="shared" si="97"/>
        <v>0</v>
      </c>
      <c r="CU85" s="2">
        <f t="shared" si="98"/>
        <v>0</v>
      </c>
      <c r="CV85" s="2">
        <f t="shared" si="99"/>
        <v>0</v>
      </c>
      <c r="CW85" s="2">
        <f t="shared" si="100"/>
        <v>0</v>
      </c>
      <c r="CX85" s="2">
        <f t="shared" si="101"/>
        <v>0</v>
      </c>
      <c r="CY85" s="2">
        <f>((S85*BZ85)/100)</f>
        <v>0</v>
      </c>
      <c r="CZ85" s="2">
        <f>((S85*CA85)/100)</f>
        <v>0</v>
      </c>
      <c r="DA85" s="2"/>
      <c r="DB85" s="2"/>
      <c r="DC85" s="2" t="s">
        <v>4</v>
      </c>
      <c r="DD85" s="2" t="s">
        <v>4</v>
      </c>
      <c r="DE85" s="2" t="s">
        <v>4</v>
      </c>
      <c r="DF85" s="2" t="s">
        <v>4</v>
      </c>
      <c r="DG85" s="2" t="s">
        <v>4</v>
      </c>
      <c r="DH85" s="2" t="s">
        <v>4</v>
      </c>
      <c r="DI85" s="2" t="s">
        <v>4</v>
      </c>
      <c r="DJ85" s="2" t="s">
        <v>4</v>
      </c>
      <c r="DK85" s="2" t="s">
        <v>4</v>
      </c>
      <c r="DL85" s="2" t="s">
        <v>4</v>
      </c>
      <c r="DM85" s="2" t="s">
        <v>4</v>
      </c>
      <c r="DN85" s="2">
        <v>0</v>
      </c>
      <c r="DO85" s="2">
        <v>0</v>
      </c>
      <c r="DP85" s="2">
        <v>1</v>
      </c>
      <c r="DQ85" s="2">
        <v>1</v>
      </c>
      <c r="DR85" s="2"/>
      <c r="DS85" s="2"/>
      <c r="DT85" s="2"/>
      <c r="DU85" s="2">
        <v>1002</v>
      </c>
      <c r="DV85" s="2" t="s">
        <v>134</v>
      </c>
      <c r="DW85" s="2" t="s">
        <v>134</v>
      </c>
      <c r="DX85" s="2">
        <v>1</v>
      </c>
      <c r="DY85" s="2"/>
      <c r="DZ85" s="2" t="s">
        <v>4</v>
      </c>
      <c r="EA85" s="2" t="s">
        <v>4</v>
      </c>
      <c r="EB85" s="2" t="s">
        <v>4</v>
      </c>
      <c r="EC85" s="2" t="s">
        <v>4</v>
      </c>
      <c r="ED85" s="2"/>
      <c r="EE85" s="2">
        <v>69254615</v>
      </c>
      <c r="EF85" s="2">
        <v>30</v>
      </c>
      <c r="EG85" s="2" t="s">
        <v>25</v>
      </c>
      <c r="EH85" s="2">
        <v>0</v>
      </c>
      <c r="EI85" s="2" t="s">
        <v>4</v>
      </c>
      <c r="EJ85" s="2">
        <v>1</v>
      </c>
      <c r="EK85" s="2">
        <v>1988</v>
      </c>
      <c r="EL85" s="2" t="s">
        <v>118</v>
      </c>
      <c r="EM85" s="2" t="s">
        <v>119</v>
      </c>
      <c r="EN85" s="2"/>
      <c r="EO85" s="2" t="s">
        <v>4</v>
      </c>
      <c r="EP85" s="2"/>
      <c r="EQ85" s="2">
        <v>0</v>
      </c>
      <c r="ER85" s="2">
        <v>95.37</v>
      </c>
      <c r="ES85" s="2">
        <v>95.37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>
        <v>0</v>
      </c>
      <c r="FR85" s="2">
        <f t="shared" si="102"/>
        <v>0</v>
      </c>
      <c r="FS85" s="2">
        <v>0</v>
      </c>
      <c r="FT85" s="2"/>
      <c r="FU85" s="2"/>
      <c r="FV85" s="2"/>
      <c r="FW85" s="2"/>
      <c r="FX85" s="2">
        <v>149</v>
      </c>
      <c r="FY85" s="2">
        <v>158</v>
      </c>
      <c r="FZ85" s="2"/>
      <c r="GA85" s="2" t="s">
        <v>4</v>
      </c>
      <c r="GB85" s="2"/>
      <c r="GC85" s="2"/>
      <c r="GD85" s="2">
        <v>0</v>
      </c>
      <c r="GE85" s="2"/>
      <c r="GF85" s="2">
        <v>-699326845</v>
      </c>
      <c r="GG85" s="2">
        <v>2</v>
      </c>
      <c r="GH85" s="2">
        <v>1</v>
      </c>
      <c r="GI85" s="2">
        <v>-2</v>
      </c>
      <c r="GJ85" s="2">
        <v>0</v>
      </c>
      <c r="GK85" s="2">
        <f>ROUND(R85*(R12)/100,2)</f>
        <v>0</v>
      </c>
      <c r="GL85" s="2">
        <f t="shared" si="103"/>
        <v>0</v>
      </c>
      <c r="GM85" s="2">
        <f t="shared" si="104"/>
        <v>22046.2</v>
      </c>
      <c r="GN85" s="2">
        <f t="shared" si="105"/>
        <v>22046.2</v>
      </c>
      <c r="GO85" s="2">
        <f t="shared" si="106"/>
        <v>0</v>
      </c>
      <c r="GP85" s="2">
        <f t="shared" si="107"/>
        <v>0</v>
      </c>
      <c r="GQ85" s="2"/>
      <c r="GR85" s="2">
        <v>0</v>
      </c>
      <c r="GS85" s="2">
        <v>3</v>
      </c>
      <c r="GT85" s="2">
        <v>0</v>
      </c>
      <c r="GU85" s="2" t="s">
        <v>4</v>
      </c>
      <c r="GV85" s="2">
        <f t="shared" si="108"/>
        <v>0</v>
      </c>
      <c r="GW85" s="2">
        <v>1</v>
      </c>
      <c r="GX85" s="2">
        <f t="shared" si="109"/>
        <v>0</v>
      </c>
      <c r="GY85" s="2"/>
      <c r="GZ85" s="2"/>
      <c r="HA85" s="2">
        <v>0</v>
      </c>
      <c r="HB85" s="2">
        <v>0</v>
      </c>
      <c r="HC85" s="2">
        <f t="shared" si="110"/>
        <v>0</v>
      </c>
      <c r="HD85" s="2"/>
      <c r="HE85" s="2" t="s">
        <v>4</v>
      </c>
      <c r="HF85" s="2" t="s">
        <v>4</v>
      </c>
      <c r="HG85" s="2"/>
      <c r="HH85" s="2"/>
      <c r="HI85" s="2"/>
      <c r="HJ85" s="2"/>
      <c r="HK85" s="2"/>
      <c r="HL85" s="2"/>
      <c r="HM85" s="2" t="s">
        <v>4</v>
      </c>
      <c r="HN85" s="2" t="s">
        <v>4</v>
      </c>
      <c r="HO85" s="2" t="s">
        <v>4</v>
      </c>
      <c r="HP85" s="2" t="s">
        <v>4</v>
      </c>
      <c r="HQ85" s="2" t="s">
        <v>4</v>
      </c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>
        <v>0</v>
      </c>
      <c r="IL85" s="2"/>
      <c r="IM85" s="2"/>
      <c r="IN85" s="2"/>
      <c r="IO85" s="2"/>
      <c r="IP85" s="2"/>
      <c r="IQ85" s="2"/>
      <c r="IR85" s="2"/>
      <c r="IS85" s="2"/>
      <c r="IT85" s="2"/>
      <c r="IU85" s="2"/>
    </row>
    <row r="86" spans="1:255">
      <c r="A86">
        <v>18</v>
      </c>
      <c r="B86">
        <v>1</v>
      </c>
      <c r="C86">
        <v>32</v>
      </c>
      <c r="E86" t="s">
        <v>132</v>
      </c>
      <c r="F86" t="s">
        <v>133</v>
      </c>
      <c r="G86" t="s">
        <v>401</v>
      </c>
      <c r="H86" t="s">
        <v>134</v>
      </c>
      <c r="I86">
        <f>I78*J86</f>
        <v>214.24000000000004</v>
      </c>
      <c r="J86">
        <v>2.1424000000000003</v>
      </c>
      <c r="K86">
        <v>2.1423999999999999</v>
      </c>
      <c r="O86">
        <f t="shared" si="73"/>
        <v>169976.2</v>
      </c>
      <c r="P86">
        <f t="shared" si="74"/>
        <v>169976.2</v>
      </c>
      <c r="Q86">
        <f t="shared" si="75"/>
        <v>0</v>
      </c>
      <c r="R86">
        <f t="shared" si="76"/>
        <v>0</v>
      </c>
      <c r="S86">
        <f t="shared" si="77"/>
        <v>0</v>
      </c>
      <c r="T86">
        <f t="shared" si="78"/>
        <v>0</v>
      </c>
      <c r="U86">
        <f t="shared" si="79"/>
        <v>0</v>
      </c>
      <c r="V86">
        <f t="shared" si="80"/>
        <v>0</v>
      </c>
      <c r="W86">
        <f t="shared" si="81"/>
        <v>0</v>
      </c>
      <c r="X86">
        <f t="shared" si="82"/>
        <v>0</v>
      </c>
      <c r="Y86">
        <f t="shared" si="83"/>
        <v>0</v>
      </c>
      <c r="AA86">
        <v>70317547</v>
      </c>
      <c r="AB86">
        <f t="shared" si="84"/>
        <v>95.37</v>
      </c>
      <c r="AC86">
        <f t="shared" si="85"/>
        <v>95.37</v>
      </c>
      <c r="AD86">
        <f t="shared" si="86"/>
        <v>0</v>
      </c>
      <c r="AE86">
        <f t="shared" si="87"/>
        <v>0</v>
      </c>
      <c r="AF86">
        <f t="shared" si="88"/>
        <v>0</v>
      </c>
      <c r="AG86">
        <f t="shared" si="89"/>
        <v>0</v>
      </c>
      <c r="AH86">
        <f t="shared" si="90"/>
        <v>0</v>
      </c>
      <c r="AI86">
        <f t="shared" si="91"/>
        <v>0</v>
      </c>
      <c r="AJ86">
        <f t="shared" si="92"/>
        <v>0</v>
      </c>
      <c r="AK86">
        <v>95.37</v>
      </c>
      <c r="AL86">
        <v>95.37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1</v>
      </c>
      <c r="AW86">
        <v>1.079</v>
      </c>
      <c r="AZ86">
        <v>1</v>
      </c>
      <c r="BA86">
        <v>1</v>
      </c>
      <c r="BB86">
        <v>1</v>
      </c>
      <c r="BC86">
        <v>7.71</v>
      </c>
      <c r="BD86" t="s">
        <v>4</v>
      </c>
      <c r="BE86" t="s">
        <v>4</v>
      </c>
      <c r="BF86" t="s">
        <v>4</v>
      </c>
      <c r="BG86" t="s">
        <v>4</v>
      </c>
      <c r="BH86">
        <v>3</v>
      </c>
      <c r="BI86">
        <v>1</v>
      </c>
      <c r="BJ86" t="s">
        <v>135</v>
      </c>
      <c r="BM86">
        <v>1988</v>
      </c>
      <c r="BN86">
        <v>0</v>
      </c>
      <c r="BO86" t="s">
        <v>133</v>
      </c>
      <c r="BP86">
        <v>1</v>
      </c>
      <c r="BQ86">
        <v>30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4</v>
      </c>
      <c r="BZ86">
        <v>0</v>
      </c>
      <c r="CA86">
        <v>0</v>
      </c>
      <c r="CB86" t="s">
        <v>4</v>
      </c>
      <c r="CE86">
        <v>30</v>
      </c>
      <c r="CF86">
        <v>0</v>
      </c>
      <c r="CG86">
        <v>0</v>
      </c>
      <c r="CM86">
        <v>0</v>
      </c>
      <c r="CN86" t="s">
        <v>4</v>
      </c>
      <c r="CO86">
        <v>0</v>
      </c>
      <c r="CP86">
        <f t="shared" si="93"/>
        <v>169976.2</v>
      </c>
      <c r="CQ86">
        <f t="shared" si="94"/>
        <v>793.36</v>
      </c>
      <c r="CR86">
        <f t="shared" si="95"/>
        <v>0</v>
      </c>
      <c r="CS86">
        <f t="shared" si="96"/>
        <v>0</v>
      </c>
      <c r="CT86">
        <f t="shared" si="97"/>
        <v>0</v>
      </c>
      <c r="CU86">
        <f t="shared" si="98"/>
        <v>0</v>
      </c>
      <c r="CV86">
        <f t="shared" si="99"/>
        <v>0</v>
      </c>
      <c r="CW86">
        <f t="shared" si="100"/>
        <v>0</v>
      </c>
      <c r="CX86">
        <f t="shared" si="101"/>
        <v>0</v>
      </c>
      <c r="CY86">
        <f>S86*(BZ86/100)</f>
        <v>0</v>
      </c>
      <c r="CZ86">
        <f>S86*(CA86/100)</f>
        <v>0</v>
      </c>
      <c r="DC86" t="s">
        <v>4</v>
      </c>
      <c r="DD86" t="s">
        <v>4</v>
      </c>
      <c r="DE86" t="s">
        <v>4</v>
      </c>
      <c r="DF86" t="s">
        <v>4</v>
      </c>
      <c r="DG86" t="s">
        <v>4</v>
      </c>
      <c r="DH86" t="s">
        <v>4</v>
      </c>
      <c r="DI86" t="s">
        <v>4</v>
      </c>
      <c r="DJ86" t="s">
        <v>4</v>
      </c>
      <c r="DK86" t="s">
        <v>4</v>
      </c>
      <c r="DL86" t="s">
        <v>4</v>
      </c>
      <c r="DM86" t="s">
        <v>4</v>
      </c>
      <c r="DN86">
        <v>149</v>
      </c>
      <c r="DO86">
        <v>158</v>
      </c>
      <c r="DP86">
        <v>1.0469999999999999</v>
      </c>
      <c r="DQ86">
        <v>1.079</v>
      </c>
      <c r="DU86">
        <v>1002</v>
      </c>
      <c r="DV86" t="s">
        <v>134</v>
      </c>
      <c r="DW86" t="s">
        <v>134</v>
      </c>
      <c r="DX86">
        <v>1</v>
      </c>
      <c r="DZ86" t="s">
        <v>4</v>
      </c>
      <c r="EA86" t="s">
        <v>4</v>
      </c>
      <c r="EB86" t="s">
        <v>4</v>
      </c>
      <c r="EC86" t="s">
        <v>4</v>
      </c>
      <c r="EE86">
        <v>69254615</v>
      </c>
      <c r="EF86">
        <v>30</v>
      </c>
      <c r="EG86" t="s">
        <v>25</v>
      </c>
      <c r="EH86">
        <v>0</v>
      </c>
      <c r="EI86" t="s">
        <v>4</v>
      </c>
      <c r="EJ86">
        <v>1</v>
      </c>
      <c r="EK86">
        <v>1988</v>
      </c>
      <c r="EL86" t="s">
        <v>118</v>
      </c>
      <c r="EM86" t="s">
        <v>119</v>
      </c>
      <c r="EO86" t="s">
        <v>4</v>
      </c>
      <c r="EQ86">
        <v>0</v>
      </c>
      <c r="ER86">
        <v>95.37</v>
      </c>
      <c r="ES86">
        <v>95.37</v>
      </c>
      <c r="ET86">
        <v>0</v>
      </c>
      <c r="EU86">
        <v>0</v>
      </c>
      <c r="EV86">
        <v>0</v>
      </c>
      <c r="EW86">
        <v>0</v>
      </c>
      <c r="EX86">
        <v>0</v>
      </c>
      <c r="FQ86">
        <v>0</v>
      </c>
      <c r="FR86">
        <f t="shared" si="102"/>
        <v>0</v>
      </c>
      <c r="FS86">
        <v>0</v>
      </c>
      <c r="FX86">
        <v>149</v>
      </c>
      <c r="FY86">
        <v>158</v>
      </c>
      <c r="GA86" t="s">
        <v>4</v>
      </c>
      <c r="GD86">
        <v>0</v>
      </c>
      <c r="GF86">
        <v>-699326845</v>
      </c>
      <c r="GG86">
        <v>2</v>
      </c>
      <c r="GH86">
        <v>1</v>
      </c>
      <c r="GI86">
        <v>2</v>
      </c>
      <c r="GJ86">
        <v>0</v>
      </c>
      <c r="GK86">
        <f>ROUND(R86*(S12)/100,2)</f>
        <v>0</v>
      </c>
      <c r="GL86">
        <f t="shared" si="103"/>
        <v>0</v>
      </c>
      <c r="GM86">
        <f t="shared" si="104"/>
        <v>169976.2</v>
      </c>
      <c r="GN86">
        <f t="shared" si="105"/>
        <v>169976.2</v>
      </c>
      <c r="GO86">
        <f t="shared" si="106"/>
        <v>0</v>
      </c>
      <c r="GP86">
        <f t="shared" si="107"/>
        <v>0</v>
      </c>
      <c r="GR86">
        <v>0</v>
      </c>
      <c r="GS86">
        <v>3</v>
      </c>
      <c r="GT86">
        <v>0</v>
      </c>
      <c r="GU86" t="s">
        <v>4</v>
      </c>
      <c r="GV86">
        <f t="shared" si="108"/>
        <v>0</v>
      </c>
      <c r="GW86">
        <v>1</v>
      </c>
      <c r="GX86">
        <f t="shared" si="109"/>
        <v>0</v>
      </c>
      <c r="HA86">
        <v>0</v>
      </c>
      <c r="HB86">
        <v>0</v>
      </c>
      <c r="HC86">
        <f t="shared" si="110"/>
        <v>0</v>
      </c>
      <c r="HE86" t="s">
        <v>4</v>
      </c>
      <c r="HF86" t="s">
        <v>4</v>
      </c>
      <c r="HM86" t="s">
        <v>4</v>
      </c>
      <c r="HN86" t="s">
        <v>4</v>
      </c>
      <c r="HO86" t="s">
        <v>4</v>
      </c>
      <c r="HP86" t="s">
        <v>4</v>
      </c>
      <c r="HQ86" t="s">
        <v>4</v>
      </c>
      <c r="IK86">
        <v>0</v>
      </c>
    </row>
    <row r="87" spans="1:255">
      <c r="A87" s="2">
        <v>17</v>
      </c>
      <c r="B87" s="2">
        <v>1</v>
      </c>
      <c r="C87" s="2"/>
      <c r="D87" s="2"/>
      <c r="E87" s="2" t="s">
        <v>4</v>
      </c>
      <c r="F87" s="2" t="s">
        <v>136</v>
      </c>
      <c r="G87" s="2" t="s">
        <v>137</v>
      </c>
      <c r="H87" s="2" t="s">
        <v>127</v>
      </c>
      <c r="I87" s="2">
        <f>ROUND(I77*3,9)</f>
        <v>300</v>
      </c>
      <c r="J87" s="2">
        <v>0</v>
      </c>
      <c r="K87" s="2">
        <f>ROUND(I77*3,9)</f>
        <v>300</v>
      </c>
      <c r="L87" s="2"/>
      <c r="M87" s="2"/>
      <c r="N87" s="2"/>
      <c r="O87" s="2">
        <f t="shared" si="73"/>
        <v>132</v>
      </c>
      <c r="P87" s="2">
        <f t="shared" si="74"/>
        <v>132</v>
      </c>
      <c r="Q87" s="2">
        <f t="shared" si="75"/>
        <v>0</v>
      </c>
      <c r="R87" s="2">
        <f t="shared" si="76"/>
        <v>0</v>
      </c>
      <c r="S87" s="2">
        <f t="shared" si="77"/>
        <v>0</v>
      </c>
      <c r="T87" s="2">
        <f t="shared" si="78"/>
        <v>0</v>
      </c>
      <c r="U87" s="2">
        <f t="shared" si="79"/>
        <v>0</v>
      </c>
      <c r="V87" s="2">
        <f t="shared" si="80"/>
        <v>0</v>
      </c>
      <c r="W87" s="2">
        <f t="shared" si="81"/>
        <v>0</v>
      </c>
      <c r="X87" s="2">
        <f t="shared" si="82"/>
        <v>0</v>
      </c>
      <c r="Y87" s="2">
        <f t="shared" si="83"/>
        <v>0</v>
      </c>
      <c r="Z87" s="2"/>
      <c r="AA87" s="2">
        <v>-1</v>
      </c>
      <c r="AB87" s="2">
        <f t="shared" si="84"/>
        <v>0.44</v>
      </c>
      <c r="AC87" s="2">
        <f t="shared" si="85"/>
        <v>0.44</v>
      </c>
      <c r="AD87" s="2">
        <f t="shared" si="86"/>
        <v>0</v>
      </c>
      <c r="AE87" s="2">
        <f t="shared" si="87"/>
        <v>0</v>
      </c>
      <c r="AF87" s="2">
        <f t="shared" si="88"/>
        <v>0</v>
      </c>
      <c r="AG87" s="2">
        <f t="shared" si="89"/>
        <v>0</v>
      </c>
      <c r="AH87" s="2">
        <f t="shared" si="90"/>
        <v>0</v>
      </c>
      <c r="AI87" s="2">
        <f t="shared" si="91"/>
        <v>0</v>
      </c>
      <c r="AJ87" s="2">
        <f t="shared" si="92"/>
        <v>0</v>
      </c>
      <c r="AK87" s="2">
        <v>0.44</v>
      </c>
      <c r="AL87" s="2">
        <v>0.44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1</v>
      </c>
      <c r="AW87" s="2">
        <v>1</v>
      </c>
      <c r="AX87" s="2"/>
      <c r="AY87" s="2"/>
      <c r="AZ87" s="2">
        <v>1</v>
      </c>
      <c r="BA87" s="2">
        <v>1</v>
      </c>
      <c r="BB87" s="2">
        <v>1</v>
      </c>
      <c r="BC87" s="2">
        <v>1</v>
      </c>
      <c r="BD87" s="2" t="s">
        <v>4</v>
      </c>
      <c r="BE87" s="2" t="s">
        <v>4</v>
      </c>
      <c r="BF87" s="2" t="s">
        <v>4</v>
      </c>
      <c r="BG87" s="2" t="s">
        <v>4</v>
      </c>
      <c r="BH87" s="2">
        <v>3</v>
      </c>
      <c r="BI87" s="2">
        <v>1</v>
      </c>
      <c r="BJ87" s="2" t="s">
        <v>138</v>
      </c>
      <c r="BK87" s="2"/>
      <c r="BL87" s="2"/>
      <c r="BM87" s="2">
        <v>1617</v>
      </c>
      <c r="BN87" s="2">
        <v>0</v>
      </c>
      <c r="BO87" s="2" t="s">
        <v>4</v>
      </c>
      <c r="BP87" s="2">
        <v>0</v>
      </c>
      <c r="BQ87" s="2">
        <v>200</v>
      </c>
      <c r="BR87" s="2">
        <v>0</v>
      </c>
      <c r="BS87" s="2">
        <v>1</v>
      </c>
      <c r="BT87" s="2">
        <v>1</v>
      </c>
      <c r="BU87" s="2">
        <v>1</v>
      </c>
      <c r="BV87" s="2">
        <v>1</v>
      </c>
      <c r="BW87" s="2">
        <v>1</v>
      </c>
      <c r="BX87" s="2">
        <v>1</v>
      </c>
      <c r="BY87" s="2" t="s">
        <v>4</v>
      </c>
      <c r="BZ87" s="2">
        <v>0</v>
      </c>
      <c r="CA87" s="2">
        <v>0</v>
      </c>
      <c r="CB87" s="2" t="s">
        <v>4</v>
      </c>
      <c r="CC87" s="2"/>
      <c r="CD87" s="2"/>
      <c r="CE87" s="2">
        <v>30</v>
      </c>
      <c r="CF87" s="2">
        <v>0</v>
      </c>
      <c r="CG87" s="2">
        <v>0</v>
      </c>
      <c r="CH87" s="2"/>
      <c r="CI87" s="2"/>
      <c r="CJ87" s="2"/>
      <c r="CK87" s="2"/>
      <c r="CL87" s="2"/>
      <c r="CM87" s="2">
        <v>0</v>
      </c>
      <c r="CN87" s="2" t="s">
        <v>4</v>
      </c>
      <c r="CO87" s="2">
        <v>0</v>
      </c>
      <c r="CP87" s="2">
        <f t="shared" si="93"/>
        <v>132</v>
      </c>
      <c r="CQ87" s="2">
        <f t="shared" si="94"/>
        <v>0.44</v>
      </c>
      <c r="CR87" s="2">
        <f t="shared" si="95"/>
        <v>0</v>
      </c>
      <c r="CS87" s="2">
        <f t="shared" si="96"/>
        <v>0</v>
      </c>
      <c r="CT87" s="2">
        <f t="shared" si="97"/>
        <v>0</v>
      </c>
      <c r="CU87" s="2">
        <f t="shared" si="98"/>
        <v>0</v>
      </c>
      <c r="CV87" s="2">
        <f t="shared" si="99"/>
        <v>0</v>
      </c>
      <c r="CW87" s="2">
        <f t="shared" si="100"/>
        <v>0</v>
      </c>
      <c r="CX87" s="2">
        <f t="shared" si="101"/>
        <v>0</v>
      </c>
      <c r="CY87" s="2">
        <f>((S87*BZ87)/100)</f>
        <v>0</v>
      </c>
      <c r="CZ87" s="2">
        <f>((S87*CA87)/100)</f>
        <v>0</v>
      </c>
      <c r="DA87" s="2"/>
      <c r="DB87" s="2"/>
      <c r="DC87" s="2" t="s">
        <v>4</v>
      </c>
      <c r="DD87" s="2" t="s">
        <v>4</v>
      </c>
      <c r="DE87" s="2" t="s">
        <v>4</v>
      </c>
      <c r="DF87" s="2" t="s">
        <v>4</v>
      </c>
      <c r="DG87" s="2" t="s">
        <v>4</v>
      </c>
      <c r="DH87" s="2" t="s">
        <v>4</v>
      </c>
      <c r="DI87" s="2" t="s">
        <v>4</v>
      </c>
      <c r="DJ87" s="2" t="s">
        <v>4</v>
      </c>
      <c r="DK87" s="2" t="s">
        <v>4</v>
      </c>
      <c r="DL87" s="2" t="s">
        <v>4</v>
      </c>
      <c r="DM87" s="2" t="s">
        <v>4</v>
      </c>
      <c r="DN87" s="2">
        <v>0</v>
      </c>
      <c r="DO87" s="2">
        <v>0</v>
      </c>
      <c r="DP87" s="2">
        <v>1</v>
      </c>
      <c r="DQ87" s="2">
        <v>1</v>
      </c>
      <c r="DR87" s="2"/>
      <c r="DS87" s="2"/>
      <c r="DT87" s="2"/>
      <c r="DU87" s="2">
        <v>1003</v>
      </c>
      <c r="DV87" s="2" t="s">
        <v>127</v>
      </c>
      <c r="DW87" s="2" t="s">
        <v>127</v>
      </c>
      <c r="DX87" s="2">
        <v>1</v>
      </c>
      <c r="DY87" s="2"/>
      <c r="DZ87" s="2" t="s">
        <v>4</v>
      </c>
      <c r="EA87" s="2" t="s">
        <v>4</v>
      </c>
      <c r="EB87" s="2" t="s">
        <v>4</v>
      </c>
      <c r="EC87" s="2" t="s">
        <v>4</v>
      </c>
      <c r="ED87" s="2"/>
      <c r="EE87" s="2">
        <v>69254242</v>
      </c>
      <c r="EF87" s="2">
        <v>200</v>
      </c>
      <c r="EG87" s="2" t="s">
        <v>47</v>
      </c>
      <c r="EH87" s="2">
        <v>0</v>
      </c>
      <c r="EI87" s="2" t="s">
        <v>4</v>
      </c>
      <c r="EJ87" s="2">
        <v>1</v>
      </c>
      <c r="EK87" s="2">
        <v>1617</v>
      </c>
      <c r="EL87" s="2" t="s">
        <v>48</v>
      </c>
      <c r="EM87" s="2" t="s">
        <v>49</v>
      </c>
      <c r="EN87" s="2"/>
      <c r="EO87" s="2" t="s">
        <v>4</v>
      </c>
      <c r="EP87" s="2"/>
      <c r="EQ87" s="2">
        <v>1024</v>
      </c>
      <c r="ER87" s="2">
        <v>0.44</v>
      </c>
      <c r="ES87" s="2">
        <v>0.44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>
        <v>0</v>
      </c>
      <c r="FR87" s="2">
        <f t="shared" si="102"/>
        <v>0</v>
      </c>
      <c r="FS87" s="2">
        <v>0</v>
      </c>
      <c r="FT87" s="2"/>
      <c r="FU87" s="2"/>
      <c r="FV87" s="2"/>
      <c r="FW87" s="2"/>
      <c r="FX87" s="2">
        <v>0</v>
      </c>
      <c r="FY87" s="2">
        <v>0</v>
      </c>
      <c r="FZ87" s="2"/>
      <c r="GA87" s="2" t="s">
        <v>4</v>
      </c>
      <c r="GB87" s="2"/>
      <c r="GC87" s="2"/>
      <c r="GD87" s="2">
        <v>0</v>
      </c>
      <c r="GE87" s="2"/>
      <c r="GF87" s="2">
        <v>-1847376177</v>
      </c>
      <c r="GG87" s="2">
        <v>2</v>
      </c>
      <c r="GH87" s="2">
        <v>1</v>
      </c>
      <c r="GI87" s="2">
        <v>-2</v>
      </c>
      <c r="GJ87" s="2">
        <v>0</v>
      </c>
      <c r="GK87" s="2">
        <f>ROUND(R87*(R12)/100,2)</f>
        <v>0</v>
      </c>
      <c r="GL87" s="2">
        <f t="shared" si="103"/>
        <v>0</v>
      </c>
      <c r="GM87" s="2">
        <f t="shared" si="104"/>
        <v>132</v>
      </c>
      <c r="GN87" s="2">
        <f t="shared" si="105"/>
        <v>132</v>
      </c>
      <c r="GO87" s="2">
        <f t="shared" si="106"/>
        <v>0</v>
      </c>
      <c r="GP87" s="2">
        <f t="shared" si="107"/>
        <v>0</v>
      </c>
      <c r="GQ87" s="2"/>
      <c r="GR87" s="2">
        <v>0</v>
      </c>
      <c r="GS87" s="2">
        <v>3</v>
      </c>
      <c r="GT87" s="2">
        <v>0</v>
      </c>
      <c r="GU87" s="2" t="s">
        <v>4</v>
      </c>
      <c r="GV87" s="2">
        <f t="shared" si="108"/>
        <v>0</v>
      </c>
      <c r="GW87" s="2">
        <v>1</v>
      </c>
      <c r="GX87" s="2">
        <f t="shared" si="109"/>
        <v>0</v>
      </c>
      <c r="GY87" s="2"/>
      <c r="GZ87" s="2"/>
      <c r="HA87" s="2">
        <v>0</v>
      </c>
      <c r="HB87" s="2">
        <v>0</v>
      </c>
      <c r="HC87" s="2">
        <f t="shared" si="110"/>
        <v>0</v>
      </c>
      <c r="HD87" s="2"/>
      <c r="HE87" s="2" t="s">
        <v>4</v>
      </c>
      <c r="HF87" s="2" t="s">
        <v>4</v>
      </c>
      <c r="HG87" s="2"/>
      <c r="HH87" s="2"/>
      <c r="HI87" s="2"/>
      <c r="HJ87" s="2"/>
      <c r="HK87" s="2"/>
      <c r="HL87" s="2"/>
      <c r="HM87" s="2" t="s">
        <v>4</v>
      </c>
      <c r="HN87" s="2" t="s">
        <v>4</v>
      </c>
      <c r="HO87" s="2" t="s">
        <v>4</v>
      </c>
      <c r="HP87" s="2" t="s">
        <v>4</v>
      </c>
      <c r="HQ87" s="2" t="s">
        <v>4</v>
      </c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>
        <v>0</v>
      </c>
      <c r="IL87" s="2"/>
      <c r="IM87" s="2"/>
      <c r="IN87" s="2"/>
      <c r="IO87" s="2"/>
      <c r="IP87" s="2"/>
      <c r="IQ87" s="2"/>
      <c r="IR87" s="2"/>
      <c r="IS87" s="2"/>
      <c r="IT87" s="2"/>
      <c r="IU87" s="2"/>
    </row>
    <row r="88" spans="1:255">
      <c r="A88">
        <v>17</v>
      </c>
      <c r="B88">
        <v>1</v>
      </c>
      <c r="E88" t="s">
        <v>4</v>
      </c>
      <c r="F88" t="s">
        <v>136</v>
      </c>
      <c r="G88" t="s">
        <v>137</v>
      </c>
      <c r="H88" t="s">
        <v>127</v>
      </c>
      <c r="I88">
        <f>ROUND(I78*3,9)</f>
        <v>300</v>
      </c>
      <c r="J88">
        <v>0</v>
      </c>
      <c r="K88">
        <f>ROUND(I78*3,9)</f>
        <v>300</v>
      </c>
      <c r="O88">
        <f t="shared" si="73"/>
        <v>1062.5999999999999</v>
      </c>
      <c r="P88">
        <f t="shared" si="74"/>
        <v>1062.5999999999999</v>
      </c>
      <c r="Q88">
        <f t="shared" si="75"/>
        <v>0</v>
      </c>
      <c r="R88">
        <f t="shared" si="76"/>
        <v>0</v>
      </c>
      <c r="S88">
        <f t="shared" si="77"/>
        <v>0</v>
      </c>
      <c r="T88">
        <f t="shared" si="78"/>
        <v>0</v>
      </c>
      <c r="U88">
        <f t="shared" si="79"/>
        <v>0</v>
      </c>
      <c r="V88">
        <f t="shared" si="80"/>
        <v>0</v>
      </c>
      <c r="W88">
        <f t="shared" si="81"/>
        <v>0</v>
      </c>
      <c r="X88">
        <f t="shared" si="82"/>
        <v>0</v>
      </c>
      <c r="Y88">
        <f t="shared" si="83"/>
        <v>0</v>
      </c>
      <c r="AA88">
        <v>-1</v>
      </c>
      <c r="AB88">
        <f t="shared" si="84"/>
        <v>0.44</v>
      </c>
      <c r="AC88">
        <f t="shared" si="85"/>
        <v>0.44</v>
      </c>
      <c r="AD88">
        <f t="shared" si="86"/>
        <v>0</v>
      </c>
      <c r="AE88">
        <f t="shared" si="87"/>
        <v>0</v>
      </c>
      <c r="AF88">
        <f t="shared" si="88"/>
        <v>0</v>
      </c>
      <c r="AG88">
        <f t="shared" si="89"/>
        <v>0</v>
      </c>
      <c r="AH88">
        <f t="shared" si="90"/>
        <v>0</v>
      </c>
      <c r="AI88">
        <f t="shared" si="91"/>
        <v>0</v>
      </c>
      <c r="AJ88">
        <f t="shared" si="92"/>
        <v>0</v>
      </c>
      <c r="AK88">
        <v>0.44</v>
      </c>
      <c r="AL88">
        <v>0.44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1</v>
      </c>
      <c r="AW88">
        <v>1</v>
      </c>
      <c r="AZ88">
        <v>1</v>
      </c>
      <c r="BA88">
        <v>1</v>
      </c>
      <c r="BB88">
        <v>1</v>
      </c>
      <c r="BC88">
        <v>8.0500000000000007</v>
      </c>
      <c r="BD88" t="s">
        <v>4</v>
      </c>
      <c r="BE88" t="s">
        <v>4</v>
      </c>
      <c r="BF88" t="s">
        <v>4</v>
      </c>
      <c r="BG88" t="s">
        <v>4</v>
      </c>
      <c r="BH88">
        <v>3</v>
      </c>
      <c r="BI88">
        <v>1</v>
      </c>
      <c r="BJ88" t="s">
        <v>138</v>
      </c>
      <c r="BM88">
        <v>1617</v>
      </c>
      <c r="BN88">
        <v>0</v>
      </c>
      <c r="BO88" t="s">
        <v>136</v>
      </c>
      <c r="BP88">
        <v>1</v>
      </c>
      <c r="BQ88">
        <v>200</v>
      </c>
      <c r="BR88">
        <v>0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 t="s">
        <v>4</v>
      </c>
      <c r="BZ88">
        <v>0</v>
      </c>
      <c r="CA88">
        <v>0</v>
      </c>
      <c r="CB88" t="s">
        <v>4</v>
      </c>
      <c r="CE88">
        <v>30</v>
      </c>
      <c r="CF88">
        <v>0</v>
      </c>
      <c r="CG88">
        <v>0</v>
      </c>
      <c r="CM88">
        <v>0</v>
      </c>
      <c r="CN88" t="s">
        <v>4</v>
      </c>
      <c r="CO88">
        <v>0</v>
      </c>
      <c r="CP88">
        <f t="shared" si="93"/>
        <v>1062.5999999999999</v>
      </c>
      <c r="CQ88">
        <f t="shared" si="94"/>
        <v>3.54</v>
      </c>
      <c r="CR88">
        <f t="shared" si="95"/>
        <v>0</v>
      </c>
      <c r="CS88">
        <f t="shared" si="96"/>
        <v>0</v>
      </c>
      <c r="CT88">
        <f t="shared" si="97"/>
        <v>0</v>
      </c>
      <c r="CU88">
        <f t="shared" si="98"/>
        <v>0</v>
      </c>
      <c r="CV88">
        <f t="shared" si="99"/>
        <v>0</v>
      </c>
      <c r="CW88">
        <f t="shared" si="100"/>
        <v>0</v>
      </c>
      <c r="CX88">
        <f t="shared" si="101"/>
        <v>0</v>
      </c>
      <c r="CY88">
        <f>S88*(BZ88/100)</f>
        <v>0</v>
      </c>
      <c r="CZ88">
        <f>S88*(CA88/100)</f>
        <v>0</v>
      </c>
      <c r="DC88" t="s">
        <v>4</v>
      </c>
      <c r="DD88" t="s">
        <v>4</v>
      </c>
      <c r="DE88" t="s">
        <v>4</v>
      </c>
      <c r="DF88" t="s">
        <v>4</v>
      </c>
      <c r="DG88" t="s">
        <v>4</v>
      </c>
      <c r="DH88" t="s">
        <v>4</v>
      </c>
      <c r="DI88" t="s">
        <v>4</v>
      </c>
      <c r="DJ88" t="s">
        <v>4</v>
      </c>
      <c r="DK88" t="s">
        <v>4</v>
      </c>
      <c r="DL88" t="s">
        <v>4</v>
      </c>
      <c r="DM88" t="s">
        <v>4</v>
      </c>
      <c r="DN88">
        <v>0</v>
      </c>
      <c r="DO88">
        <v>0</v>
      </c>
      <c r="DP88">
        <v>1</v>
      </c>
      <c r="DQ88">
        <v>1</v>
      </c>
      <c r="DU88">
        <v>1003</v>
      </c>
      <c r="DV88" t="s">
        <v>127</v>
      </c>
      <c r="DW88" t="s">
        <v>127</v>
      </c>
      <c r="DX88">
        <v>1</v>
      </c>
      <c r="DZ88" t="s">
        <v>4</v>
      </c>
      <c r="EA88" t="s">
        <v>4</v>
      </c>
      <c r="EB88" t="s">
        <v>4</v>
      </c>
      <c r="EC88" t="s">
        <v>4</v>
      </c>
      <c r="EE88">
        <v>69254242</v>
      </c>
      <c r="EF88">
        <v>200</v>
      </c>
      <c r="EG88" t="s">
        <v>47</v>
      </c>
      <c r="EH88">
        <v>0</v>
      </c>
      <c r="EI88" t="s">
        <v>4</v>
      </c>
      <c r="EJ88">
        <v>1</v>
      </c>
      <c r="EK88">
        <v>1617</v>
      </c>
      <c r="EL88" t="s">
        <v>48</v>
      </c>
      <c r="EM88" t="s">
        <v>49</v>
      </c>
      <c r="EO88" t="s">
        <v>4</v>
      </c>
      <c r="EQ88">
        <v>1024</v>
      </c>
      <c r="ER88">
        <v>0.44</v>
      </c>
      <c r="ES88">
        <v>0.44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FQ88">
        <v>0</v>
      </c>
      <c r="FR88">
        <f t="shared" si="102"/>
        <v>0</v>
      </c>
      <c r="FS88">
        <v>0</v>
      </c>
      <c r="FX88">
        <v>0</v>
      </c>
      <c r="FY88">
        <v>0</v>
      </c>
      <c r="GA88" t="s">
        <v>4</v>
      </c>
      <c r="GD88">
        <v>0</v>
      </c>
      <c r="GF88">
        <v>-1847376177</v>
      </c>
      <c r="GG88">
        <v>2</v>
      </c>
      <c r="GH88">
        <v>1</v>
      </c>
      <c r="GI88">
        <v>2</v>
      </c>
      <c r="GJ88">
        <v>0</v>
      </c>
      <c r="GK88">
        <f>ROUND(R88*(S12)/100,2)</f>
        <v>0</v>
      </c>
      <c r="GL88">
        <f t="shared" si="103"/>
        <v>0</v>
      </c>
      <c r="GM88">
        <f t="shared" si="104"/>
        <v>1062.5999999999999</v>
      </c>
      <c r="GN88">
        <f t="shared" si="105"/>
        <v>1062.5999999999999</v>
      </c>
      <c r="GO88">
        <f t="shared" si="106"/>
        <v>0</v>
      </c>
      <c r="GP88">
        <f t="shared" si="107"/>
        <v>0</v>
      </c>
      <c r="GR88">
        <v>0</v>
      </c>
      <c r="GS88">
        <v>3</v>
      </c>
      <c r="GT88">
        <v>0</v>
      </c>
      <c r="GU88" t="s">
        <v>4</v>
      </c>
      <c r="GV88">
        <f t="shared" si="108"/>
        <v>0</v>
      </c>
      <c r="GW88">
        <v>1</v>
      </c>
      <c r="GX88">
        <f t="shared" si="109"/>
        <v>0</v>
      </c>
      <c r="HA88">
        <v>0</v>
      </c>
      <c r="HB88">
        <v>0</v>
      </c>
      <c r="HC88">
        <f t="shared" si="110"/>
        <v>0</v>
      </c>
      <c r="HE88" t="s">
        <v>4</v>
      </c>
      <c r="HF88" t="s">
        <v>4</v>
      </c>
      <c r="HM88" t="s">
        <v>4</v>
      </c>
      <c r="HN88" t="s">
        <v>4</v>
      </c>
      <c r="HO88" t="s">
        <v>4</v>
      </c>
      <c r="HP88" t="s">
        <v>4</v>
      </c>
      <c r="HQ88" t="s">
        <v>4</v>
      </c>
      <c r="IK88">
        <v>0</v>
      </c>
    </row>
    <row r="89" spans="1:255">
      <c r="A89" s="2">
        <v>17</v>
      </c>
      <c r="B89" s="2">
        <v>1</v>
      </c>
      <c r="C89" s="2"/>
      <c r="D89" s="2"/>
      <c r="E89" s="2" t="s">
        <v>139</v>
      </c>
      <c r="F89" s="2" t="s">
        <v>140</v>
      </c>
      <c r="G89" s="2" t="s">
        <v>141</v>
      </c>
      <c r="H89" s="2" t="s">
        <v>142</v>
      </c>
      <c r="I89" s="2">
        <v>2</v>
      </c>
      <c r="J89" s="2">
        <v>0</v>
      </c>
      <c r="K89" s="2">
        <v>2</v>
      </c>
      <c r="L89" s="2"/>
      <c r="M89" s="2"/>
      <c r="N89" s="2"/>
      <c r="O89" s="2">
        <f t="shared" si="73"/>
        <v>6.2</v>
      </c>
      <c r="P89" s="2">
        <f t="shared" si="74"/>
        <v>6.2</v>
      </c>
      <c r="Q89" s="2">
        <f t="shared" si="75"/>
        <v>0</v>
      </c>
      <c r="R89" s="2">
        <f t="shared" si="76"/>
        <v>0</v>
      </c>
      <c r="S89" s="2">
        <f t="shared" si="77"/>
        <v>0</v>
      </c>
      <c r="T89" s="2">
        <f t="shared" si="78"/>
        <v>0</v>
      </c>
      <c r="U89" s="2">
        <f t="shared" si="79"/>
        <v>0</v>
      </c>
      <c r="V89" s="2">
        <f t="shared" si="80"/>
        <v>0</v>
      </c>
      <c r="W89" s="2">
        <f t="shared" si="81"/>
        <v>0</v>
      </c>
      <c r="X89" s="2">
        <f t="shared" si="82"/>
        <v>0</v>
      </c>
      <c r="Y89" s="2">
        <f t="shared" si="83"/>
        <v>0</v>
      </c>
      <c r="Z89" s="2"/>
      <c r="AA89" s="2">
        <v>70317546</v>
      </c>
      <c r="AB89" s="2">
        <f t="shared" si="84"/>
        <v>3.1</v>
      </c>
      <c r="AC89" s="2">
        <f t="shared" si="85"/>
        <v>3.1</v>
      </c>
      <c r="AD89" s="2">
        <f t="shared" si="86"/>
        <v>0</v>
      </c>
      <c r="AE89" s="2">
        <f t="shared" si="87"/>
        <v>0</v>
      </c>
      <c r="AF89" s="2">
        <f t="shared" si="88"/>
        <v>0</v>
      </c>
      <c r="AG89" s="2">
        <f t="shared" si="89"/>
        <v>0</v>
      </c>
      <c r="AH89" s="2">
        <f t="shared" si="90"/>
        <v>0</v>
      </c>
      <c r="AI89" s="2">
        <f t="shared" si="91"/>
        <v>0</v>
      </c>
      <c r="AJ89" s="2">
        <f t="shared" si="92"/>
        <v>0</v>
      </c>
      <c r="AK89" s="2">
        <v>3.1</v>
      </c>
      <c r="AL89" s="2">
        <v>3.1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</v>
      </c>
      <c r="AW89" s="2">
        <v>1</v>
      </c>
      <c r="AX89" s="2"/>
      <c r="AY89" s="2"/>
      <c r="AZ89" s="2">
        <v>1</v>
      </c>
      <c r="BA89" s="2">
        <v>1</v>
      </c>
      <c r="BB89" s="2">
        <v>1</v>
      </c>
      <c r="BC89" s="2">
        <v>1</v>
      </c>
      <c r="BD89" s="2" t="s">
        <v>4</v>
      </c>
      <c r="BE89" s="2" t="s">
        <v>4</v>
      </c>
      <c r="BF89" s="2" t="s">
        <v>4</v>
      </c>
      <c r="BG89" s="2" t="s">
        <v>4</v>
      </c>
      <c r="BH89" s="2">
        <v>3</v>
      </c>
      <c r="BI89" s="2">
        <v>1</v>
      </c>
      <c r="BJ89" s="2" t="s">
        <v>143</v>
      </c>
      <c r="BK89" s="2"/>
      <c r="BL89" s="2"/>
      <c r="BM89" s="2">
        <v>1617</v>
      </c>
      <c r="BN89" s="2">
        <v>0</v>
      </c>
      <c r="BO89" s="2" t="s">
        <v>4</v>
      </c>
      <c r="BP89" s="2">
        <v>0</v>
      </c>
      <c r="BQ89" s="2">
        <v>200</v>
      </c>
      <c r="BR89" s="2">
        <v>0</v>
      </c>
      <c r="BS89" s="2">
        <v>1</v>
      </c>
      <c r="BT89" s="2">
        <v>1</v>
      </c>
      <c r="BU89" s="2">
        <v>1</v>
      </c>
      <c r="BV89" s="2">
        <v>1</v>
      </c>
      <c r="BW89" s="2">
        <v>1</v>
      </c>
      <c r="BX89" s="2">
        <v>1</v>
      </c>
      <c r="BY89" s="2" t="s">
        <v>4</v>
      </c>
      <c r="BZ89" s="2">
        <v>0</v>
      </c>
      <c r="CA89" s="2">
        <v>0</v>
      </c>
      <c r="CB89" s="2" t="s">
        <v>4</v>
      </c>
      <c r="CC89" s="2"/>
      <c r="CD89" s="2"/>
      <c r="CE89" s="2">
        <v>30</v>
      </c>
      <c r="CF89" s="2">
        <v>0</v>
      </c>
      <c r="CG89" s="2">
        <v>0</v>
      </c>
      <c r="CH89" s="2"/>
      <c r="CI89" s="2"/>
      <c r="CJ89" s="2"/>
      <c r="CK89" s="2"/>
      <c r="CL89" s="2"/>
      <c r="CM89" s="2">
        <v>0</v>
      </c>
      <c r="CN89" s="2" t="s">
        <v>4</v>
      </c>
      <c r="CO89" s="2">
        <v>0</v>
      </c>
      <c r="CP89" s="2">
        <f t="shared" si="93"/>
        <v>6.2</v>
      </c>
      <c r="CQ89" s="2">
        <f t="shared" si="94"/>
        <v>3.1</v>
      </c>
      <c r="CR89" s="2">
        <f t="shared" si="95"/>
        <v>0</v>
      </c>
      <c r="CS89" s="2">
        <f t="shared" si="96"/>
        <v>0</v>
      </c>
      <c r="CT89" s="2">
        <f t="shared" si="97"/>
        <v>0</v>
      </c>
      <c r="CU89" s="2">
        <f t="shared" si="98"/>
        <v>0</v>
      </c>
      <c r="CV89" s="2">
        <f t="shared" si="99"/>
        <v>0</v>
      </c>
      <c r="CW89" s="2">
        <f t="shared" si="100"/>
        <v>0</v>
      </c>
      <c r="CX89" s="2">
        <f t="shared" si="101"/>
        <v>0</v>
      </c>
      <c r="CY89" s="2">
        <f>((S89*BZ89)/100)</f>
        <v>0</v>
      </c>
      <c r="CZ89" s="2">
        <f>((S89*CA89)/100)</f>
        <v>0</v>
      </c>
      <c r="DA89" s="2"/>
      <c r="DB89" s="2"/>
      <c r="DC89" s="2" t="s">
        <v>4</v>
      </c>
      <c r="DD89" s="2" t="s">
        <v>4</v>
      </c>
      <c r="DE89" s="2" t="s">
        <v>4</v>
      </c>
      <c r="DF89" s="2" t="s">
        <v>4</v>
      </c>
      <c r="DG89" s="2" t="s">
        <v>4</v>
      </c>
      <c r="DH89" s="2" t="s">
        <v>4</v>
      </c>
      <c r="DI89" s="2" t="s">
        <v>4</v>
      </c>
      <c r="DJ89" s="2" t="s">
        <v>4</v>
      </c>
      <c r="DK89" s="2" t="s">
        <v>4</v>
      </c>
      <c r="DL89" s="2" t="s">
        <v>4</v>
      </c>
      <c r="DM89" s="2" t="s">
        <v>4</v>
      </c>
      <c r="DN89" s="2">
        <v>0</v>
      </c>
      <c r="DO89" s="2">
        <v>0</v>
      </c>
      <c r="DP89" s="2">
        <v>1</v>
      </c>
      <c r="DQ89" s="2">
        <v>1</v>
      </c>
      <c r="DR89" s="2"/>
      <c r="DS89" s="2"/>
      <c r="DT89" s="2"/>
      <c r="DU89" s="2">
        <v>1010</v>
      </c>
      <c r="DV89" s="2" t="s">
        <v>142</v>
      </c>
      <c r="DW89" s="2" t="s">
        <v>142</v>
      </c>
      <c r="DX89" s="2">
        <v>1</v>
      </c>
      <c r="DY89" s="2"/>
      <c r="DZ89" s="2" t="s">
        <v>4</v>
      </c>
      <c r="EA89" s="2" t="s">
        <v>4</v>
      </c>
      <c r="EB89" s="2" t="s">
        <v>4</v>
      </c>
      <c r="EC89" s="2" t="s">
        <v>4</v>
      </c>
      <c r="ED89" s="2"/>
      <c r="EE89" s="2">
        <v>69254242</v>
      </c>
      <c r="EF89" s="2">
        <v>200</v>
      </c>
      <c r="EG89" s="2" t="s">
        <v>47</v>
      </c>
      <c r="EH89" s="2">
        <v>0</v>
      </c>
      <c r="EI89" s="2" t="s">
        <v>4</v>
      </c>
      <c r="EJ89" s="2">
        <v>1</v>
      </c>
      <c r="EK89" s="2">
        <v>1617</v>
      </c>
      <c r="EL89" s="2" t="s">
        <v>48</v>
      </c>
      <c r="EM89" s="2" t="s">
        <v>49</v>
      </c>
      <c r="EN89" s="2"/>
      <c r="EO89" s="2" t="s">
        <v>4</v>
      </c>
      <c r="EP89" s="2"/>
      <c r="EQ89" s="2">
        <v>0</v>
      </c>
      <c r="ER89" s="2">
        <v>3.1</v>
      </c>
      <c r="ES89" s="2">
        <v>3.1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>
        <v>0</v>
      </c>
      <c r="FR89" s="2">
        <f t="shared" si="102"/>
        <v>0</v>
      </c>
      <c r="FS89" s="2">
        <v>0</v>
      </c>
      <c r="FT89" s="2"/>
      <c r="FU89" s="2"/>
      <c r="FV89" s="2"/>
      <c r="FW89" s="2"/>
      <c r="FX89" s="2">
        <v>0</v>
      </c>
      <c r="FY89" s="2">
        <v>0</v>
      </c>
      <c r="FZ89" s="2"/>
      <c r="GA89" s="2" t="s">
        <v>4</v>
      </c>
      <c r="GB89" s="2"/>
      <c r="GC89" s="2"/>
      <c r="GD89" s="2">
        <v>0</v>
      </c>
      <c r="GE89" s="2"/>
      <c r="GF89" s="2">
        <v>-1461254437</v>
      </c>
      <c r="GG89" s="2">
        <v>2</v>
      </c>
      <c r="GH89" s="2">
        <v>1</v>
      </c>
      <c r="GI89" s="2">
        <v>-2</v>
      </c>
      <c r="GJ89" s="2">
        <v>0</v>
      </c>
      <c r="GK89" s="2">
        <f>ROUND(R89*(R12)/100,2)</f>
        <v>0</v>
      </c>
      <c r="GL89" s="2">
        <f t="shared" si="103"/>
        <v>0</v>
      </c>
      <c r="GM89" s="2">
        <f t="shared" si="104"/>
        <v>6.2</v>
      </c>
      <c r="GN89" s="2">
        <f t="shared" si="105"/>
        <v>6.2</v>
      </c>
      <c r="GO89" s="2">
        <f t="shared" si="106"/>
        <v>0</v>
      </c>
      <c r="GP89" s="2">
        <f t="shared" si="107"/>
        <v>0</v>
      </c>
      <c r="GQ89" s="2"/>
      <c r="GR89" s="2">
        <v>0</v>
      </c>
      <c r="GS89" s="2">
        <v>3</v>
      </c>
      <c r="GT89" s="2">
        <v>0</v>
      </c>
      <c r="GU89" s="2" t="s">
        <v>4</v>
      </c>
      <c r="GV89" s="2">
        <f t="shared" si="108"/>
        <v>0</v>
      </c>
      <c r="GW89" s="2">
        <v>1</v>
      </c>
      <c r="GX89" s="2">
        <f t="shared" si="109"/>
        <v>0</v>
      </c>
      <c r="GY89" s="2"/>
      <c r="GZ89" s="2"/>
      <c r="HA89" s="2">
        <v>0</v>
      </c>
      <c r="HB89" s="2">
        <v>0</v>
      </c>
      <c r="HC89" s="2">
        <f t="shared" si="110"/>
        <v>0</v>
      </c>
      <c r="HD89" s="2"/>
      <c r="HE89" s="2" t="s">
        <v>4</v>
      </c>
      <c r="HF89" s="2" t="s">
        <v>4</v>
      </c>
      <c r="HG89" s="2"/>
      <c r="HH89" s="2"/>
      <c r="HI89" s="2"/>
      <c r="HJ89" s="2"/>
      <c r="HK89" s="2"/>
      <c r="HL89" s="2"/>
      <c r="HM89" s="2" t="s">
        <v>4</v>
      </c>
      <c r="HN89" s="2" t="s">
        <v>4</v>
      </c>
      <c r="HO89" s="2" t="s">
        <v>4</v>
      </c>
      <c r="HP89" s="2" t="s">
        <v>4</v>
      </c>
      <c r="HQ89" s="2" t="s">
        <v>4</v>
      </c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>
        <v>0</v>
      </c>
      <c r="IL89" s="2"/>
      <c r="IM89" s="2"/>
      <c r="IN89" s="2"/>
      <c r="IO89" s="2"/>
      <c r="IP89" s="2"/>
      <c r="IQ89" s="2"/>
      <c r="IR89" s="2"/>
      <c r="IS89" s="2"/>
      <c r="IT89" s="2"/>
      <c r="IU89" s="2"/>
    </row>
    <row r="90" spans="1:255">
      <c r="A90">
        <v>17</v>
      </c>
      <c r="B90">
        <v>1</v>
      </c>
      <c r="E90" t="s">
        <v>139</v>
      </c>
      <c r="F90" t="s">
        <v>140</v>
      </c>
      <c r="G90" t="s">
        <v>141</v>
      </c>
      <c r="H90" t="s">
        <v>142</v>
      </c>
      <c r="I90">
        <v>2</v>
      </c>
      <c r="J90">
        <v>0</v>
      </c>
      <c r="K90">
        <v>2</v>
      </c>
      <c r="O90">
        <f t="shared" si="73"/>
        <v>265.3</v>
      </c>
      <c r="P90">
        <f t="shared" si="74"/>
        <v>265.3</v>
      </c>
      <c r="Q90">
        <f t="shared" si="75"/>
        <v>0</v>
      </c>
      <c r="R90">
        <f t="shared" si="76"/>
        <v>0</v>
      </c>
      <c r="S90">
        <f t="shared" si="77"/>
        <v>0</v>
      </c>
      <c r="T90">
        <f t="shared" si="78"/>
        <v>0</v>
      </c>
      <c r="U90">
        <f t="shared" si="79"/>
        <v>0</v>
      </c>
      <c r="V90">
        <f t="shared" si="80"/>
        <v>0</v>
      </c>
      <c r="W90">
        <f t="shared" si="81"/>
        <v>0</v>
      </c>
      <c r="X90">
        <f t="shared" si="82"/>
        <v>0</v>
      </c>
      <c r="Y90">
        <f t="shared" si="83"/>
        <v>0</v>
      </c>
      <c r="AA90">
        <v>70317547</v>
      </c>
      <c r="AB90">
        <f t="shared" si="84"/>
        <v>3.1</v>
      </c>
      <c r="AC90">
        <f t="shared" si="85"/>
        <v>3.1</v>
      </c>
      <c r="AD90">
        <f t="shared" si="86"/>
        <v>0</v>
      </c>
      <c r="AE90">
        <f t="shared" si="87"/>
        <v>0</v>
      </c>
      <c r="AF90">
        <f t="shared" si="88"/>
        <v>0</v>
      </c>
      <c r="AG90">
        <f t="shared" si="89"/>
        <v>0</v>
      </c>
      <c r="AH90">
        <f t="shared" si="90"/>
        <v>0</v>
      </c>
      <c r="AI90">
        <f t="shared" si="91"/>
        <v>0</v>
      </c>
      <c r="AJ90">
        <f t="shared" si="92"/>
        <v>0</v>
      </c>
      <c r="AK90">
        <v>3.1</v>
      </c>
      <c r="AL90">
        <v>3.1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42.79</v>
      </c>
      <c r="BD90" t="s">
        <v>4</v>
      </c>
      <c r="BE90" t="s">
        <v>4</v>
      </c>
      <c r="BF90" t="s">
        <v>4</v>
      </c>
      <c r="BG90" t="s">
        <v>4</v>
      </c>
      <c r="BH90">
        <v>3</v>
      </c>
      <c r="BI90">
        <v>1</v>
      </c>
      <c r="BJ90" t="s">
        <v>143</v>
      </c>
      <c r="BM90">
        <v>1617</v>
      </c>
      <c r="BN90">
        <v>0</v>
      </c>
      <c r="BO90" t="s">
        <v>140</v>
      </c>
      <c r="BP90">
        <v>1</v>
      </c>
      <c r="BQ90">
        <v>200</v>
      </c>
      <c r="BR90">
        <v>0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4</v>
      </c>
      <c r="BZ90">
        <v>0</v>
      </c>
      <c r="CA90">
        <v>0</v>
      </c>
      <c r="CB90" t="s">
        <v>4</v>
      </c>
      <c r="CE90">
        <v>30</v>
      </c>
      <c r="CF90">
        <v>0</v>
      </c>
      <c r="CG90">
        <v>0</v>
      </c>
      <c r="CM90">
        <v>0</v>
      </c>
      <c r="CN90" t="s">
        <v>4</v>
      </c>
      <c r="CO90">
        <v>0</v>
      </c>
      <c r="CP90">
        <f t="shared" si="93"/>
        <v>265.3</v>
      </c>
      <c r="CQ90">
        <f t="shared" si="94"/>
        <v>132.65</v>
      </c>
      <c r="CR90">
        <f t="shared" si="95"/>
        <v>0</v>
      </c>
      <c r="CS90">
        <f t="shared" si="96"/>
        <v>0</v>
      </c>
      <c r="CT90">
        <f t="shared" si="97"/>
        <v>0</v>
      </c>
      <c r="CU90">
        <f t="shared" si="98"/>
        <v>0</v>
      </c>
      <c r="CV90">
        <f t="shared" si="99"/>
        <v>0</v>
      </c>
      <c r="CW90">
        <f t="shared" si="100"/>
        <v>0</v>
      </c>
      <c r="CX90">
        <f t="shared" si="101"/>
        <v>0</v>
      </c>
      <c r="CY90">
        <f>S90*(BZ90/100)</f>
        <v>0</v>
      </c>
      <c r="CZ90">
        <f>S90*(CA90/100)</f>
        <v>0</v>
      </c>
      <c r="DC90" t="s">
        <v>4</v>
      </c>
      <c r="DD90" t="s">
        <v>4</v>
      </c>
      <c r="DE90" t="s">
        <v>4</v>
      </c>
      <c r="DF90" t="s">
        <v>4</v>
      </c>
      <c r="DG90" t="s">
        <v>4</v>
      </c>
      <c r="DH90" t="s">
        <v>4</v>
      </c>
      <c r="DI90" t="s">
        <v>4</v>
      </c>
      <c r="DJ90" t="s">
        <v>4</v>
      </c>
      <c r="DK90" t="s">
        <v>4</v>
      </c>
      <c r="DL90" t="s">
        <v>4</v>
      </c>
      <c r="DM90" t="s">
        <v>4</v>
      </c>
      <c r="DN90">
        <v>0</v>
      </c>
      <c r="DO90">
        <v>0</v>
      </c>
      <c r="DP90">
        <v>1</v>
      </c>
      <c r="DQ90">
        <v>1</v>
      </c>
      <c r="DU90">
        <v>1010</v>
      </c>
      <c r="DV90" t="s">
        <v>142</v>
      </c>
      <c r="DW90" t="s">
        <v>142</v>
      </c>
      <c r="DX90">
        <v>1</v>
      </c>
      <c r="DZ90" t="s">
        <v>4</v>
      </c>
      <c r="EA90" t="s">
        <v>4</v>
      </c>
      <c r="EB90" t="s">
        <v>4</v>
      </c>
      <c r="EC90" t="s">
        <v>4</v>
      </c>
      <c r="EE90">
        <v>69254242</v>
      </c>
      <c r="EF90">
        <v>200</v>
      </c>
      <c r="EG90" t="s">
        <v>47</v>
      </c>
      <c r="EH90">
        <v>0</v>
      </c>
      <c r="EI90" t="s">
        <v>4</v>
      </c>
      <c r="EJ90">
        <v>1</v>
      </c>
      <c r="EK90">
        <v>1617</v>
      </c>
      <c r="EL90" t="s">
        <v>48</v>
      </c>
      <c r="EM90" t="s">
        <v>49</v>
      </c>
      <c r="EO90" t="s">
        <v>4</v>
      </c>
      <c r="EQ90">
        <v>0</v>
      </c>
      <c r="ER90">
        <v>3.1</v>
      </c>
      <c r="ES90">
        <v>3.1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FQ90">
        <v>0</v>
      </c>
      <c r="FR90">
        <f t="shared" si="102"/>
        <v>0</v>
      </c>
      <c r="FS90">
        <v>0</v>
      </c>
      <c r="FX90">
        <v>0</v>
      </c>
      <c r="FY90">
        <v>0</v>
      </c>
      <c r="GA90" t="s">
        <v>4</v>
      </c>
      <c r="GD90">
        <v>0</v>
      </c>
      <c r="GF90">
        <v>-1461254437</v>
      </c>
      <c r="GG90">
        <v>2</v>
      </c>
      <c r="GH90">
        <v>1</v>
      </c>
      <c r="GI90">
        <v>2</v>
      </c>
      <c r="GJ90">
        <v>0</v>
      </c>
      <c r="GK90">
        <f>ROUND(R90*(S12)/100,2)</f>
        <v>0</v>
      </c>
      <c r="GL90">
        <f t="shared" si="103"/>
        <v>0</v>
      </c>
      <c r="GM90">
        <f t="shared" si="104"/>
        <v>265.3</v>
      </c>
      <c r="GN90">
        <f t="shared" si="105"/>
        <v>265.3</v>
      </c>
      <c r="GO90">
        <f t="shared" si="106"/>
        <v>0</v>
      </c>
      <c r="GP90">
        <f t="shared" si="107"/>
        <v>0</v>
      </c>
      <c r="GR90">
        <v>0</v>
      </c>
      <c r="GS90">
        <v>3</v>
      </c>
      <c r="GT90">
        <v>0</v>
      </c>
      <c r="GU90" t="s">
        <v>4</v>
      </c>
      <c r="GV90">
        <f t="shared" si="108"/>
        <v>0</v>
      </c>
      <c r="GW90">
        <v>1</v>
      </c>
      <c r="GX90">
        <f t="shared" si="109"/>
        <v>0</v>
      </c>
      <c r="HA90">
        <v>0</v>
      </c>
      <c r="HB90">
        <v>0</v>
      </c>
      <c r="HC90">
        <f t="shared" si="110"/>
        <v>0</v>
      </c>
      <c r="HE90" t="s">
        <v>4</v>
      </c>
      <c r="HF90" t="s">
        <v>4</v>
      </c>
      <c r="HM90" t="s">
        <v>4</v>
      </c>
      <c r="HN90" t="s">
        <v>4</v>
      </c>
      <c r="HO90" t="s">
        <v>4</v>
      </c>
      <c r="HP90" t="s">
        <v>4</v>
      </c>
      <c r="HQ90" t="s">
        <v>4</v>
      </c>
      <c r="IK90">
        <v>0</v>
      </c>
    </row>
    <row r="91" spans="1:255">
      <c r="A91" s="2">
        <v>17</v>
      </c>
      <c r="B91" s="2">
        <v>1</v>
      </c>
      <c r="C91" s="2">
        <f>ROW(SmtRes!A38)</f>
        <v>38</v>
      </c>
      <c r="D91" s="2">
        <f>ROW(EtalonRes!A46)</f>
        <v>46</v>
      </c>
      <c r="E91" s="2" t="s">
        <v>144</v>
      </c>
      <c r="F91" s="2" t="s">
        <v>145</v>
      </c>
      <c r="G91" s="2" t="s">
        <v>146</v>
      </c>
      <c r="H91" s="2" t="s">
        <v>147</v>
      </c>
      <c r="I91" s="2">
        <f>ROUND(ROUND(I81/12,0),9)</f>
        <v>25</v>
      </c>
      <c r="J91" s="2">
        <v>0</v>
      </c>
      <c r="K91" s="2">
        <f>ROUND(ROUND(I81/12,0),9)</f>
        <v>25</v>
      </c>
      <c r="L91" s="2"/>
      <c r="M91" s="2"/>
      <c r="N91" s="2"/>
      <c r="O91" s="2">
        <f t="shared" si="73"/>
        <v>478.43</v>
      </c>
      <c r="P91" s="2">
        <f t="shared" si="74"/>
        <v>22.82</v>
      </c>
      <c r="Q91" s="2">
        <f t="shared" si="75"/>
        <v>60.02</v>
      </c>
      <c r="R91" s="2">
        <f t="shared" si="76"/>
        <v>0</v>
      </c>
      <c r="S91" s="2">
        <f t="shared" si="77"/>
        <v>395.59</v>
      </c>
      <c r="T91" s="2">
        <f t="shared" si="78"/>
        <v>0</v>
      </c>
      <c r="U91" s="2">
        <f t="shared" si="79"/>
        <v>30.676249999999992</v>
      </c>
      <c r="V91" s="2">
        <f t="shared" si="80"/>
        <v>0</v>
      </c>
      <c r="W91" s="2">
        <f t="shared" si="81"/>
        <v>0</v>
      </c>
      <c r="X91" s="2">
        <f t="shared" si="82"/>
        <v>526.13</v>
      </c>
      <c r="Y91" s="2">
        <f t="shared" si="83"/>
        <v>447.02</v>
      </c>
      <c r="Z91" s="2"/>
      <c r="AA91" s="2">
        <v>70317546</v>
      </c>
      <c r="AB91" s="2">
        <f t="shared" si="84"/>
        <v>17.989999999999998</v>
      </c>
      <c r="AC91" s="2">
        <f t="shared" si="85"/>
        <v>0.91</v>
      </c>
      <c r="AD91" s="2">
        <f t="shared" si="86"/>
        <v>2.25</v>
      </c>
      <c r="AE91" s="2">
        <f t="shared" si="87"/>
        <v>0</v>
      </c>
      <c r="AF91" s="2">
        <f t="shared" si="88"/>
        <v>14.83</v>
      </c>
      <c r="AG91" s="2">
        <f t="shared" si="89"/>
        <v>0</v>
      </c>
      <c r="AH91" s="2">
        <f t="shared" si="90"/>
        <v>1.1499999999999999</v>
      </c>
      <c r="AI91" s="2">
        <f t="shared" si="91"/>
        <v>0</v>
      </c>
      <c r="AJ91" s="2">
        <f t="shared" si="92"/>
        <v>0</v>
      </c>
      <c r="AK91" s="2">
        <v>17.989999999999998</v>
      </c>
      <c r="AL91" s="2">
        <v>0.91</v>
      </c>
      <c r="AM91" s="2">
        <v>2.25</v>
      </c>
      <c r="AN91" s="2">
        <v>0</v>
      </c>
      <c r="AO91" s="2">
        <v>14.83</v>
      </c>
      <c r="AP91" s="2">
        <v>0</v>
      </c>
      <c r="AQ91" s="2">
        <v>1.1499999999999999</v>
      </c>
      <c r="AR91" s="2">
        <v>0</v>
      </c>
      <c r="AS91" s="2">
        <v>0</v>
      </c>
      <c r="AT91" s="2">
        <v>133</v>
      </c>
      <c r="AU91" s="2">
        <v>113</v>
      </c>
      <c r="AV91" s="2">
        <v>1.0669999999999999</v>
      </c>
      <c r="AW91" s="2">
        <v>1.0029999999999999</v>
      </c>
      <c r="AX91" s="2"/>
      <c r="AY91" s="2"/>
      <c r="AZ91" s="2">
        <v>1</v>
      </c>
      <c r="BA91" s="2">
        <v>1</v>
      </c>
      <c r="BB91" s="2">
        <v>1</v>
      </c>
      <c r="BC91" s="2">
        <v>1</v>
      </c>
      <c r="BD91" s="2" t="s">
        <v>4</v>
      </c>
      <c r="BE91" s="2" t="s">
        <v>4</v>
      </c>
      <c r="BF91" s="2" t="s">
        <v>4</v>
      </c>
      <c r="BG91" s="2" t="s">
        <v>4</v>
      </c>
      <c r="BH91" s="2">
        <v>0</v>
      </c>
      <c r="BI91" s="2">
        <v>1</v>
      </c>
      <c r="BJ91" s="2" t="s">
        <v>148</v>
      </c>
      <c r="BK91" s="2"/>
      <c r="BL91" s="2"/>
      <c r="BM91" s="2">
        <v>2167</v>
      </c>
      <c r="BN91" s="2">
        <v>0</v>
      </c>
      <c r="BO91" s="2" t="s">
        <v>4</v>
      </c>
      <c r="BP91" s="2">
        <v>0</v>
      </c>
      <c r="BQ91" s="2">
        <v>30</v>
      </c>
      <c r="BR91" s="2">
        <v>0</v>
      </c>
      <c r="BS91" s="2">
        <v>1</v>
      </c>
      <c r="BT91" s="2">
        <v>1</v>
      </c>
      <c r="BU91" s="2">
        <v>1</v>
      </c>
      <c r="BV91" s="2">
        <v>1</v>
      </c>
      <c r="BW91" s="2">
        <v>1</v>
      </c>
      <c r="BX91" s="2">
        <v>1</v>
      </c>
      <c r="BY91" s="2" t="s">
        <v>4</v>
      </c>
      <c r="BZ91" s="2">
        <v>133</v>
      </c>
      <c r="CA91" s="2">
        <v>113</v>
      </c>
      <c r="CB91" s="2" t="s">
        <v>4</v>
      </c>
      <c r="CC91" s="2"/>
      <c r="CD91" s="2"/>
      <c r="CE91" s="2">
        <v>30</v>
      </c>
      <c r="CF91" s="2">
        <v>0</v>
      </c>
      <c r="CG91" s="2">
        <v>0</v>
      </c>
      <c r="CH91" s="2"/>
      <c r="CI91" s="2"/>
      <c r="CJ91" s="2"/>
      <c r="CK91" s="2"/>
      <c r="CL91" s="2"/>
      <c r="CM91" s="2">
        <v>0</v>
      </c>
      <c r="CN91" s="2" t="s">
        <v>4</v>
      </c>
      <c r="CO91" s="2">
        <v>0</v>
      </c>
      <c r="CP91" s="2">
        <f t="shared" si="93"/>
        <v>478.42999999999995</v>
      </c>
      <c r="CQ91" s="2">
        <f t="shared" si="94"/>
        <v>0.91</v>
      </c>
      <c r="CR91" s="2">
        <f t="shared" si="95"/>
        <v>2.4</v>
      </c>
      <c r="CS91" s="2">
        <f t="shared" si="96"/>
        <v>0</v>
      </c>
      <c r="CT91" s="2">
        <f t="shared" si="97"/>
        <v>15.82</v>
      </c>
      <c r="CU91" s="2">
        <f t="shared" si="98"/>
        <v>0</v>
      </c>
      <c r="CV91" s="2">
        <f t="shared" si="99"/>
        <v>1.2270499999999998</v>
      </c>
      <c r="CW91" s="2">
        <f t="shared" si="100"/>
        <v>0</v>
      </c>
      <c r="CX91" s="2">
        <f t="shared" si="101"/>
        <v>0</v>
      </c>
      <c r="CY91" s="2">
        <f>((S91*BZ91)/100)</f>
        <v>526.13469999999995</v>
      </c>
      <c r="CZ91" s="2">
        <f>((S91*CA91)/100)</f>
        <v>447.01669999999996</v>
      </c>
      <c r="DA91" s="2"/>
      <c r="DB91" s="2"/>
      <c r="DC91" s="2" t="s">
        <v>4</v>
      </c>
      <c r="DD91" s="2" t="s">
        <v>4</v>
      </c>
      <c r="DE91" s="2" t="s">
        <v>4</v>
      </c>
      <c r="DF91" s="2" t="s">
        <v>4</v>
      </c>
      <c r="DG91" s="2" t="s">
        <v>4</v>
      </c>
      <c r="DH91" s="2" t="s">
        <v>4</v>
      </c>
      <c r="DI91" s="2" t="s">
        <v>4</v>
      </c>
      <c r="DJ91" s="2" t="s">
        <v>4</v>
      </c>
      <c r="DK91" s="2" t="s">
        <v>4</v>
      </c>
      <c r="DL91" s="2" t="s">
        <v>4</v>
      </c>
      <c r="DM91" s="2" t="s">
        <v>4</v>
      </c>
      <c r="DN91" s="2">
        <v>0</v>
      </c>
      <c r="DO91" s="2">
        <v>0</v>
      </c>
      <c r="DP91" s="2">
        <v>1</v>
      </c>
      <c r="DQ91" s="2">
        <v>1</v>
      </c>
      <c r="DR91" s="2"/>
      <c r="DS91" s="2"/>
      <c r="DT91" s="2"/>
      <c r="DU91" s="2">
        <v>1013</v>
      </c>
      <c r="DV91" s="2" t="s">
        <v>147</v>
      </c>
      <c r="DW91" s="2" t="s">
        <v>147</v>
      </c>
      <c r="DX91" s="2">
        <v>1</v>
      </c>
      <c r="DY91" s="2"/>
      <c r="DZ91" s="2" t="s">
        <v>4</v>
      </c>
      <c r="EA91" s="2" t="s">
        <v>4</v>
      </c>
      <c r="EB91" s="2" t="s">
        <v>4</v>
      </c>
      <c r="EC91" s="2" t="s">
        <v>4</v>
      </c>
      <c r="ED91" s="2"/>
      <c r="EE91" s="2">
        <v>69254798</v>
      </c>
      <c r="EF91" s="2">
        <v>30</v>
      </c>
      <c r="EG91" s="2" t="s">
        <v>25</v>
      </c>
      <c r="EH91" s="2">
        <v>0</v>
      </c>
      <c r="EI91" s="2" t="s">
        <v>4</v>
      </c>
      <c r="EJ91" s="2">
        <v>1</v>
      </c>
      <c r="EK91" s="2">
        <v>2167</v>
      </c>
      <c r="EL91" s="2" t="s">
        <v>149</v>
      </c>
      <c r="EM91" s="2" t="s">
        <v>150</v>
      </c>
      <c r="EN91" s="2"/>
      <c r="EO91" s="2" t="s">
        <v>4</v>
      </c>
      <c r="EP91" s="2"/>
      <c r="EQ91" s="2">
        <v>0</v>
      </c>
      <c r="ER91" s="2">
        <v>17.989999999999998</v>
      </c>
      <c r="ES91" s="2">
        <v>0.91</v>
      </c>
      <c r="ET91" s="2">
        <v>2.25</v>
      </c>
      <c r="EU91" s="2">
        <v>0</v>
      </c>
      <c r="EV91" s="2">
        <v>14.83</v>
      </c>
      <c r="EW91" s="2">
        <v>1.1499999999999999</v>
      </c>
      <c r="EX91" s="2">
        <v>0</v>
      </c>
      <c r="EY91" s="2">
        <v>0</v>
      </c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>
        <v>0</v>
      </c>
      <c r="FR91" s="2">
        <f t="shared" si="102"/>
        <v>0</v>
      </c>
      <c r="FS91" s="2">
        <v>0</v>
      </c>
      <c r="FT91" s="2"/>
      <c r="FU91" s="2"/>
      <c r="FV91" s="2"/>
      <c r="FW91" s="2"/>
      <c r="FX91" s="2">
        <v>133</v>
      </c>
      <c r="FY91" s="2">
        <v>113</v>
      </c>
      <c r="FZ91" s="2"/>
      <c r="GA91" s="2" t="s">
        <v>4</v>
      </c>
      <c r="GB91" s="2"/>
      <c r="GC91" s="2"/>
      <c r="GD91" s="2">
        <v>0</v>
      </c>
      <c r="GE91" s="2"/>
      <c r="GF91" s="2">
        <v>-2014834153</v>
      </c>
      <c r="GG91" s="2">
        <v>2</v>
      </c>
      <c r="GH91" s="2">
        <v>1</v>
      </c>
      <c r="GI91" s="2">
        <v>-2</v>
      </c>
      <c r="GJ91" s="2">
        <v>0</v>
      </c>
      <c r="GK91" s="2">
        <f>ROUND(R91*(R12)/100,2)</f>
        <v>0</v>
      </c>
      <c r="GL91" s="2">
        <f t="shared" si="103"/>
        <v>0</v>
      </c>
      <c r="GM91" s="2">
        <f t="shared" si="104"/>
        <v>1451.58</v>
      </c>
      <c r="GN91" s="2">
        <f t="shared" si="105"/>
        <v>1451.58</v>
      </c>
      <c r="GO91" s="2">
        <f t="shared" si="106"/>
        <v>0</v>
      </c>
      <c r="GP91" s="2">
        <f t="shared" si="107"/>
        <v>0</v>
      </c>
      <c r="GQ91" s="2"/>
      <c r="GR91" s="2">
        <v>0</v>
      </c>
      <c r="GS91" s="2">
        <v>3</v>
      </c>
      <c r="GT91" s="2">
        <v>0</v>
      </c>
      <c r="GU91" s="2" t="s">
        <v>4</v>
      </c>
      <c r="GV91" s="2">
        <f t="shared" si="108"/>
        <v>0</v>
      </c>
      <c r="GW91" s="2">
        <v>1</v>
      </c>
      <c r="GX91" s="2">
        <f t="shared" si="109"/>
        <v>0</v>
      </c>
      <c r="GY91" s="2"/>
      <c r="GZ91" s="2"/>
      <c r="HA91" s="2">
        <v>0</v>
      </c>
      <c r="HB91" s="2">
        <v>0</v>
      </c>
      <c r="HC91" s="2">
        <f t="shared" si="110"/>
        <v>0</v>
      </c>
      <c r="HD91" s="2"/>
      <c r="HE91" s="2" t="s">
        <v>4</v>
      </c>
      <c r="HF91" s="2" t="s">
        <v>4</v>
      </c>
      <c r="HG91" s="2"/>
      <c r="HH91" s="2"/>
      <c r="HI91" s="2"/>
      <c r="HJ91" s="2"/>
      <c r="HK91" s="2"/>
      <c r="HL91" s="2"/>
      <c r="HM91" s="2" t="s">
        <v>4</v>
      </c>
      <c r="HN91" s="2" t="s">
        <v>4</v>
      </c>
      <c r="HO91" s="2" t="s">
        <v>4</v>
      </c>
      <c r="HP91" s="2" t="s">
        <v>4</v>
      </c>
      <c r="HQ91" s="2" t="s">
        <v>4</v>
      </c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>
        <v>0</v>
      </c>
      <c r="IL91" s="2"/>
      <c r="IM91" s="2"/>
      <c r="IN91" s="2"/>
      <c r="IO91" s="2"/>
      <c r="IP91" s="2"/>
      <c r="IQ91" s="2"/>
      <c r="IR91" s="2"/>
      <c r="IS91" s="2"/>
      <c r="IT91" s="2"/>
      <c r="IU91" s="2"/>
    </row>
    <row r="92" spans="1:255">
      <c r="A92">
        <v>17</v>
      </c>
      <c r="B92">
        <v>1</v>
      </c>
      <c r="C92">
        <f>ROW(SmtRes!A42)</f>
        <v>42</v>
      </c>
      <c r="D92">
        <f>ROW(EtalonRes!A50)</f>
        <v>50</v>
      </c>
      <c r="E92" t="s">
        <v>144</v>
      </c>
      <c r="F92" t="s">
        <v>145</v>
      </c>
      <c r="G92" t="s">
        <v>146</v>
      </c>
      <c r="H92" t="s">
        <v>147</v>
      </c>
      <c r="I92">
        <f>ROUND(ROUND(I82/12,0),9)</f>
        <v>25</v>
      </c>
      <c r="J92">
        <v>0</v>
      </c>
      <c r="K92">
        <f>ROUND(ROUND(I82/12,0),9)</f>
        <v>25</v>
      </c>
      <c r="O92">
        <f t="shared" si="73"/>
        <v>21417.919999999998</v>
      </c>
      <c r="P92">
        <f t="shared" si="74"/>
        <v>2391.54</v>
      </c>
      <c r="Q92">
        <f t="shared" si="75"/>
        <v>564.19000000000005</v>
      </c>
      <c r="R92">
        <f t="shared" si="76"/>
        <v>0</v>
      </c>
      <c r="S92">
        <f t="shared" si="77"/>
        <v>18462.189999999999</v>
      </c>
      <c r="T92">
        <f t="shared" si="78"/>
        <v>0</v>
      </c>
      <c r="U92">
        <f t="shared" si="79"/>
        <v>30.676249999999992</v>
      </c>
      <c r="V92">
        <f t="shared" si="80"/>
        <v>0</v>
      </c>
      <c r="W92">
        <f t="shared" si="81"/>
        <v>0</v>
      </c>
      <c r="X92">
        <f t="shared" si="82"/>
        <v>20123.79</v>
      </c>
      <c r="Y92">
        <f t="shared" si="83"/>
        <v>9969.58</v>
      </c>
      <c r="AA92">
        <v>70317547</v>
      </c>
      <c r="AB92">
        <f t="shared" si="84"/>
        <v>17.989999999999998</v>
      </c>
      <c r="AC92">
        <f t="shared" si="85"/>
        <v>0.91</v>
      </c>
      <c r="AD92">
        <f t="shared" si="86"/>
        <v>2.25</v>
      </c>
      <c r="AE92">
        <f t="shared" si="87"/>
        <v>0</v>
      </c>
      <c r="AF92">
        <f t="shared" si="88"/>
        <v>14.83</v>
      </c>
      <c r="AG92">
        <f t="shared" si="89"/>
        <v>0</v>
      </c>
      <c r="AH92">
        <f t="shared" si="90"/>
        <v>1.1499999999999999</v>
      </c>
      <c r="AI92">
        <f t="shared" si="91"/>
        <v>0</v>
      </c>
      <c r="AJ92">
        <f t="shared" si="92"/>
        <v>0</v>
      </c>
      <c r="AK92">
        <v>17.989999999999998</v>
      </c>
      <c r="AL92">
        <v>0.91</v>
      </c>
      <c r="AM92">
        <v>2.25</v>
      </c>
      <c r="AN92">
        <v>0</v>
      </c>
      <c r="AO92">
        <v>14.83</v>
      </c>
      <c r="AP92">
        <v>0</v>
      </c>
      <c r="AQ92">
        <v>1.1499999999999999</v>
      </c>
      <c r="AR92">
        <v>0</v>
      </c>
      <c r="AS92">
        <v>0</v>
      </c>
      <c r="AT92">
        <v>109</v>
      </c>
      <c r="AU92">
        <v>54</v>
      </c>
      <c r="AV92">
        <v>1.0669999999999999</v>
      </c>
      <c r="AW92">
        <v>1.0029999999999999</v>
      </c>
      <c r="AZ92">
        <v>1</v>
      </c>
      <c r="BA92">
        <v>46.67</v>
      </c>
      <c r="BB92">
        <v>9.4</v>
      </c>
      <c r="BC92">
        <v>104.8</v>
      </c>
      <c r="BD92" t="s">
        <v>4</v>
      </c>
      <c r="BE92" t="s">
        <v>4</v>
      </c>
      <c r="BF92" t="s">
        <v>4</v>
      </c>
      <c r="BG92" t="s">
        <v>4</v>
      </c>
      <c r="BH92">
        <v>0</v>
      </c>
      <c r="BI92">
        <v>1</v>
      </c>
      <c r="BJ92" t="s">
        <v>148</v>
      </c>
      <c r="BM92">
        <v>2167</v>
      </c>
      <c r="BN92">
        <v>0</v>
      </c>
      <c r="BO92" t="s">
        <v>145</v>
      </c>
      <c r="BP92">
        <v>1</v>
      </c>
      <c r="BQ92">
        <v>30</v>
      </c>
      <c r="BR92">
        <v>0</v>
      </c>
      <c r="BS92">
        <v>46.67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4</v>
      </c>
      <c r="BZ92">
        <v>109</v>
      </c>
      <c r="CA92">
        <v>54</v>
      </c>
      <c r="CB92" t="s">
        <v>4</v>
      </c>
      <c r="CE92">
        <v>30</v>
      </c>
      <c r="CF92">
        <v>0</v>
      </c>
      <c r="CG92">
        <v>0</v>
      </c>
      <c r="CM92">
        <v>0</v>
      </c>
      <c r="CN92" t="s">
        <v>4</v>
      </c>
      <c r="CO92">
        <v>0</v>
      </c>
      <c r="CP92">
        <f t="shared" si="93"/>
        <v>21417.919999999998</v>
      </c>
      <c r="CQ92">
        <f t="shared" si="94"/>
        <v>95.37</v>
      </c>
      <c r="CR92">
        <f t="shared" si="95"/>
        <v>22.56</v>
      </c>
      <c r="CS92">
        <f t="shared" si="96"/>
        <v>0</v>
      </c>
      <c r="CT92">
        <f t="shared" si="97"/>
        <v>738.32</v>
      </c>
      <c r="CU92">
        <f t="shared" si="98"/>
        <v>0</v>
      </c>
      <c r="CV92">
        <f t="shared" si="99"/>
        <v>1.2270499999999998</v>
      </c>
      <c r="CW92">
        <f t="shared" si="100"/>
        <v>0</v>
      </c>
      <c r="CX92">
        <f t="shared" si="101"/>
        <v>0</v>
      </c>
      <c r="CY92">
        <f>S92*(BZ92/100)</f>
        <v>20123.787100000001</v>
      </c>
      <c r="CZ92">
        <f>S92*(CA92/100)</f>
        <v>9969.5825999999997</v>
      </c>
      <c r="DC92" t="s">
        <v>4</v>
      </c>
      <c r="DD92" t="s">
        <v>4</v>
      </c>
      <c r="DE92" t="s">
        <v>4</v>
      </c>
      <c r="DF92" t="s">
        <v>4</v>
      </c>
      <c r="DG92" t="s">
        <v>4</v>
      </c>
      <c r="DH92" t="s">
        <v>4</v>
      </c>
      <c r="DI92" t="s">
        <v>4</v>
      </c>
      <c r="DJ92" t="s">
        <v>4</v>
      </c>
      <c r="DK92" t="s">
        <v>4</v>
      </c>
      <c r="DL92" t="s">
        <v>4</v>
      </c>
      <c r="DM92" t="s">
        <v>4</v>
      </c>
      <c r="DN92">
        <v>133</v>
      </c>
      <c r="DO92">
        <v>113</v>
      </c>
      <c r="DP92">
        <v>1.0669999999999999</v>
      </c>
      <c r="DQ92">
        <v>1.0029999999999999</v>
      </c>
      <c r="DU92">
        <v>1013</v>
      </c>
      <c r="DV92" t="s">
        <v>147</v>
      </c>
      <c r="DW92" t="s">
        <v>147</v>
      </c>
      <c r="DX92">
        <v>1</v>
      </c>
      <c r="DZ92" t="s">
        <v>4</v>
      </c>
      <c r="EA92" t="s">
        <v>4</v>
      </c>
      <c r="EB92" t="s">
        <v>4</v>
      </c>
      <c r="EC92" t="s">
        <v>4</v>
      </c>
      <c r="EE92">
        <v>69254798</v>
      </c>
      <c r="EF92">
        <v>30</v>
      </c>
      <c r="EG92" t="s">
        <v>25</v>
      </c>
      <c r="EH92">
        <v>0</v>
      </c>
      <c r="EI92" t="s">
        <v>4</v>
      </c>
      <c r="EJ92">
        <v>1</v>
      </c>
      <c r="EK92">
        <v>2167</v>
      </c>
      <c r="EL92" t="s">
        <v>149</v>
      </c>
      <c r="EM92" t="s">
        <v>150</v>
      </c>
      <c r="EO92" t="s">
        <v>4</v>
      </c>
      <c r="EQ92">
        <v>0</v>
      </c>
      <c r="ER92">
        <v>17.989999999999998</v>
      </c>
      <c r="ES92">
        <v>0.91</v>
      </c>
      <c r="ET92">
        <v>2.25</v>
      </c>
      <c r="EU92">
        <v>0</v>
      </c>
      <c r="EV92">
        <v>14.83</v>
      </c>
      <c r="EW92">
        <v>1.1499999999999999</v>
      </c>
      <c r="EX92">
        <v>0</v>
      </c>
      <c r="EY92">
        <v>0</v>
      </c>
      <c r="FQ92">
        <v>0</v>
      </c>
      <c r="FR92">
        <f t="shared" si="102"/>
        <v>0</v>
      </c>
      <c r="FS92">
        <v>0</v>
      </c>
      <c r="FX92">
        <v>133</v>
      </c>
      <c r="FY92">
        <v>113</v>
      </c>
      <c r="GA92" t="s">
        <v>4</v>
      </c>
      <c r="GD92">
        <v>0</v>
      </c>
      <c r="GF92">
        <v>-2014834153</v>
      </c>
      <c r="GG92">
        <v>2</v>
      </c>
      <c r="GH92">
        <v>1</v>
      </c>
      <c r="GI92">
        <v>2</v>
      </c>
      <c r="GJ92">
        <v>0</v>
      </c>
      <c r="GK92">
        <f>ROUND(R92*(S12)/100,2)</f>
        <v>0</v>
      </c>
      <c r="GL92">
        <f t="shared" si="103"/>
        <v>0</v>
      </c>
      <c r="GM92">
        <f t="shared" si="104"/>
        <v>51511.29</v>
      </c>
      <c r="GN92">
        <f t="shared" si="105"/>
        <v>51511.29</v>
      </c>
      <c r="GO92">
        <f t="shared" si="106"/>
        <v>0</v>
      </c>
      <c r="GP92">
        <f t="shared" si="107"/>
        <v>0</v>
      </c>
      <c r="GR92">
        <v>0</v>
      </c>
      <c r="GS92">
        <v>3</v>
      </c>
      <c r="GT92">
        <v>0</v>
      </c>
      <c r="GU92" t="s">
        <v>4</v>
      </c>
      <c r="GV92">
        <f t="shared" si="108"/>
        <v>0</v>
      </c>
      <c r="GW92">
        <v>1</v>
      </c>
      <c r="GX92">
        <f t="shared" si="109"/>
        <v>0</v>
      </c>
      <c r="HA92">
        <v>0</v>
      </c>
      <c r="HB92">
        <v>0</v>
      </c>
      <c r="HC92">
        <f t="shared" si="110"/>
        <v>0</v>
      </c>
      <c r="HE92" t="s">
        <v>4</v>
      </c>
      <c r="HF92" t="s">
        <v>4</v>
      </c>
      <c r="HM92" t="s">
        <v>4</v>
      </c>
      <c r="HN92" t="s">
        <v>4</v>
      </c>
      <c r="HO92" t="s">
        <v>4</v>
      </c>
      <c r="HP92" t="s">
        <v>4</v>
      </c>
      <c r="HQ92" t="s">
        <v>4</v>
      </c>
      <c r="IK92">
        <v>0</v>
      </c>
    </row>
    <row r="93" spans="1:255">
      <c r="A93" s="2">
        <v>17</v>
      </c>
      <c r="B93" s="2">
        <v>1</v>
      </c>
      <c r="C93" s="2">
        <f>ROW(SmtRes!A43)</f>
        <v>43</v>
      </c>
      <c r="D93" s="2">
        <f>ROW(EtalonRes!A51)</f>
        <v>51</v>
      </c>
      <c r="E93" s="2" t="s">
        <v>151</v>
      </c>
      <c r="F93" s="2" t="s">
        <v>152</v>
      </c>
      <c r="G93" s="2" t="s">
        <v>153</v>
      </c>
      <c r="H93" s="2" t="s">
        <v>154</v>
      </c>
      <c r="I93" s="2">
        <f>ROUND(ROUND(I81*0.0048,3),9)</f>
        <v>1.44</v>
      </c>
      <c r="J93" s="2">
        <v>0</v>
      </c>
      <c r="K93" s="2">
        <f>ROUND(ROUND(I81*0.0048,3),9)</f>
        <v>1.44</v>
      </c>
      <c r="L93" s="2"/>
      <c r="M93" s="2"/>
      <c r="N93" s="2"/>
      <c r="O93" s="2">
        <f t="shared" si="73"/>
        <v>13.36</v>
      </c>
      <c r="P93" s="2">
        <f t="shared" si="74"/>
        <v>0</v>
      </c>
      <c r="Q93" s="2">
        <f t="shared" si="75"/>
        <v>13.36</v>
      </c>
      <c r="R93" s="2">
        <f t="shared" si="76"/>
        <v>2.23</v>
      </c>
      <c r="S93" s="2">
        <f t="shared" si="77"/>
        <v>0</v>
      </c>
      <c r="T93" s="2">
        <f t="shared" si="78"/>
        <v>0</v>
      </c>
      <c r="U93" s="2">
        <f t="shared" si="79"/>
        <v>0</v>
      </c>
      <c r="V93" s="2">
        <f t="shared" si="80"/>
        <v>0</v>
      </c>
      <c r="W93" s="2">
        <f t="shared" si="81"/>
        <v>0</v>
      </c>
      <c r="X93" s="2">
        <f t="shared" si="82"/>
        <v>0</v>
      </c>
      <c r="Y93" s="2">
        <f t="shared" si="83"/>
        <v>0</v>
      </c>
      <c r="Z93" s="2"/>
      <c r="AA93" s="2">
        <v>70317546</v>
      </c>
      <c r="AB93" s="2">
        <f t="shared" si="84"/>
        <v>8.86</v>
      </c>
      <c r="AC93" s="2">
        <f t="shared" si="85"/>
        <v>0</v>
      </c>
      <c r="AD93" s="2">
        <f t="shared" si="86"/>
        <v>8.86</v>
      </c>
      <c r="AE93" s="2">
        <f t="shared" si="87"/>
        <v>1.48</v>
      </c>
      <c r="AF93" s="2">
        <f t="shared" si="88"/>
        <v>0</v>
      </c>
      <c r="AG93" s="2">
        <f t="shared" si="89"/>
        <v>0</v>
      </c>
      <c r="AH93" s="2">
        <f t="shared" si="90"/>
        <v>0</v>
      </c>
      <c r="AI93" s="2">
        <f t="shared" si="91"/>
        <v>0</v>
      </c>
      <c r="AJ93" s="2">
        <f t="shared" si="92"/>
        <v>0</v>
      </c>
      <c r="AK93" s="2">
        <v>8.86</v>
      </c>
      <c r="AL93" s="2">
        <v>0</v>
      </c>
      <c r="AM93" s="2">
        <v>8.86</v>
      </c>
      <c r="AN93" s="2">
        <v>1.48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91</v>
      </c>
      <c r="AU93" s="2">
        <v>70</v>
      </c>
      <c r="AV93" s="2">
        <v>1.0469999999999999</v>
      </c>
      <c r="AW93" s="2">
        <v>1.002</v>
      </c>
      <c r="AX93" s="2"/>
      <c r="AY93" s="2"/>
      <c r="AZ93" s="2">
        <v>1</v>
      </c>
      <c r="BA93" s="2">
        <v>1</v>
      </c>
      <c r="BB93" s="2">
        <v>1</v>
      </c>
      <c r="BC93" s="2">
        <v>1</v>
      </c>
      <c r="BD93" s="2" t="s">
        <v>4</v>
      </c>
      <c r="BE93" s="2" t="s">
        <v>4</v>
      </c>
      <c r="BF93" s="2" t="s">
        <v>4</v>
      </c>
      <c r="BG93" s="2" t="s">
        <v>4</v>
      </c>
      <c r="BH93" s="2">
        <v>0</v>
      </c>
      <c r="BI93" s="2">
        <v>1</v>
      </c>
      <c r="BJ93" s="2" t="s">
        <v>155</v>
      </c>
      <c r="BK93" s="2"/>
      <c r="BL93" s="2"/>
      <c r="BM93" s="2">
        <v>658</v>
      </c>
      <c r="BN93" s="2">
        <v>0</v>
      </c>
      <c r="BO93" s="2" t="s">
        <v>4</v>
      </c>
      <c r="BP93" s="2">
        <v>0</v>
      </c>
      <c r="BQ93" s="2">
        <v>60</v>
      </c>
      <c r="BR93" s="2">
        <v>0</v>
      </c>
      <c r="BS93" s="2">
        <v>1</v>
      </c>
      <c r="BT93" s="2">
        <v>1</v>
      </c>
      <c r="BU93" s="2">
        <v>1</v>
      </c>
      <c r="BV93" s="2">
        <v>1</v>
      </c>
      <c r="BW93" s="2">
        <v>1</v>
      </c>
      <c r="BX93" s="2">
        <v>1</v>
      </c>
      <c r="BY93" s="2" t="s">
        <v>4</v>
      </c>
      <c r="BZ93" s="2">
        <v>91</v>
      </c>
      <c r="CA93" s="2">
        <v>70</v>
      </c>
      <c r="CB93" s="2" t="s">
        <v>4</v>
      </c>
      <c r="CC93" s="2"/>
      <c r="CD93" s="2"/>
      <c r="CE93" s="2">
        <v>30</v>
      </c>
      <c r="CF93" s="2">
        <v>0</v>
      </c>
      <c r="CG93" s="2">
        <v>0</v>
      </c>
      <c r="CH93" s="2"/>
      <c r="CI93" s="2"/>
      <c r="CJ93" s="2"/>
      <c r="CK93" s="2"/>
      <c r="CL93" s="2"/>
      <c r="CM93" s="2">
        <v>0</v>
      </c>
      <c r="CN93" s="2" t="s">
        <v>4</v>
      </c>
      <c r="CO93" s="2">
        <v>0</v>
      </c>
      <c r="CP93" s="2">
        <f t="shared" si="93"/>
        <v>13.36</v>
      </c>
      <c r="CQ93" s="2">
        <f t="shared" si="94"/>
        <v>0</v>
      </c>
      <c r="CR93" s="2">
        <f t="shared" si="95"/>
        <v>9.2799999999999994</v>
      </c>
      <c r="CS93" s="2">
        <f t="shared" si="96"/>
        <v>1.55</v>
      </c>
      <c r="CT93" s="2">
        <f t="shared" si="97"/>
        <v>0</v>
      </c>
      <c r="CU93" s="2">
        <f t="shared" si="98"/>
        <v>0</v>
      </c>
      <c r="CV93" s="2">
        <f t="shared" si="99"/>
        <v>0</v>
      </c>
      <c r="CW93" s="2">
        <f t="shared" si="100"/>
        <v>0</v>
      </c>
      <c r="CX93" s="2">
        <f t="shared" si="101"/>
        <v>0</v>
      </c>
      <c r="CY93" s="2">
        <f>((S93*BZ93)/100)</f>
        <v>0</v>
      </c>
      <c r="CZ93" s="2">
        <f>((S93*CA93)/100)</f>
        <v>0</v>
      </c>
      <c r="DA93" s="2"/>
      <c r="DB93" s="2"/>
      <c r="DC93" s="2" t="s">
        <v>4</v>
      </c>
      <c r="DD93" s="2" t="s">
        <v>4</v>
      </c>
      <c r="DE93" s="2" t="s">
        <v>4</v>
      </c>
      <c r="DF93" s="2" t="s">
        <v>4</v>
      </c>
      <c r="DG93" s="2" t="s">
        <v>4</v>
      </c>
      <c r="DH93" s="2" t="s">
        <v>4</v>
      </c>
      <c r="DI93" s="2" t="s">
        <v>4</v>
      </c>
      <c r="DJ93" s="2" t="s">
        <v>4</v>
      </c>
      <c r="DK93" s="2" t="s">
        <v>4</v>
      </c>
      <c r="DL93" s="2" t="s">
        <v>4</v>
      </c>
      <c r="DM93" s="2" t="s">
        <v>4</v>
      </c>
      <c r="DN93" s="2">
        <v>0</v>
      </c>
      <c r="DO93" s="2">
        <v>0</v>
      </c>
      <c r="DP93" s="2">
        <v>1</v>
      </c>
      <c r="DQ93" s="2">
        <v>1</v>
      </c>
      <c r="DR93" s="2"/>
      <c r="DS93" s="2"/>
      <c r="DT93" s="2"/>
      <c r="DU93" s="2">
        <v>1013</v>
      </c>
      <c r="DV93" s="2" t="s">
        <v>154</v>
      </c>
      <c r="DW93" s="2" t="s">
        <v>154</v>
      </c>
      <c r="DX93" s="2">
        <v>1</v>
      </c>
      <c r="DY93" s="2"/>
      <c r="DZ93" s="2" t="s">
        <v>4</v>
      </c>
      <c r="EA93" s="2" t="s">
        <v>4</v>
      </c>
      <c r="EB93" s="2" t="s">
        <v>4</v>
      </c>
      <c r="EC93" s="2" t="s">
        <v>4</v>
      </c>
      <c r="ED93" s="2"/>
      <c r="EE93" s="2">
        <v>69253283</v>
      </c>
      <c r="EF93" s="2">
        <v>60</v>
      </c>
      <c r="EG93" s="2" t="s">
        <v>33</v>
      </c>
      <c r="EH93" s="2">
        <v>0</v>
      </c>
      <c r="EI93" s="2" t="s">
        <v>4</v>
      </c>
      <c r="EJ93" s="2">
        <v>1</v>
      </c>
      <c r="EK93" s="2">
        <v>658</v>
      </c>
      <c r="EL93" s="2" t="s">
        <v>156</v>
      </c>
      <c r="EM93" s="2" t="s">
        <v>157</v>
      </c>
      <c r="EN93" s="2"/>
      <c r="EO93" s="2" t="s">
        <v>4</v>
      </c>
      <c r="EP93" s="2"/>
      <c r="EQ93" s="2">
        <v>0</v>
      </c>
      <c r="ER93" s="2">
        <v>8.86</v>
      </c>
      <c r="ES93" s="2">
        <v>0</v>
      </c>
      <c r="ET93" s="2">
        <v>8.86</v>
      </c>
      <c r="EU93" s="2">
        <v>1.48</v>
      </c>
      <c r="EV93" s="2">
        <v>0</v>
      </c>
      <c r="EW93" s="2">
        <v>0</v>
      </c>
      <c r="EX93" s="2">
        <v>0</v>
      </c>
      <c r="EY93" s="2">
        <v>0</v>
      </c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>
        <v>0</v>
      </c>
      <c r="FR93" s="2">
        <f t="shared" si="102"/>
        <v>0</v>
      </c>
      <c r="FS93" s="2">
        <v>0</v>
      </c>
      <c r="FT93" s="2"/>
      <c r="FU93" s="2"/>
      <c r="FV93" s="2"/>
      <c r="FW93" s="2"/>
      <c r="FX93" s="2">
        <v>91</v>
      </c>
      <c r="FY93" s="2">
        <v>70</v>
      </c>
      <c r="FZ93" s="2"/>
      <c r="GA93" s="2" t="s">
        <v>4</v>
      </c>
      <c r="GB93" s="2"/>
      <c r="GC93" s="2"/>
      <c r="GD93" s="2">
        <v>0</v>
      </c>
      <c r="GE93" s="2"/>
      <c r="GF93" s="2">
        <v>-1096211420</v>
      </c>
      <c r="GG93" s="2">
        <v>2</v>
      </c>
      <c r="GH93" s="2">
        <v>1</v>
      </c>
      <c r="GI93" s="2">
        <v>-2</v>
      </c>
      <c r="GJ93" s="2">
        <v>0</v>
      </c>
      <c r="GK93" s="2">
        <f>ROUND(R93*(R12)/100,2)</f>
        <v>3.9</v>
      </c>
      <c r="GL93" s="2">
        <f t="shared" si="103"/>
        <v>0</v>
      </c>
      <c r="GM93" s="2">
        <f t="shared" si="104"/>
        <v>17.260000000000002</v>
      </c>
      <c r="GN93" s="2">
        <f t="shared" si="105"/>
        <v>17.260000000000002</v>
      </c>
      <c r="GO93" s="2">
        <f t="shared" si="106"/>
        <v>0</v>
      </c>
      <c r="GP93" s="2">
        <f t="shared" si="107"/>
        <v>0</v>
      </c>
      <c r="GQ93" s="2"/>
      <c r="GR93" s="2">
        <v>0</v>
      </c>
      <c r="GS93" s="2">
        <v>3</v>
      </c>
      <c r="GT93" s="2">
        <v>0</v>
      </c>
      <c r="GU93" s="2" t="s">
        <v>4</v>
      </c>
      <c r="GV93" s="2">
        <f t="shared" si="108"/>
        <v>0</v>
      </c>
      <c r="GW93" s="2">
        <v>1</v>
      </c>
      <c r="GX93" s="2">
        <f t="shared" si="109"/>
        <v>0</v>
      </c>
      <c r="GY93" s="2"/>
      <c r="GZ93" s="2"/>
      <c r="HA93" s="2">
        <v>0</v>
      </c>
      <c r="HB93" s="2">
        <v>0</v>
      </c>
      <c r="HC93" s="2">
        <f t="shared" si="110"/>
        <v>0</v>
      </c>
      <c r="HD93" s="2"/>
      <c r="HE93" s="2" t="s">
        <v>4</v>
      </c>
      <c r="HF93" s="2" t="s">
        <v>4</v>
      </c>
      <c r="HG93" s="2"/>
      <c r="HH93" s="2"/>
      <c r="HI93" s="2"/>
      <c r="HJ93" s="2"/>
      <c r="HK93" s="2"/>
      <c r="HL93" s="2"/>
      <c r="HM93" s="2" t="s">
        <v>4</v>
      </c>
      <c r="HN93" s="2" t="s">
        <v>4</v>
      </c>
      <c r="HO93" s="2" t="s">
        <v>4</v>
      </c>
      <c r="HP93" s="2" t="s">
        <v>4</v>
      </c>
      <c r="HQ93" s="2" t="s">
        <v>4</v>
      </c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>
        <v>0</v>
      </c>
      <c r="IL93" s="2"/>
      <c r="IM93" s="2"/>
      <c r="IN93" s="2"/>
      <c r="IO93" s="2"/>
      <c r="IP93" s="2"/>
      <c r="IQ93" s="2"/>
      <c r="IR93" s="2"/>
      <c r="IS93" s="2"/>
      <c r="IT93" s="2"/>
      <c r="IU93" s="2"/>
    </row>
    <row r="94" spans="1:255">
      <c r="A94">
        <v>17</v>
      </c>
      <c r="B94">
        <v>1</v>
      </c>
      <c r="C94">
        <f>ROW(SmtRes!A44)</f>
        <v>44</v>
      </c>
      <c r="D94">
        <f>ROW(EtalonRes!A52)</f>
        <v>52</v>
      </c>
      <c r="E94" t="s">
        <v>151</v>
      </c>
      <c r="F94" t="s">
        <v>152</v>
      </c>
      <c r="G94" t="s">
        <v>153</v>
      </c>
      <c r="H94" t="s">
        <v>154</v>
      </c>
      <c r="I94">
        <f>ROUND(ROUND(I82*0.0048,3),9)</f>
        <v>1.44</v>
      </c>
      <c r="J94">
        <v>0</v>
      </c>
      <c r="K94">
        <f>ROUND(ROUND(I82*0.0048,3),9)</f>
        <v>1.44</v>
      </c>
      <c r="O94">
        <f t="shared" si="73"/>
        <v>215.63</v>
      </c>
      <c r="P94">
        <f t="shared" si="74"/>
        <v>0</v>
      </c>
      <c r="Q94">
        <f t="shared" si="75"/>
        <v>215.63</v>
      </c>
      <c r="R94">
        <f t="shared" si="76"/>
        <v>104.07</v>
      </c>
      <c r="S94">
        <f t="shared" si="77"/>
        <v>0</v>
      </c>
      <c r="T94">
        <f t="shared" si="78"/>
        <v>0</v>
      </c>
      <c r="U94">
        <f t="shared" si="79"/>
        <v>0</v>
      </c>
      <c r="V94">
        <f t="shared" si="80"/>
        <v>0</v>
      </c>
      <c r="W94">
        <f t="shared" si="81"/>
        <v>0</v>
      </c>
      <c r="X94">
        <f t="shared" si="82"/>
        <v>0</v>
      </c>
      <c r="Y94">
        <f t="shared" si="83"/>
        <v>0</v>
      </c>
      <c r="AA94">
        <v>70317547</v>
      </c>
      <c r="AB94">
        <f t="shared" si="84"/>
        <v>8.86</v>
      </c>
      <c r="AC94">
        <f t="shared" si="85"/>
        <v>0</v>
      </c>
      <c r="AD94">
        <f t="shared" si="86"/>
        <v>8.86</v>
      </c>
      <c r="AE94">
        <f t="shared" si="87"/>
        <v>1.48</v>
      </c>
      <c r="AF94">
        <f t="shared" si="88"/>
        <v>0</v>
      </c>
      <c r="AG94">
        <f t="shared" si="89"/>
        <v>0</v>
      </c>
      <c r="AH94">
        <f t="shared" si="90"/>
        <v>0</v>
      </c>
      <c r="AI94">
        <f t="shared" si="91"/>
        <v>0</v>
      </c>
      <c r="AJ94">
        <f t="shared" si="92"/>
        <v>0</v>
      </c>
      <c r="AK94">
        <v>8.86</v>
      </c>
      <c r="AL94">
        <v>0</v>
      </c>
      <c r="AM94">
        <v>8.86</v>
      </c>
      <c r="AN94">
        <v>1.48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75</v>
      </c>
      <c r="AU94">
        <v>41</v>
      </c>
      <c r="AV94">
        <v>1.0469999999999999</v>
      </c>
      <c r="AW94">
        <v>1.002</v>
      </c>
      <c r="AZ94">
        <v>1</v>
      </c>
      <c r="BA94">
        <v>46.67</v>
      </c>
      <c r="BB94">
        <v>16.14</v>
      </c>
      <c r="BC94">
        <v>1</v>
      </c>
      <c r="BD94" t="s">
        <v>4</v>
      </c>
      <c r="BE94" t="s">
        <v>4</v>
      </c>
      <c r="BF94" t="s">
        <v>4</v>
      </c>
      <c r="BG94" t="s">
        <v>4</v>
      </c>
      <c r="BH94">
        <v>0</v>
      </c>
      <c r="BI94">
        <v>1</v>
      </c>
      <c r="BJ94" t="s">
        <v>155</v>
      </c>
      <c r="BM94">
        <v>658</v>
      </c>
      <c r="BN94">
        <v>0</v>
      </c>
      <c r="BO94" t="s">
        <v>152</v>
      </c>
      <c r="BP94">
        <v>1</v>
      </c>
      <c r="BQ94">
        <v>60</v>
      </c>
      <c r="BR94">
        <v>0</v>
      </c>
      <c r="BS94">
        <v>46.67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4</v>
      </c>
      <c r="BZ94">
        <v>75</v>
      </c>
      <c r="CA94">
        <v>41</v>
      </c>
      <c r="CB94" t="s">
        <v>4</v>
      </c>
      <c r="CE94">
        <v>30</v>
      </c>
      <c r="CF94">
        <v>0</v>
      </c>
      <c r="CG94">
        <v>0</v>
      </c>
      <c r="CM94">
        <v>0</v>
      </c>
      <c r="CN94" t="s">
        <v>4</v>
      </c>
      <c r="CO94">
        <v>0</v>
      </c>
      <c r="CP94">
        <f t="shared" si="93"/>
        <v>215.63</v>
      </c>
      <c r="CQ94">
        <f t="shared" si="94"/>
        <v>0</v>
      </c>
      <c r="CR94">
        <f t="shared" si="95"/>
        <v>149.78</v>
      </c>
      <c r="CS94">
        <f t="shared" si="96"/>
        <v>72.34</v>
      </c>
      <c r="CT94">
        <f t="shared" si="97"/>
        <v>0</v>
      </c>
      <c r="CU94">
        <f t="shared" si="98"/>
        <v>0</v>
      </c>
      <c r="CV94">
        <f t="shared" si="99"/>
        <v>0</v>
      </c>
      <c r="CW94">
        <f t="shared" si="100"/>
        <v>0</v>
      </c>
      <c r="CX94">
        <f t="shared" si="101"/>
        <v>0</v>
      </c>
      <c r="CY94">
        <f>S94*(BZ94/100)</f>
        <v>0</v>
      </c>
      <c r="CZ94">
        <f>S94*(CA94/100)</f>
        <v>0</v>
      </c>
      <c r="DC94" t="s">
        <v>4</v>
      </c>
      <c r="DD94" t="s">
        <v>4</v>
      </c>
      <c r="DE94" t="s">
        <v>4</v>
      </c>
      <c r="DF94" t="s">
        <v>4</v>
      </c>
      <c r="DG94" t="s">
        <v>4</v>
      </c>
      <c r="DH94" t="s">
        <v>4</v>
      </c>
      <c r="DI94" t="s">
        <v>4</v>
      </c>
      <c r="DJ94" t="s">
        <v>4</v>
      </c>
      <c r="DK94" t="s">
        <v>4</v>
      </c>
      <c r="DL94" t="s">
        <v>4</v>
      </c>
      <c r="DM94" t="s">
        <v>4</v>
      </c>
      <c r="DN94">
        <v>91</v>
      </c>
      <c r="DO94">
        <v>70</v>
      </c>
      <c r="DP94">
        <v>1.0469999999999999</v>
      </c>
      <c r="DQ94">
        <v>1.002</v>
      </c>
      <c r="DU94">
        <v>1013</v>
      </c>
      <c r="DV94" t="s">
        <v>154</v>
      </c>
      <c r="DW94" t="s">
        <v>154</v>
      </c>
      <c r="DX94">
        <v>1</v>
      </c>
      <c r="DZ94" t="s">
        <v>4</v>
      </c>
      <c r="EA94" t="s">
        <v>4</v>
      </c>
      <c r="EB94" t="s">
        <v>4</v>
      </c>
      <c r="EC94" t="s">
        <v>4</v>
      </c>
      <c r="EE94">
        <v>69253283</v>
      </c>
      <c r="EF94">
        <v>60</v>
      </c>
      <c r="EG94" t="s">
        <v>33</v>
      </c>
      <c r="EH94">
        <v>0</v>
      </c>
      <c r="EI94" t="s">
        <v>4</v>
      </c>
      <c r="EJ94">
        <v>1</v>
      </c>
      <c r="EK94">
        <v>658</v>
      </c>
      <c r="EL94" t="s">
        <v>156</v>
      </c>
      <c r="EM94" t="s">
        <v>157</v>
      </c>
      <c r="EO94" t="s">
        <v>4</v>
      </c>
      <c r="EQ94">
        <v>0</v>
      </c>
      <c r="ER94">
        <v>8.86</v>
      </c>
      <c r="ES94">
        <v>0</v>
      </c>
      <c r="ET94">
        <v>8.86</v>
      </c>
      <c r="EU94">
        <v>1.48</v>
      </c>
      <c r="EV94">
        <v>0</v>
      </c>
      <c r="EW94">
        <v>0</v>
      </c>
      <c r="EX94">
        <v>0</v>
      </c>
      <c r="EY94">
        <v>0</v>
      </c>
      <c r="FQ94">
        <v>0</v>
      </c>
      <c r="FR94">
        <f t="shared" si="102"/>
        <v>0</v>
      </c>
      <c r="FS94">
        <v>0</v>
      </c>
      <c r="FX94">
        <v>91</v>
      </c>
      <c r="FY94">
        <v>70</v>
      </c>
      <c r="GA94" t="s">
        <v>4</v>
      </c>
      <c r="GD94">
        <v>0</v>
      </c>
      <c r="GF94">
        <v>-1096211420</v>
      </c>
      <c r="GG94">
        <v>2</v>
      </c>
      <c r="GH94">
        <v>1</v>
      </c>
      <c r="GI94">
        <v>2</v>
      </c>
      <c r="GJ94">
        <v>0</v>
      </c>
      <c r="GK94">
        <f>ROUND(R94*(S12)/100,2)</f>
        <v>166.51</v>
      </c>
      <c r="GL94">
        <f t="shared" si="103"/>
        <v>0</v>
      </c>
      <c r="GM94">
        <f t="shared" si="104"/>
        <v>382.14</v>
      </c>
      <c r="GN94">
        <f t="shared" si="105"/>
        <v>382.14</v>
      </c>
      <c r="GO94">
        <f t="shared" si="106"/>
        <v>0</v>
      </c>
      <c r="GP94">
        <f t="shared" si="107"/>
        <v>0</v>
      </c>
      <c r="GR94">
        <v>0</v>
      </c>
      <c r="GS94">
        <v>3</v>
      </c>
      <c r="GT94">
        <v>0</v>
      </c>
      <c r="GU94" t="s">
        <v>4</v>
      </c>
      <c r="GV94">
        <f t="shared" si="108"/>
        <v>0</v>
      </c>
      <c r="GW94">
        <v>1</v>
      </c>
      <c r="GX94">
        <f t="shared" si="109"/>
        <v>0</v>
      </c>
      <c r="HA94">
        <v>0</v>
      </c>
      <c r="HB94">
        <v>0</v>
      </c>
      <c r="HC94">
        <f t="shared" si="110"/>
        <v>0</v>
      </c>
      <c r="HE94" t="s">
        <v>4</v>
      </c>
      <c r="HF94" t="s">
        <v>4</v>
      </c>
      <c r="HM94" t="s">
        <v>4</v>
      </c>
      <c r="HN94" t="s">
        <v>4</v>
      </c>
      <c r="HO94" t="s">
        <v>4</v>
      </c>
      <c r="HP94" t="s">
        <v>4</v>
      </c>
      <c r="HQ94" t="s">
        <v>4</v>
      </c>
      <c r="IK94">
        <v>0</v>
      </c>
    </row>
    <row r="95" spans="1:255">
      <c r="A95" s="2">
        <v>17</v>
      </c>
      <c r="B95" s="2">
        <v>1</v>
      </c>
      <c r="C95" s="2"/>
      <c r="D95" s="2">
        <f>ROW(EtalonRes!A54)</f>
        <v>54</v>
      </c>
      <c r="E95" s="2" t="s">
        <v>158</v>
      </c>
      <c r="F95" s="2" t="s">
        <v>159</v>
      </c>
      <c r="G95" s="2" t="s">
        <v>160</v>
      </c>
      <c r="H95" s="2" t="s">
        <v>109</v>
      </c>
      <c r="I95" s="2">
        <f>ROUND(1,9)</f>
        <v>1</v>
      </c>
      <c r="J95" s="2">
        <v>0</v>
      </c>
      <c r="K95" s="2">
        <f>ROUND(1,9)</f>
        <v>1</v>
      </c>
      <c r="L95" s="2"/>
      <c r="M95" s="2"/>
      <c r="N95" s="2"/>
      <c r="O95" s="2">
        <f t="shared" si="73"/>
        <v>251.34</v>
      </c>
      <c r="P95" s="2">
        <f t="shared" si="74"/>
        <v>0</v>
      </c>
      <c r="Q95" s="2">
        <f t="shared" si="75"/>
        <v>247.91</v>
      </c>
      <c r="R95" s="2">
        <f t="shared" si="76"/>
        <v>9.67</v>
      </c>
      <c r="S95" s="2">
        <f t="shared" si="77"/>
        <v>3.43</v>
      </c>
      <c r="T95" s="2">
        <f t="shared" si="78"/>
        <v>0</v>
      </c>
      <c r="U95" s="2">
        <f t="shared" si="79"/>
        <v>0.27222000000000002</v>
      </c>
      <c r="V95" s="2">
        <f t="shared" si="80"/>
        <v>0</v>
      </c>
      <c r="W95" s="2">
        <f t="shared" si="81"/>
        <v>0</v>
      </c>
      <c r="X95" s="2">
        <f t="shared" si="82"/>
        <v>5.1100000000000003</v>
      </c>
      <c r="Y95" s="2">
        <f t="shared" si="83"/>
        <v>5.42</v>
      </c>
      <c r="Z95" s="2"/>
      <c r="AA95" s="2">
        <v>70317546</v>
      </c>
      <c r="AB95" s="2">
        <f t="shared" si="84"/>
        <v>240.06</v>
      </c>
      <c r="AC95" s="2">
        <f t="shared" si="85"/>
        <v>0</v>
      </c>
      <c r="AD95" s="2">
        <f t="shared" si="86"/>
        <v>236.78</v>
      </c>
      <c r="AE95" s="2">
        <f t="shared" si="87"/>
        <v>9.24</v>
      </c>
      <c r="AF95" s="2">
        <f t="shared" si="88"/>
        <v>3.28</v>
      </c>
      <c r="AG95" s="2">
        <f t="shared" si="89"/>
        <v>0</v>
      </c>
      <c r="AH95" s="2">
        <f t="shared" si="90"/>
        <v>0.26</v>
      </c>
      <c r="AI95" s="2">
        <f t="shared" si="91"/>
        <v>0</v>
      </c>
      <c r="AJ95" s="2">
        <f t="shared" si="92"/>
        <v>0</v>
      </c>
      <c r="AK95" s="2">
        <v>240.06</v>
      </c>
      <c r="AL95" s="2">
        <v>0</v>
      </c>
      <c r="AM95" s="2">
        <v>236.78</v>
      </c>
      <c r="AN95" s="2">
        <v>9.24</v>
      </c>
      <c r="AO95" s="2">
        <v>3.28</v>
      </c>
      <c r="AP95" s="2">
        <v>0</v>
      </c>
      <c r="AQ95" s="2">
        <v>0.26</v>
      </c>
      <c r="AR95" s="2">
        <v>0</v>
      </c>
      <c r="AS95" s="2">
        <v>0</v>
      </c>
      <c r="AT95" s="2">
        <v>149</v>
      </c>
      <c r="AU95" s="2">
        <v>158</v>
      </c>
      <c r="AV95" s="2">
        <v>1.0469999999999999</v>
      </c>
      <c r="AW95" s="2">
        <v>1.079</v>
      </c>
      <c r="AX95" s="2"/>
      <c r="AY95" s="2"/>
      <c r="AZ95" s="2">
        <v>1</v>
      </c>
      <c r="BA95" s="2">
        <v>1</v>
      </c>
      <c r="BB95" s="2">
        <v>1</v>
      </c>
      <c r="BC95" s="2">
        <v>1</v>
      </c>
      <c r="BD95" s="2" t="s">
        <v>4</v>
      </c>
      <c r="BE95" s="2" t="s">
        <v>4</v>
      </c>
      <c r="BF95" s="2" t="s">
        <v>4</v>
      </c>
      <c r="BG95" s="2" t="s">
        <v>4</v>
      </c>
      <c r="BH95" s="2">
        <v>0</v>
      </c>
      <c r="BI95" s="2">
        <v>1</v>
      </c>
      <c r="BJ95" s="2" t="s">
        <v>161</v>
      </c>
      <c r="BK95" s="2"/>
      <c r="BL95" s="2"/>
      <c r="BM95" s="2">
        <v>1987</v>
      </c>
      <c r="BN95" s="2">
        <v>0</v>
      </c>
      <c r="BO95" s="2" t="s">
        <v>4</v>
      </c>
      <c r="BP95" s="2">
        <v>0</v>
      </c>
      <c r="BQ95" s="2">
        <v>30</v>
      </c>
      <c r="BR95" s="2">
        <v>0</v>
      </c>
      <c r="BS95" s="2">
        <v>1</v>
      </c>
      <c r="BT95" s="2">
        <v>1</v>
      </c>
      <c r="BU95" s="2">
        <v>1</v>
      </c>
      <c r="BV95" s="2">
        <v>1</v>
      </c>
      <c r="BW95" s="2">
        <v>1</v>
      </c>
      <c r="BX95" s="2">
        <v>1</v>
      </c>
      <c r="BY95" s="2" t="s">
        <v>4</v>
      </c>
      <c r="BZ95" s="2">
        <v>149</v>
      </c>
      <c r="CA95" s="2">
        <v>158</v>
      </c>
      <c r="CB95" s="2" t="s">
        <v>4</v>
      </c>
      <c r="CC95" s="2"/>
      <c r="CD95" s="2"/>
      <c r="CE95" s="2">
        <v>30</v>
      </c>
      <c r="CF95" s="2">
        <v>0</v>
      </c>
      <c r="CG95" s="2">
        <v>0</v>
      </c>
      <c r="CH95" s="2"/>
      <c r="CI95" s="2"/>
      <c r="CJ95" s="2"/>
      <c r="CK95" s="2"/>
      <c r="CL95" s="2"/>
      <c r="CM95" s="2">
        <v>0</v>
      </c>
      <c r="CN95" s="2" t="s">
        <v>4</v>
      </c>
      <c r="CO95" s="2">
        <v>0</v>
      </c>
      <c r="CP95" s="2">
        <f t="shared" si="93"/>
        <v>251.34</v>
      </c>
      <c r="CQ95" s="2">
        <f t="shared" si="94"/>
        <v>0</v>
      </c>
      <c r="CR95" s="2">
        <f t="shared" si="95"/>
        <v>247.91</v>
      </c>
      <c r="CS95" s="2">
        <f t="shared" si="96"/>
        <v>9.67</v>
      </c>
      <c r="CT95" s="2">
        <f t="shared" si="97"/>
        <v>3.43</v>
      </c>
      <c r="CU95" s="2">
        <f t="shared" si="98"/>
        <v>0</v>
      </c>
      <c r="CV95" s="2">
        <f t="shared" si="99"/>
        <v>0.27222000000000002</v>
      </c>
      <c r="CW95" s="2">
        <f t="shared" si="100"/>
        <v>0</v>
      </c>
      <c r="CX95" s="2">
        <f t="shared" si="101"/>
        <v>0</v>
      </c>
      <c r="CY95" s="2">
        <f>((S95*BZ95)/100)</f>
        <v>5.1107000000000005</v>
      </c>
      <c r="CZ95" s="2">
        <f>((S95*CA95)/100)</f>
        <v>5.4194000000000004</v>
      </c>
      <c r="DA95" s="2"/>
      <c r="DB95" s="2"/>
      <c r="DC95" s="2" t="s">
        <v>4</v>
      </c>
      <c r="DD95" s="2" t="s">
        <v>4</v>
      </c>
      <c r="DE95" s="2" t="s">
        <v>4</v>
      </c>
      <c r="DF95" s="2" t="s">
        <v>4</v>
      </c>
      <c r="DG95" s="2" t="s">
        <v>4</v>
      </c>
      <c r="DH95" s="2" t="s">
        <v>4</v>
      </c>
      <c r="DI95" s="2" t="s">
        <v>4</v>
      </c>
      <c r="DJ95" s="2" t="s">
        <v>4</v>
      </c>
      <c r="DK95" s="2" t="s">
        <v>4</v>
      </c>
      <c r="DL95" s="2" t="s">
        <v>4</v>
      </c>
      <c r="DM95" s="2" t="s">
        <v>4</v>
      </c>
      <c r="DN95" s="2">
        <v>0</v>
      </c>
      <c r="DO95" s="2">
        <v>0</v>
      </c>
      <c r="DP95" s="2">
        <v>1</v>
      </c>
      <c r="DQ95" s="2">
        <v>1</v>
      </c>
      <c r="DR95" s="2"/>
      <c r="DS95" s="2"/>
      <c r="DT95" s="2"/>
      <c r="DU95" s="2">
        <v>1013</v>
      </c>
      <c r="DV95" s="2" t="s">
        <v>109</v>
      </c>
      <c r="DW95" s="2" t="s">
        <v>109</v>
      </c>
      <c r="DX95" s="2">
        <v>1</v>
      </c>
      <c r="DY95" s="2"/>
      <c r="DZ95" s="2" t="s">
        <v>4</v>
      </c>
      <c r="EA95" s="2" t="s">
        <v>4</v>
      </c>
      <c r="EB95" s="2" t="s">
        <v>4</v>
      </c>
      <c r="EC95" s="2" t="s">
        <v>4</v>
      </c>
      <c r="ED95" s="2"/>
      <c r="EE95" s="2">
        <v>69254614</v>
      </c>
      <c r="EF95" s="2">
        <v>30</v>
      </c>
      <c r="EG95" s="2" t="s">
        <v>25</v>
      </c>
      <c r="EH95" s="2">
        <v>0</v>
      </c>
      <c r="EI95" s="2" t="s">
        <v>4</v>
      </c>
      <c r="EJ95" s="2">
        <v>1</v>
      </c>
      <c r="EK95" s="2">
        <v>1987</v>
      </c>
      <c r="EL95" s="2" t="s">
        <v>111</v>
      </c>
      <c r="EM95" s="2" t="s">
        <v>112</v>
      </c>
      <c r="EN95" s="2"/>
      <c r="EO95" s="2" t="s">
        <v>4</v>
      </c>
      <c r="EP95" s="2"/>
      <c r="EQ95" s="2">
        <v>131072</v>
      </c>
      <c r="ER95" s="2">
        <v>240.06</v>
      </c>
      <c r="ES95" s="2">
        <v>0</v>
      </c>
      <c r="ET95" s="2">
        <v>236.78</v>
      </c>
      <c r="EU95" s="2">
        <v>9.24</v>
      </c>
      <c r="EV95" s="2">
        <v>3.28</v>
      </c>
      <c r="EW95" s="2">
        <v>0.26</v>
      </c>
      <c r="EX95" s="2">
        <v>0</v>
      </c>
      <c r="EY95" s="2">
        <v>0</v>
      </c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>
        <v>0</v>
      </c>
      <c r="FR95" s="2">
        <f t="shared" si="102"/>
        <v>0</v>
      </c>
      <c r="FS95" s="2">
        <v>0</v>
      </c>
      <c r="FT95" s="2"/>
      <c r="FU95" s="2"/>
      <c r="FV95" s="2"/>
      <c r="FW95" s="2"/>
      <c r="FX95" s="2">
        <v>149</v>
      </c>
      <c r="FY95" s="2">
        <v>158</v>
      </c>
      <c r="FZ95" s="2"/>
      <c r="GA95" s="2" t="s">
        <v>4</v>
      </c>
      <c r="GB95" s="2"/>
      <c r="GC95" s="2"/>
      <c r="GD95" s="2">
        <v>0</v>
      </c>
      <c r="GE95" s="2"/>
      <c r="GF95" s="2">
        <v>-681061275</v>
      </c>
      <c r="GG95" s="2">
        <v>2</v>
      </c>
      <c r="GH95" s="2">
        <v>1</v>
      </c>
      <c r="GI95" s="2">
        <v>-2</v>
      </c>
      <c r="GJ95" s="2">
        <v>0</v>
      </c>
      <c r="GK95" s="2">
        <f>ROUND(R95*(R12)/100,2)</f>
        <v>16.920000000000002</v>
      </c>
      <c r="GL95" s="2">
        <f t="shared" si="103"/>
        <v>0</v>
      </c>
      <c r="GM95" s="2">
        <f t="shared" si="104"/>
        <v>278.79000000000002</v>
      </c>
      <c r="GN95" s="2">
        <f t="shared" si="105"/>
        <v>278.79000000000002</v>
      </c>
      <c r="GO95" s="2">
        <f t="shared" si="106"/>
        <v>0</v>
      </c>
      <c r="GP95" s="2">
        <f t="shared" si="107"/>
        <v>0</v>
      </c>
      <c r="GQ95" s="2"/>
      <c r="GR95" s="2">
        <v>0</v>
      </c>
      <c r="GS95" s="2">
        <v>3</v>
      </c>
      <c r="GT95" s="2">
        <v>0</v>
      </c>
      <c r="GU95" s="2" t="s">
        <v>4</v>
      </c>
      <c r="GV95" s="2">
        <f t="shared" si="108"/>
        <v>0</v>
      </c>
      <c r="GW95" s="2">
        <v>1</v>
      </c>
      <c r="GX95" s="2">
        <f t="shared" si="109"/>
        <v>0</v>
      </c>
      <c r="GY95" s="2"/>
      <c r="GZ95" s="2"/>
      <c r="HA95" s="2">
        <v>0</v>
      </c>
      <c r="HB95" s="2">
        <v>0</v>
      </c>
      <c r="HC95" s="2">
        <f t="shared" si="110"/>
        <v>0</v>
      </c>
      <c r="HD95" s="2"/>
      <c r="HE95" s="2" t="s">
        <v>4</v>
      </c>
      <c r="HF95" s="2" t="s">
        <v>4</v>
      </c>
      <c r="HG95" s="2"/>
      <c r="HH95" s="2"/>
      <c r="HI95" s="2"/>
      <c r="HJ95" s="2"/>
      <c r="HK95" s="2"/>
      <c r="HL95" s="2"/>
      <c r="HM95" s="2" t="s">
        <v>4</v>
      </c>
      <c r="HN95" s="2" t="s">
        <v>4</v>
      </c>
      <c r="HO95" s="2" t="s">
        <v>4</v>
      </c>
      <c r="HP95" s="2" t="s">
        <v>4</v>
      </c>
      <c r="HQ95" s="2" t="s">
        <v>4</v>
      </c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>
        <v>0</v>
      </c>
      <c r="IL95" s="2"/>
      <c r="IM95" s="2"/>
      <c r="IN95" s="2"/>
      <c r="IO95" s="2"/>
      <c r="IP95" s="2"/>
      <c r="IQ95" s="2"/>
      <c r="IR95" s="2"/>
      <c r="IS95" s="2"/>
      <c r="IT95" s="2"/>
      <c r="IU95" s="2"/>
    </row>
    <row r="96" spans="1:255">
      <c r="A96">
        <v>17</v>
      </c>
      <c r="B96">
        <v>1</v>
      </c>
      <c r="D96">
        <f>ROW(EtalonRes!A56)</f>
        <v>56</v>
      </c>
      <c r="E96" t="s">
        <v>158</v>
      </c>
      <c r="F96" t="s">
        <v>159</v>
      </c>
      <c r="G96" t="s">
        <v>160</v>
      </c>
      <c r="H96" t="s">
        <v>109</v>
      </c>
      <c r="I96">
        <f>ROUND(1,9)</f>
        <v>1</v>
      </c>
      <c r="J96">
        <v>0</v>
      </c>
      <c r="K96">
        <f>ROUND(1,9)</f>
        <v>1</v>
      </c>
      <c r="O96">
        <f t="shared" si="73"/>
        <v>2745.78</v>
      </c>
      <c r="P96">
        <f t="shared" si="74"/>
        <v>0</v>
      </c>
      <c r="Q96">
        <f t="shared" si="75"/>
        <v>2585.6999999999998</v>
      </c>
      <c r="R96">
        <f t="shared" si="76"/>
        <v>451.3</v>
      </c>
      <c r="S96">
        <f t="shared" si="77"/>
        <v>160.08000000000001</v>
      </c>
      <c r="T96">
        <f t="shared" si="78"/>
        <v>0</v>
      </c>
      <c r="U96">
        <f t="shared" si="79"/>
        <v>0.27222000000000002</v>
      </c>
      <c r="V96">
        <f t="shared" si="80"/>
        <v>0</v>
      </c>
      <c r="W96">
        <f t="shared" si="81"/>
        <v>0</v>
      </c>
      <c r="X96">
        <f t="shared" si="82"/>
        <v>190.5</v>
      </c>
      <c r="Y96">
        <f t="shared" si="83"/>
        <v>89.64</v>
      </c>
      <c r="AA96">
        <v>70317547</v>
      </c>
      <c r="AB96">
        <f t="shared" si="84"/>
        <v>240.06</v>
      </c>
      <c r="AC96">
        <f t="shared" si="85"/>
        <v>0</v>
      </c>
      <c r="AD96">
        <f t="shared" si="86"/>
        <v>236.78</v>
      </c>
      <c r="AE96">
        <f t="shared" si="87"/>
        <v>9.24</v>
      </c>
      <c r="AF96">
        <f t="shared" si="88"/>
        <v>3.28</v>
      </c>
      <c r="AG96">
        <f t="shared" si="89"/>
        <v>0</v>
      </c>
      <c r="AH96">
        <f t="shared" si="90"/>
        <v>0.26</v>
      </c>
      <c r="AI96">
        <f t="shared" si="91"/>
        <v>0</v>
      </c>
      <c r="AJ96">
        <f t="shared" si="92"/>
        <v>0</v>
      </c>
      <c r="AK96">
        <v>240.06</v>
      </c>
      <c r="AL96">
        <v>0</v>
      </c>
      <c r="AM96">
        <v>236.78</v>
      </c>
      <c r="AN96">
        <v>9.24</v>
      </c>
      <c r="AO96">
        <v>3.28</v>
      </c>
      <c r="AP96">
        <v>0</v>
      </c>
      <c r="AQ96">
        <v>0.26</v>
      </c>
      <c r="AR96">
        <v>0</v>
      </c>
      <c r="AS96">
        <v>0</v>
      </c>
      <c r="AT96">
        <v>119</v>
      </c>
      <c r="AU96">
        <v>56</v>
      </c>
      <c r="AV96">
        <v>1.0469999999999999</v>
      </c>
      <c r="AW96">
        <v>1.079</v>
      </c>
      <c r="AZ96">
        <v>1</v>
      </c>
      <c r="BA96">
        <v>46.67</v>
      </c>
      <c r="BB96">
        <v>10.43</v>
      </c>
      <c r="BC96">
        <v>1</v>
      </c>
      <c r="BD96" t="s">
        <v>4</v>
      </c>
      <c r="BE96" t="s">
        <v>4</v>
      </c>
      <c r="BF96" t="s">
        <v>4</v>
      </c>
      <c r="BG96" t="s">
        <v>4</v>
      </c>
      <c r="BH96">
        <v>0</v>
      </c>
      <c r="BI96">
        <v>1</v>
      </c>
      <c r="BJ96" t="s">
        <v>161</v>
      </c>
      <c r="BM96">
        <v>1987</v>
      </c>
      <c r="BN96">
        <v>0</v>
      </c>
      <c r="BO96" t="s">
        <v>159</v>
      </c>
      <c r="BP96">
        <v>1</v>
      </c>
      <c r="BQ96">
        <v>30</v>
      </c>
      <c r="BR96">
        <v>0</v>
      </c>
      <c r="BS96">
        <v>46.67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4</v>
      </c>
      <c r="BZ96">
        <v>119</v>
      </c>
      <c r="CA96">
        <v>56</v>
      </c>
      <c r="CB96" t="s">
        <v>4</v>
      </c>
      <c r="CE96">
        <v>30</v>
      </c>
      <c r="CF96">
        <v>0</v>
      </c>
      <c r="CG96">
        <v>0</v>
      </c>
      <c r="CM96">
        <v>0</v>
      </c>
      <c r="CN96" t="s">
        <v>4</v>
      </c>
      <c r="CO96">
        <v>0</v>
      </c>
      <c r="CP96">
        <f t="shared" si="93"/>
        <v>2745.7799999999997</v>
      </c>
      <c r="CQ96">
        <f t="shared" si="94"/>
        <v>0</v>
      </c>
      <c r="CR96">
        <f t="shared" si="95"/>
        <v>2585.6999999999998</v>
      </c>
      <c r="CS96">
        <f t="shared" si="96"/>
        <v>451.3</v>
      </c>
      <c r="CT96">
        <f t="shared" si="97"/>
        <v>160.08000000000001</v>
      </c>
      <c r="CU96">
        <f t="shared" si="98"/>
        <v>0</v>
      </c>
      <c r="CV96">
        <f t="shared" si="99"/>
        <v>0.27222000000000002</v>
      </c>
      <c r="CW96">
        <f t="shared" si="100"/>
        <v>0</v>
      </c>
      <c r="CX96">
        <f t="shared" si="101"/>
        <v>0</v>
      </c>
      <c r="CY96">
        <f>S96*(BZ96/100)</f>
        <v>190.49520000000001</v>
      </c>
      <c r="CZ96">
        <f>S96*(CA96/100)</f>
        <v>89.644800000000018</v>
      </c>
      <c r="DC96" t="s">
        <v>4</v>
      </c>
      <c r="DD96" t="s">
        <v>4</v>
      </c>
      <c r="DE96" t="s">
        <v>4</v>
      </c>
      <c r="DF96" t="s">
        <v>4</v>
      </c>
      <c r="DG96" t="s">
        <v>4</v>
      </c>
      <c r="DH96" t="s">
        <v>4</v>
      </c>
      <c r="DI96" t="s">
        <v>4</v>
      </c>
      <c r="DJ96" t="s">
        <v>4</v>
      </c>
      <c r="DK96" t="s">
        <v>4</v>
      </c>
      <c r="DL96" t="s">
        <v>4</v>
      </c>
      <c r="DM96" t="s">
        <v>4</v>
      </c>
      <c r="DN96">
        <v>149</v>
      </c>
      <c r="DO96">
        <v>158</v>
      </c>
      <c r="DP96">
        <v>1.0469999999999999</v>
      </c>
      <c r="DQ96">
        <v>1.079</v>
      </c>
      <c r="DU96">
        <v>1013</v>
      </c>
      <c r="DV96" t="s">
        <v>109</v>
      </c>
      <c r="DW96" t="s">
        <v>109</v>
      </c>
      <c r="DX96">
        <v>1</v>
      </c>
      <c r="DZ96" t="s">
        <v>4</v>
      </c>
      <c r="EA96" t="s">
        <v>4</v>
      </c>
      <c r="EB96" t="s">
        <v>4</v>
      </c>
      <c r="EC96" t="s">
        <v>4</v>
      </c>
      <c r="EE96">
        <v>69254614</v>
      </c>
      <c r="EF96">
        <v>30</v>
      </c>
      <c r="EG96" t="s">
        <v>25</v>
      </c>
      <c r="EH96">
        <v>0</v>
      </c>
      <c r="EI96" t="s">
        <v>4</v>
      </c>
      <c r="EJ96">
        <v>1</v>
      </c>
      <c r="EK96">
        <v>1987</v>
      </c>
      <c r="EL96" t="s">
        <v>111</v>
      </c>
      <c r="EM96" t="s">
        <v>112</v>
      </c>
      <c r="EO96" t="s">
        <v>4</v>
      </c>
      <c r="EQ96">
        <v>131072</v>
      </c>
      <c r="ER96">
        <v>240.06</v>
      </c>
      <c r="ES96">
        <v>0</v>
      </c>
      <c r="ET96">
        <v>236.78</v>
      </c>
      <c r="EU96">
        <v>9.24</v>
      </c>
      <c r="EV96">
        <v>3.28</v>
      </c>
      <c r="EW96">
        <v>0.26</v>
      </c>
      <c r="EX96">
        <v>0</v>
      </c>
      <c r="EY96">
        <v>0</v>
      </c>
      <c r="FQ96">
        <v>0</v>
      </c>
      <c r="FR96">
        <f t="shared" si="102"/>
        <v>0</v>
      </c>
      <c r="FS96">
        <v>0</v>
      </c>
      <c r="FX96">
        <v>149</v>
      </c>
      <c r="FY96">
        <v>158</v>
      </c>
      <c r="GA96" t="s">
        <v>4</v>
      </c>
      <c r="GD96">
        <v>0</v>
      </c>
      <c r="GF96">
        <v>-681061275</v>
      </c>
      <c r="GG96">
        <v>2</v>
      </c>
      <c r="GH96">
        <v>1</v>
      </c>
      <c r="GI96">
        <v>2</v>
      </c>
      <c r="GJ96">
        <v>0</v>
      </c>
      <c r="GK96">
        <f>ROUND(R96*(S12)/100,2)</f>
        <v>722.08</v>
      </c>
      <c r="GL96">
        <f t="shared" si="103"/>
        <v>0</v>
      </c>
      <c r="GM96">
        <f t="shared" si="104"/>
        <v>3748</v>
      </c>
      <c r="GN96">
        <f t="shared" si="105"/>
        <v>3748</v>
      </c>
      <c r="GO96">
        <f t="shared" si="106"/>
        <v>0</v>
      </c>
      <c r="GP96">
        <f t="shared" si="107"/>
        <v>0</v>
      </c>
      <c r="GR96">
        <v>0</v>
      </c>
      <c r="GS96">
        <v>3</v>
      </c>
      <c r="GT96">
        <v>0</v>
      </c>
      <c r="GU96" t="s">
        <v>4</v>
      </c>
      <c r="GV96">
        <f t="shared" si="108"/>
        <v>0</v>
      </c>
      <c r="GW96">
        <v>1</v>
      </c>
      <c r="GX96">
        <f t="shared" si="109"/>
        <v>0</v>
      </c>
      <c r="HA96">
        <v>0</v>
      </c>
      <c r="HB96">
        <v>0</v>
      </c>
      <c r="HC96">
        <f t="shared" si="110"/>
        <v>0</v>
      </c>
      <c r="HE96" t="s">
        <v>4</v>
      </c>
      <c r="HF96" t="s">
        <v>4</v>
      </c>
      <c r="HM96" t="s">
        <v>4</v>
      </c>
      <c r="HN96" t="s">
        <v>4</v>
      </c>
      <c r="HO96" t="s">
        <v>4</v>
      </c>
      <c r="HP96" t="s">
        <v>4</v>
      </c>
      <c r="HQ96" t="s">
        <v>4</v>
      </c>
      <c r="IK96">
        <v>0</v>
      </c>
    </row>
    <row r="98" spans="1:206">
      <c r="A98" s="3">
        <v>51</v>
      </c>
      <c r="B98" s="3">
        <f>B71</f>
        <v>1</v>
      </c>
      <c r="C98" s="3">
        <f>A71</f>
        <v>5</v>
      </c>
      <c r="D98" s="3">
        <f>ROW(A71)</f>
        <v>71</v>
      </c>
      <c r="E98" s="3"/>
      <c r="F98" s="3" t="str">
        <f>IF(F71&lt;&gt;"",F71,"")</f>
        <v>Новый подраздел</v>
      </c>
      <c r="G98" s="3" t="str">
        <f>IF(G71&lt;&gt;"",G71,"")</f>
        <v>Закрытый переход № 1  (L= 100 м )</v>
      </c>
      <c r="H98" s="3">
        <v>0</v>
      </c>
      <c r="I98" s="3"/>
      <c r="J98" s="3"/>
      <c r="K98" s="3"/>
      <c r="L98" s="3"/>
      <c r="M98" s="3"/>
      <c r="N98" s="3"/>
      <c r="O98" s="3">
        <f t="shared" ref="O98:T98" si="111">ROUND(AB98,2)</f>
        <v>190716.22</v>
      </c>
      <c r="P98" s="3">
        <f t="shared" si="111"/>
        <v>120723.88</v>
      </c>
      <c r="Q98" s="3">
        <f t="shared" si="111"/>
        <v>67660.13</v>
      </c>
      <c r="R98" s="3">
        <f t="shared" si="111"/>
        <v>3855.39</v>
      </c>
      <c r="S98" s="3">
        <f t="shared" si="111"/>
        <v>2332.21</v>
      </c>
      <c r="T98" s="3">
        <f t="shared" si="111"/>
        <v>0</v>
      </c>
      <c r="U98" s="3">
        <f>AH98</f>
        <v>169.43516</v>
      </c>
      <c r="V98" s="3">
        <f>AI98</f>
        <v>0</v>
      </c>
      <c r="W98" s="3">
        <f>ROUND(AJ98,2)</f>
        <v>0</v>
      </c>
      <c r="X98" s="3">
        <f>ROUND(AK98,2)</f>
        <v>3411.69</v>
      </c>
      <c r="Y98" s="3">
        <f>ROUND(AL98,2)</f>
        <v>3506.88</v>
      </c>
      <c r="Z98" s="3"/>
      <c r="AA98" s="3"/>
      <c r="AB98" s="3">
        <f>ROUND(SUMIF(AA75:AA96,"=70317546",O75:O96),2)</f>
        <v>190716.22</v>
      </c>
      <c r="AC98" s="3">
        <f>ROUND(SUMIF(AA75:AA96,"=70317546",P75:P96),2)</f>
        <v>120723.88</v>
      </c>
      <c r="AD98" s="3">
        <f>ROUND(SUMIF(AA75:AA96,"=70317546",Q75:Q96),2)</f>
        <v>67660.13</v>
      </c>
      <c r="AE98" s="3">
        <f>ROUND(SUMIF(AA75:AA96,"=70317546",R75:R96),2)</f>
        <v>3855.39</v>
      </c>
      <c r="AF98" s="3">
        <f>ROUND(SUMIF(AA75:AA96,"=70317546",S75:S96),2)</f>
        <v>2332.21</v>
      </c>
      <c r="AG98" s="3">
        <f>ROUND(SUMIF(AA75:AA96,"=70317546",T75:T96),2)</f>
        <v>0</v>
      </c>
      <c r="AH98" s="3">
        <f>SUMIF(AA75:AA96,"=70317546",U75:U96)</f>
        <v>169.43516</v>
      </c>
      <c r="AI98" s="3">
        <f>SUMIF(AA75:AA96,"=70317546",V75:V96)</f>
        <v>0</v>
      </c>
      <c r="AJ98" s="3">
        <f>ROUND(SUMIF(AA75:AA96,"=70317546",W75:W96),2)</f>
        <v>0</v>
      </c>
      <c r="AK98" s="3">
        <f>ROUND(SUMIF(AA75:AA96,"=70317546",X75:X96),2)</f>
        <v>3411.69</v>
      </c>
      <c r="AL98" s="3">
        <f>ROUND(SUMIF(AA75:AA96,"=70317546",Y75:Y96),2)</f>
        <v>3506.88</v>
      </c>
      <c r="AM98" s="3"/>
      <c r="AN98" s="3"/>
      <c r="AO98" s="3">
        <f t="shared" ref="AO98:BD98" si="112">ROUND(BX98,2)</f>
        <v>0</v>
      </c>
      <c r="AP98" s="3">
        <f t="shared" si="112"/>
        <v>0</v>
      </c>
      <c r="AQ98" s="3">
        <f t="shared" si="112"/>
        <v>0</v>
      </c>
      <c r="AR98" s="3">
        <f t="shared" si="112"/>
        <v>204381.72</v>
      </c>
      <c r="AS98" s="3">
        <f t="shared" si="112"/>
        <v>204381.72</v>
      </c>
      <c r="AT98" s="3">
        <f t="shared" si="112"/>
        <v>0</v>
      </c>
      <c r="AU98" s="3">
        <f t="shared" si="112"/>
        <v>0</v>
      </c>
      <c r="AV98" s="3">
        <f t="shared" si="112"/>
        <v>120723.88</v>
      </c>
      <c r="AW98" s="3">
        <f t="shared" si="112"/>
        <v>120723.88</v>
      </c>
      <c r="AX98" s="3">
        <f t="shared" si="112"/>
        <v>0</v>
      </c>
      <c r="AY98" s="3">
        <f t="shared" si="112"/>
        <v>120723.88</v>
      </c>
      <c r="AZ98" s="3">
        <f t="shared" si="112"/>
        <v>0</v>
      </c>
      <c r="BA98" s="3">
        <f t="shared" si="112"/>
        <v>0</v>
      </c>
      <c r="BB98" s="3">
        <f t="shared" si="112"/>
        <v>0</v>
      </c>
      <c r="BC98" s="3">
        <f t="shared" si="112"/>
        <v>0</v>
      </c>
      <c r="BD98" s="3">
        <f t="shared" si="112"/>
        <v>0</v>
      </c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>
        <f>ROUND(SUMIF(AA75:AA96,"=70317546",FQ75:FQ96),2)</f>
        <v>0</v>
      </c>
      <c r="BY98" s="3">
        <f>ROUND(SUMIF(AA75:AA96,"=70317546",FR75:FR96),2)</f>
        <v>0</v>
      </c>
      <c r="BZ98" s="3">
        <f>ROUND(SUMIF(AA75:AA96,"=70317546",GL75:GL96),2)</f>
        <v>0</v>
      </c>
      <c r="CA98" s="3">
        <f>ROUND(SUMIF(AA75:AA96,"=70317546",GM75:GM96),2)</f>
        <v>204381.72</v>
      </c>
      <c r="CB98" s="3">
        <f>ROUND(SUMIF(AA75:AA96,"=70317546",GN75:GN96),2)</f>
        <v>204381.72</v>
      </c>
      <c r="CC98" s="3">
        <f>ROUND(SUMIF(AA75:AA96,"=70317546",GO75:GO96),2)</f>
        <v>0</v>
      </c>
      <c r="CD98" s="3">
        <f>ROUND(SUMIF(AA75:AA96,"=70317546",GP75:GP96),2)</f>
        <v>0</v>
      </c>
      <c r="CE98" s="3">
        <f>AC98-BX98</f>
        <v>120723.88</v>
      </c>
      <c r="CF98" s="3">
        <f>AC98-BY98</f>
        <v>120723.88</v>
      </c>
      <c r="CG98" s="3">
        <f>BX98-BZ98</f>
        <v>0</v>
      </c>
      <c r="CH98" s="3">
        <f>AC98-BX98-BY98+BZ98</f>
        <v>120723.88</v>
      </c>
      <c r="CI98" s="3">
        <f>BY98-BZ98</f>
        <v>0</v>
      </c>
      <c r="CJ98" s="3">
        <f>ROUND(SUMIF(AA75:AA96,"=70317546",GX75:GX96),2)</f>
        <v>0</v>
      </c>
      <c r="CK98" s="3">
        <f>ROUND(SUMIF(AA75:AA96,"=70317546",GY75:GY96),2)</f>
        <v>0</v>
      </c>
      <c r="CL98" s="3">
        <f>ROUND(SUMIF(AA75:AA96,"=70317546",GZ75:GZ96),2)</f>
        <v>0</v>
      </c>
      <c r="CM98" s="3">
        <f>ROUND(SUMIF(AA75:AA96,"=70317546",HD75:HD96),2)</f>
        <v>0</v>
      </c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4">
        <f t="shared" ref="DG98:DL98" si="113">ROUND(DT98,2)</f>
        <v>1697977.5</v>
      </c>
      <c r="DH98" s="4">
        <f t="shared" si="113"/>
        <v>824400.38</v>
      </c>
      <c r="DI98" s="4">
        <f t="shared" si="113"/>
        <v>764732.87</v>
      </c>
      <c r="DJ98" s="4">
        <f t="shared" si="113"/>
        <v>179931.05</v>
      </c>
      <c r="DK98" s="4">
        <f t="shared" si="113"/>
        <v>108844.25</v>
      </c>
      <c r="DL98" s="4">
        <f t="shared" si="113"/>
        <v>0</v>
      </c>
      <c r="DM98" s="4">
        <f>DZ98</f>
        <v>169.43516</v>
      </c>
      <c r="DN98" s="4">
        <f>EA98</f>
        <v>0</v>
      </c>
      <c r="DO98" s="4">
        <f>ROUND(EB98,2)</f>
        <v>0</v>
      </c>
      <c r="DP98" s="4">
        <f>ROUND(EC98,2)</f>
        <v>127678.45</v>
      </c>
      <c r="DQ98" s="4">
        <f>ROUND(ED98,2)</f>
        <v>60583.53</v>
      </c>
      <c r="DR98" s="4"/>
      <c r="DS98" s="4"/>
      <c r="DT98" s="4">
        <f>ROUND(SUMIF(AA75:AA96,"=70317547",O75:O96),2)</f>
        <v>1697977.5</v>
      </c>
      <c r="DU98" s="4">
        <f>ROUND(SUMIF(AA75:AA96,"=70317547",P75:P96),2)</f>
        <v>824400.38</v>
      </c>
      <c r="DV98" s="4">
        <f>ROUND(SUMIF(AA75:AA96,"=70317547",Q75:Q96),2)</f>
        <v>764732.87</v>
      </c>
      <c r="DW98" s="4">
        <f>ROUND(SUMIF(AA75:AA96,"=70317547",R75:R96),2)</f>
        <v>179931.05</v>
      </c>
      <c r="DX98" s="4">
        <f>ROUND(SUMIF(AA75:AA96,"=70317547",S75:S96),2)</f>
        <v>108844.25</v>
      </c>
      <c r="DY98" s="4">
        <f>ROUND(SUMIF(AA75:AA96,"=70317547",T75:T96),2)</f>
        <v>0</v>
      </c>
      <c r="DZ98" s="4">
        <f>SUMIF(AA75:AA96,"=70317547",U75:U96)</f>
        <v>169.43516</v>
      </c>
      <c r="EA98" s="4">
        <f>SUMIF(AA75:AA96,"=70317547",V75:V96)</f>
        <v>0</v>
      </c>
      <c r="EB98" s="4">
        <f>ROUND(SUMIF(AA75:AA96,"=70317547",W75:W96),2)</f>
        <v>0</v>
      </c>
      <c r="EC98" s="4">
        <f>ROUND(SUMIF(AA75:AA96,"=70317547",X75:X96),2)</f>
        <v>127678.45</v>
      </c>
      <c r="ED98" s="4">
        <f>ROUND(SUMIF(AA75:AA96,"=70317547",Y75:Y96),2)</f>
        <v>60583.53</v>
      </c>
      <c r="EE98" s="4"/>
      <c r="EF98" s="4"/>
      <c r="EG98" s="4">
        <f t="shared" ref="EG98:EV98" si="114">ROUND(FP98,2)</f>
        <v>0</v>
      </c>
      <c r="EH98" s="4">
        <f t="shared" si="114"/>
        <v>0</v>
      </c>
      <c r="EI98" s="4">
        <f t="shared" si="114"/>
        <v>0</v>
      </c>
      <c r="EJ98" s="4">
        <f t="shared" si="114"/>
        <v>2174129.16</v>
      </c>
      <c r="EK98" s="4">
        <f t="shared" si="114"/>
        <v>2174129.16</v>
      </c>
      <c r="EL98" s="4">
        <f t="shared" si="114"/>
        <v>0</v>
      </c>
      <c r="EM98" s="4">
        <f t="shared" si="114"/>
        <v>0</v>
      </c>
      <c r="EN98" s="4">
        <f t="shared" si="114"/>
        <v>824400.38</v>
      </c>
      <c r="EO98" s="4">
        <f t="shared" si="114"/>
        <v>824400.38</v>
      </c>
      <c r="EP98" s="4">
        <f t="shared" si="114"/>
        <v>0</v>
      </c>
      <c r="EQ98" s="4">
        <f t="shared" si="114"/>
        <v>824400.38</v>
      </c>
      <c r="ER98" s="4">
        <f t="shared" si="114"/>
        <v>0</v>
      </c>
      <c r="ES98" s="4">
        <f t="shared" si="114"/>
        <v>0</v>
      </c>
      <c r="ET98" s="4">
        <f t="shared" si="114"/>
        <v>0</v>
      </c>
      <c r="EU98" s="4">
        <f t="shared" si="114"/>
        <v>0</v>
      </c>
      <c r="EV98" s="4">
        <f t="shared" si="114"/>
        <v>0</v>
      </c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>
        <f>ROUND(SUMIF(AA75:AA96,"=70317547",FQ75:FQ96),2)</f>
        <v>0</v>
      </c>
      <c r="FQ98" s="4">
        <f>ROUND(SUMIF(AA75:AA96,"=70317547",FR75:FR96),2)</f>
        <v>0</v>
      </c>
      <c r="FR98" s="4">
        <f>ROUND(SUMIF(AA75:AA96,"=70317547",GL75:GL96),2)</f>
        <v>0</v>
      </c>
      <c r="FS98" s="4">
        <f>ROUND(SUMIF(AA75:AA96,"=70317547",GM75:GM96),2)</f>
        <v>2174129.16</v>
      </c>
      <c r="FT98" s="4">
        <f>ROUND(SUMIF(AA75:AA96,"=70317547",GN75:GN96),2)</f>
        <v>2174129.16</v>
      </c>
      <c r="FU98" s="4">
        <f>ROUND(SUMIF(AA75:AA96,"=70317547",GO75:GO96),2)</f>
        <v>0</v>
      </c>
      <c r="FV98" s="4">
        <f>ROUND(SUMIF(AA75:AA96,"=70317547",GP75:GP96),2)</f>
        <v>0</v>
      </c>
      <c r="FW98" s="4">
        <f>DU98-FP98</f>
        <v>824400.38</v>
      </c>
      <c r="FX98" s="4">
        <f>DU98-FQ98</f>
        <v>824400.38</v>
      </c>
      <c r="FY98" s="4">
        <f>FP98-FR98</f>
        <v>0</v>
      </c>
      <c r="FZ98" s="4">
        <f>DU98-FP98-FQ98+FR98</f>
        <v>824400.38</v>
      </c>
      <c r="GA98" s="4">
        <f>FQ98-FR98</f>
        <v>0</v>
      </c>
      <c r="GB98" s="4">
        <f>ROUND(SUMIF(AA75:AA96,"=70317547",GX75:GX96),2)</f>
        <v>0</v>
      </c>
      <c r="GC98" s="4">
        <f>ROUND(SUMIF(AA75:AA96,"=70317547",GY75:GY96),2)</f>
        <v>0</v>
      </c>
      <c r="GD98" s="4">
        <f>ROUND(SUMIF(AA75:AA96,"=70317547",GZ75:GZ96),2)</f>
        <v>0</v>
      </c>
      <c r="GE98" s="4">
        <f>ROUND(SUMIF(AA75:AA96,"=70317547",HD75:HD96),2)</f>
        <v>0</v>
      </c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>
        <v>0</v>
      </c>
    </row>
    <row r="100" spans="1:206">
      <c r="A100" s="5">
        <v>50</v>
      </c>
      <c r="B100" s="5">
        <v>0</v>
      </c>
      <c r="C100" s="5">
        <v>0</v>
      </c>
      <c r="D100" s="5">
        <v>1</v>
      </c>
      <c r="E100" s="5">
        <v>201</v>
      </c>
      <c r="F100" s="5">
        <f>ROUND(Source!O98,O100)</f>
        <v>190716.22</v>
      </c>
      <c r="G100" s="5" t="s">
        <v>50</v>
      </c>
      <c r="H100" s="5" t="s">
        <v>51</v>
      </c>
      <c r="I100" s="5"/>
      <c r="J100" s="5"/>
      <c r="K100" s="5">
        <v>201</v>
      </c>
      <c r="L100" s="5">
        <v>1</v>
      </c>
      <c r="M100" s="5">
        <v>3</v>
      </c>
      <c r="N100" s="5" t="s">
        <v>4</v>
      </c>
      <c r="O100" s="5">
        <v>2</v>
      </c>
      <c r="P100" s="5">
        <f>ROUND(Source!DG98,O100)</f>
        <v>1697977.5</v>
      </c>
      <c r="Q100" s="5"/>
      <c r="R100" s="5"/>
      <c r="S100" s="5"/>
      <c r="T100" s="5"/>
      <c r="U100" s="5"/>
      <c r="V100" s="5"/>
      <c r="W100" s="5">
        <v>190716.22</v>
      </c>
      <c r="X100" s="5">
        <v>1</v>
      </c>
      <c r="Y100" s="5">
        <v>190716.22</v>
      </c>
      <c r="Z100" s="5">
        <v>1697977.5</v>
      </c>
      <c r="AA100" s="5">
        <v>1</v>
      </c>
      <c r="AB100" s="5">
        <v>1697977.5</v>
      </c>
    </row>
    <row r="101" spans="1:206">
      <c r="A101" s="5">
        <v>50</v>
      </c>
      <c r="B101" s="5">
        <v>0</v>
      </c>
      <c r="C101" s="5">
        <v>0</v>
      </c>
      <c r="D101" s="5">
        <v>1</v>
      </c>
      <c r="E101" s="5">
        <v>202</v>
      </c>
      <c r="F101" s="5">
        <f>ROUND(Source!P98,O101)</f>
        <v>120723.88</v>
      </c>
      <c r="G101" s="5" t="s">
        <v>52</v>
      </c>
      <c r="H101" s="5" t="s">
        <v>53</v>
      </c>
      <c r="I101" s="5"/>
      <c r="J101" s="5"/>
      <c r="K101" s="5">
        <v>202</v>
      </c>
      <c r="L101" s="5">
        <v>2</v>
      </c>
      <c r="M101" s="5">
        <v>3</v>
      </c>
      <c r="N101" s="5" t="s">
        <v>4</v>
      </c>
      <c r="O101" s="5">
        <v>2</v>
      </c>
      <c r="P101" s="5">
        <f>ROUND(Source!DH98,O101)</f>
        <v>824400.38</v>
      </c>
      <c r="Q101" s="5"/>
      <c r="R101" s="5"/>
      <c r="S101" s="5"/>
      <c r="T101" s="5"/>
      <c r="U101" s="5"/>
      <c r="V101" s="5"/>
      <c r="W101" s="5">
        <v>120723.88</v>
      </c>
      <c r="X101" s="5">
        <v>1</v>
      </c>
      <c r="Y101" s="5">
        <v>120723.88</v>
      </c>
      <c r="Z101" s="5">
        <v>824400.38</v>
      </c>
      <c r="AA101" s="5">
        <v>1</v>
      </c>
      <c r="AB101" s="5">
        <v>824400.38</v>
      </c>
    </row>
    <row r="102" spans="1:206">
      <c r="A102" s="5">
        <v>50</v>
      </c>
      <c r="B102" s="5">
        <v>0</v>
      </c>
      <c r="C102" s="5">
        <v>0</v>
      </c>
      <c r="D102" s="5">
        <v>1</v>
      </c>
      <c r="E102" s="5">
        <v>222</v>
      </c>
      <c r="F102" s="5">
        <f>ROUND(Source!AO98,O102)</f>
        <v>0</v>
      </c>
      <c r="G102" s="5" t="s">
        <v>54</v>
      </c>
      <c r="H102" s="5" t="s">
        <v>55</v>
      </c>
      <c r="I102" s="5"/>
      <c r="J102" s="5"/>
      <c r="K102" s="5">
        <v>222</v>
      </c>
      <c r="L102" s="5">
        <v>3</v>
      </c>
      <c r="M102" s="5">
        <v>3</v>
      </c>
      <c r="N102" s="5" t="s">
        <v>4</v>
      </c>
      <c r="O102" s="5">
        <v>2</v>
      </c>
      <c r="P102" s="5">
        <f>ROUND(Source!EG98,O102)</f>
        <v>0</v>
      </c>
      <c r="Q102" s="5"/>
      <c r="R102" s="5"/>
      <c r="S102" s="5"/>
      <c r="T102" s="5"/>
      <c r="U102" s="5"/>
      <c r="V102" s="5"/>
      <c r="W102" s="5">
        <v>0</v>
      </c>
      <c r="X102" s="5">
        <v>1</v>
      </c>
      <c r="Y102" s="5">
        <v>0</v>
      </c>
      <c r="Z102" s="5">
        <v>0</v>
      </c>
      <c r="AA102" s="5">
        <v>1</v>
      </c>
      <c r="AB102" s="5">
        <v>0</v>
      </c>
    </row>
    <row r="103" spans="1:206">
      <c r="A103" s="5">
        <v>50</v>
      </c>
      <c r="B103" s="5">
        <v>0</v>
      </c>
      <c r="C103" s="5">
        <v>0</v>
      </c>
      <c r="D103" s="5">
        <v>1</v>
      </c>
      <c r="E103" s="5">
        <v>225</v>
      </c>
      <c r="F103" s="5">
        <f>ROUND(Source!AV98,O103)</f>
        <v>120723.88</v>
      </c>
      <c r="G103" s="5" t="s">
        <v>56</v>
      </c>
      <c r="H103" s="5" t="s">
        <v>57</v>
      </c>
      <c r="I103" s="5"/>
      <c r="J103" s="5"/>
      <c r="K103" s="5">
        <v>225</v>
      </c>
      <c r="L103" s="5">
        <v>4</v>
      </c>
      <c r="M103" s="5">
        <v>3</v>
      </c>
      <c r="N103" s="5" t="s">
        <v>4</v>
      </c>
      <c r="O103" s="5">
        <v>2</v>
      </c>
      <c r="P103" s="5">
        <f>ROUND(Source!EN98,O103)</f>
        <v>824400.38</v>
      </c>
      <c r="Q103" s="5"/>
      <c r="R103" s="5"/>
      <c r="S103" s="5"/>
      <c r="T103" s="5"/>
      <c r="U103" s="5"/>
      <c r="V103" s="5"/>
      <c r="W103" s="5">
        <v>120723.88</v>
      </c>
      <c r="X103" s="5">
        <v>1</v>
      </c>
      <c r="Y103" s="5">
        <v>120723.88</v>
      </c>
      <c r="Z103" s="5">
        <v>824400.38</v>
      </c>
      <c r="AA103" s="5">
        <v>1</v>
      </c>
      <c r="AB103" s="5">
        <v>824400.38</v>
      </c>
    </row>
    <row r="104" spans="1:206">
      <c r="A104" s="5">
        <v>50</v>
      </c>
      <c r="B104" s="5">
        <v>0</v>
      </c>
      <c r="C104" s="5">
        <v>0</v>
      </c>
      <c r="D104" s="5">
        <v>1</v>
      </c>
      <c r="E104" s="5">
        <v>226</v>
      </c>
      <c r="F104" s="5">
        <f>ROUND(Source!AW98,O104)</f>
        <v>120723.88</v>
      </c>
      <c r="G104" s="5" t="s">
        <v>58</v>
      </c>
      <c r="H104" s="5" t="s">
        <v>59</v>
      </c>
      <c r="I104" s="5"/>
      <c r="J104" s="5"/>
      <c r="K104" s="5">
        <v>226</v>
      </c>
      <c r="L104" s="5">
        <v>5</v>
      </c>
      <c r="M104" s="5">
        <v>3</v>
      </c>
      <c r="N104" s="5" t="s">
        <v>4</v>
      </c>
      <c r="O104" s="5">
        <v>2</v>
      </c>
      <c r="P104" s="5">
        <f>ROUND(Source!EO98,O104)</f>
        <v>824400.38</v>
      </c>
      <c r="Q104" s="5"/>
      <c r="R104" s="5"/>
      <c r="S104" s="5"/>
      <c r="T104" s="5"/>
      <c r="U104" s="5"/>
      <c r="V104" s="5"/>
      <c r="W104" s="5">
        <v>120723.88</v>
      </c>
      <c r="X104" s="5">
        <v>1</v>
      </c>
      <c r="Y104" s="5">
        <v>120723.88</v>
      </c>
      <c r="Z104" s="5">
        <v>824400.38</v>
      </c>
      <c r="AA104" s="5">
        <v>1</v>
      </c>
      <c r="AB104" s="5">
        <v>824400.38</v>
      </c>
    </row>
    <row r="105" spans="1:206">
      <c r="A105" s="5">
        <v>50</v>
      </c>
      <c r="B105" s="5">
        <v>0</v>
      </c>
      <c r="C105" s="5">
        <v>0</v>
      </c>
      <c r="D105" s="5">
        <v>1</v>
      </c>
      <c r="E105" s="5">
        <v>227</v>
      </c>
      <c r="F105" s="5">
        <f>ROUND(Source!AX98,O105)</f>
        <v>0</v>
      </c>
      <c r="G105" s="5" t="s">
        <v>60</v>
      </c>
      <c r="H105" s="5" t="s">
        <v>61</v>
      </c>
      <c r="I105" s="5"/>
      <c r="J105" s="5"/>
      <c r="K105" s="5">
        <v>227</v>
      </c>
      <c r="L105" s="5">
        <v>6</v>
      </c>
      <c r="M105" s="5">
        <v>3</v>
      </c>
      <c r="N105" s="5" t="s">
        <v>4</v>
      </c>
      <c r="O105" s="5">
        <v>2</v>
      </c>
      <c r="P105" s="5">
        <f>ROUND(Source!EP98,O105)</f>
        <v>0</v>
      </c>
      <c r="Q105" s="5"/>
      <c r="R105" s="5"/>
      <c r="S105" s="5"/>
      <c r="T105" s="5"/>
      <c r="U105" s="5"/>
      <c r="V105" s="5"/>
      <c r="W105" s="5">
        <v>0</v>
      </c>
      <c r="X105" s="5">
        <v>1</v>
      </c>
      <c r="Y105" s="5">
        <v>0</v>
      </c>
      <c r="Z105" s="5">
        <v>0</v>
      </c>
      <c r="AA105" s="5">
        <v>1</v>
      </c>
      <c r="AB105" s="5">
        <v>0</v>
      </c>
    </row>
    <row r="106" spans="1:206">
      <c r="A106" s="5">
        <v>50</v>
      </c>
      <c r="B106" s="5">
        <v>0</v>
      </c>
      <c r="C106" s="5">
        <v>0</v>
      </c>
      <c r="D106" s="5">
        <v>1</v>
      </c>
      <c r="E106" s="5">
        <v>228</v>
      </c>
      <c r="F106" s="5">
        <f>ROUND(Source!AY98,O106)</f>
        <v>120723.88</v>
      </c>
      <c r="G106" s="5" t="s">
        <v>62</v>
      </c>
      <c r="H106" s="5" t="s">
        <v>63</v>
      </c>
      <c r="I106" s="5"/>
      <c r="J106" s="5"/>
      <c r="K106" s="5">
        <v>228</v>
      </c>
      <c r="L106" s="5">
        <v>7</v>
      </c>
      <c r="M106" s="5">
        <v>3</v>
      </c>
      <c r="N106" s="5" t="s">
        <v>4</v>
      </c>
      <c r="O106" s="5">
        <v>2</v>
      </c>
      <c r="P106" s="5">
        <f>ROUND(Source!EQ98,O106)</f>
        <v>824400.38</v>
      </c>
      <c r="Q106" s="5"/>
      <c r="R106" s="5"/>
      <c r="S106" s="5"/>
      <c r="T106" s="5"/>
      <c r="U106" s="5"/>
      <c r="V106" s="5"/>
      <c r="W106" s="5">
        <v>120723.88</v>
      </c>
      <c r="X106" s="5">
        <v>1</v>
      </c>
      <c r="Y106" s="5">
        <v>120723.88</v>
      </c>
      <c r="Z106" s="5">
        <v>824400.38</v>
      </c>
      <c r="AA106" s="5">
        <v>1</v>
      </c>
      <c r="AB106" s="5">
        <v>824400.38</v>
      </c>
    </row>
    <row r="107" spans="1:206">
      <c r="A107" s="5">
        <v>50</v>
      </c>
      <c r="B107" s="5">
        <v>0</v>
      </c>
      <c r="C107" s="5">
        <v>0</v>
      </c>
      <c r="D107" s="5">
        <v>1</v>
      </c>
      <c r="E107" s="5">
        <v>216</v>
      </c>
      <c r="F107" s="5">
        <f>ROUND(Source!AP98,O107)</f>
        <v>0</v>
      </c>
      <c r="G107" s="5" t="s">
        <v>64</v>
      </c>
      <c r="H107" s="5" t="s">
        <v>65</v>
      </c>
      <c r="I107" s="5"/>
      <c r="J107" s="5"/>
      <c r="K107" s="5">
        <v>216</v>
      </c>
      <c r="L107" s="5">
        <v>8</v>
      </c>
      <c r="M107" s="5">
        <v>3</v>
      </c>
      <c r="N107" s="5" t="s">
        <v>4</v>
      </c>
      <c r="O107" s="5">
        <v>2</v>
      </c>
      <c r="P107" s="5">
        <f>ROUND(Source!EH98,O107)</f>
        <v>0</v>
      </c>
      <c r="Q107" s="5"/>
      <c r="R107" s="5"/>
      <c r="S107" s="5"/>
      <c r="T107" s="5"/>
      <c r="U107" s="5"/>
      <c r="V107" s="5"/>
      <c r="W107" s="5">
        <v>0</v>
      </c>
      <c r="X107" s="5">
        <v>1</v>
      </c>
      <c r="Y107" s="5">
        <v>0</v>
      </c>
      <c r="Z107" s="5">
        <v>0</v>
      </c>
      <c r="AA107" s="5">
        <v>1</v>
      </c>
      <c r="AB107" s="5">
        <v>0</v>
      </c>
    </row>
    <row r="108" spans="1:206">
      <c r="A108" s="5">
        <v>50</v>
      </c>
      <c r="B108" s="5">
        <v>0</v>
      </c>
      <c r="C108" s="5">
        <v>0</v>
      </c>
      <c r="D108" s="5">
        <v>1</v>
      </c>
      <c r="E108" s="5">
        <v>223</v>
      </c>
      <c r="F108" s="5">
        <f>ROUND(Source!AQ98,O108)</f>
        <v>0</v>
      </c>
      <c r="G108" s="5" t="s">
        <v>66</v>
      </c>
      <c r="H108" s="5" t="s">
        <v>67</v>
      </c>
      <c r="I108" s="5"/>
      <c r="J108" s="5"/>
      <c r="K108" s="5">
        <v>223</v>
      </c>
      <c r="L108" s="5">
        <v>9</v>
      </c>
      <c r="M108" s="5">
        <v>3</v>
      </c>
      <c r="N108" s="5" t="s">
        <v>4</v>
      </c>
      <c r="O108" s="5">
        <v>2</v>
      </c>
      <c r="P108" s="5">
        <f>ROUND(Source!EI98,O108)</f>
        <v>0</v>
      </c>
      <c r="Q108" s="5"/>
      <c r="R108" s="5"/>
      <c r="S108" s="5"/>
      <c r="T108" s="5"/>
      <c r="U108" s="5"/>
      <c r="V108" s="5"/>
      <c r="W108" s="5">
        <v>0</v>
      </c>
      <c r="X108" s="5">
        <v>1</v>
      </c>
      <c r="Y108" s="5">
        <v>0</v>
      </c>
      <c r="Z108" s="5">
        <v>0</v>
      </c>
      <c r="AA108" s="5">
        <v>1</v>
      </c>
      <c r="AB108" s="5">
        <v>0</v>
      </c>
    </row>
    <row r="109" spans="1:206">
      <c r="A109" s="5">
        <v>50</v>
      </c>
      <c r="B109" s="5">
        <v>0</v>
      </c>
      <c r="C109" s="5">
        <v>0</v>
      </c>
      <c r="D109" s="5">
        <v>1</v>
      </c>
      <c r="E109" s="5">
        <v>229</v>
      </c>
      <c r="F109" s="5">
        <f>ROUND(Source!AZ98,O109)</f>
        <v>0</v>
      </c>
      <c r="G109" s="5" t="s">
        <v>68</v>
      </c>
      <c r="H109" s="5" t="s">
        <v>69</v>
      </c>
      <c r="I109" s="5"/>
      <c r="J109" s="5"/>
      <c r="K109" s="5">
        <v>229</v>
      </c>
      <c r="L109" s="5">
        <v>10</v>
      </c>
      <c r="M109" s="5">
        <v>3</v>
      </c>
      <c r="N109" s="5" t="s">
        <v>4</v>
      </c>
      <c r="O109" s="5">
        <v>2</v>
      </c>
      <c r="P109" s="5">
        <f>ROUND(Source!ER98,O109)</f>
        <v>0</v>
      </c>
      <c r="Q109" s="5"/>
      <c r="R109" s="5"/>
      <c r="S109" s="5"/>
      <c r="T109" s="5"/>
      <c r="U109" s="5"/>
      <c r="V109" s="5"/>
      <c r="W109" s="5">
        <v>0</v>
      </c>
      <c r="X109" s="5">
        <v>1</v>
      </c>
      <c r="Y109" s="5">
        <v>0</v>
      </c>
      <c r="Z109" s="5">
        <v>0</v>
      </c>
      <c r="AA109" s="5">
        <v>1</v>
      </c>
      <c r="AB109" s="5">
        <v>0</v>
      </c>
    </row>
    <row r="110" spans="1:206">
      <c r="A110" s="5">
        <v>50</v>
      </c>
      <c r="B110" s="5">
        <v>0</v>
      </c>
      <c r="C110" s="5">
        <v>0</v>
      </c>
      <c r="D110" s="5">
        <v>1</v>
      </c>
      <c r="E110" s="5">
        <v>203</v>
      </c>
      <c r="F110" s="5">
        <f>ROUND(Source!Q98,O110)</f>
        <v>67660.13</v>
      </c>
      <c r="G110" s="5" t="s">
        <v>70</v>
      </c>
      <c r="H110" s="5" t="s">
        <v>71</v>
      </c>
      <c r="I110" s="5"/>
      <c r="J110" s="5"/>
      <c r="K110" s="5">
        <v>203</v>
      </c>
      <c r="L110" s="5">
        <v>11</v>
      </c>
      <c r="M110" s="5">
        <v>3</v>
      </c>
      <c r="N110" s="5" t="s">
        <v>4</v>
      </c>
      <c r="O110" s="5">
        <v>2</v>
      </c>
      <c r="P110" s="5">
        <f>ROUND(Source!DI98,O110)</f>
        <v>764732.87</v>
      </c>
      <c r="Q110" s="5"/>
      <c r="R110" s="5"/>
      <c r="S110" s="5"/>
      <c r="T110" s="5"/>
      <c r="U110" s="5"/>
      <c r="V110" s="5"/>
      <c r="W110" s="5">
        <v>67660.13</v>
      </c>
      <c r="X110" s="5">
        <v>1</v>
      </c>
      <c r="Y110" s="5">
        <v>67660.13</v>
      </c>
      <c r="Z110" s="5">
        <v>764732.87</v>
      </c>
      <c r="AA110" s="5">
        <v>1</v>
      </c>
      <c r="AB110" s="5">
        <v>764732.87</v>
      </c>
    </row>
    <row r="111" spans="1:206">
      <c r="A111" s="5">
        <v>50</v>
      </c>
      <c r="B111" s="5">
        <v>0</v>
      </c>
      <c r="C111" s="5">
        <v>0</v>
      </c>
      <c r="D111" s="5">
        <v>1</v>
      </c>
      <c r="E111" s="5">
        <v>231</v>
      </c>
      <c r="F111" s="5">
        <f>ROUND(Source!BB98,O111)</f>
        <v>0</v>
      </c>
      <c r="G111" s="5" t="s">
        <v>72</v>
      </c>
      <c r="H111" s="5" t="s">
        <v>73</v>
      </c>
      <c r="I111" s="5"/>
      <c r="J111" s="5"/>
      <c r="K111" s="5">
        <v>231</v>
      </c>
      <c r="L111" s="5">
        <v>12</v>
      </c>
      <c r="M111" s="5">
        <v>3</v>
      </c>
      <c r="N111" s="5" t="s">
        <v>4</v>
      </c>
      <c r="O111" s="5">
        <v>2</v>
      </c>
      <c r="P111" s="5">
        <f>ROUND(Source!ET98,O111)</f>
        <v>0</v>
      </c>
      <c r="Q111" s="5"/>
      <c r="R111" s="5"/>
      <c r="S111" s="5"/>
      <c r="T111" s="5"/>
      <c r="U111" s="5"/>
      <c r="V111" s="5"/>
      <c r="W111" s="5">
        <v>0</v>
      </c>
      <c r="X111" s="5">
        <v>1</v>
      </c>
      <c r="Y111" s="5">
        <v>0</v>
      </c>
      <c r="Z111" s="5">
        <v>0</v>
      </c>
      <c r="AA111" s="5">
        <v>1</v>
      </c>
      <c r="AB111" s="5">
        <v>0</v>
      </c>
    </row>
    <row r="112" spans="1:206">
      <c r="A112" s="5">
        <v>50</v>
      </c>
      <c r="B112" s="5">
        <v>0</v>
      </c>
      <c r="C112" s="5">
        <v>0</v>
      </c>
      <c r="D112" s="5">
        <v>1</v>
      </c>
      <c r="E112" s="5">
        <v>204</v>
      </c>
      <c r="F112" s="5">
        <f>ROUND(Source!R98,O112)</f>
        <v>3855.39</v>
      </c>
      <c r="G112" s="5" t="s">
        <v>74</v>
      </c>
      <c r="H112" s="5" t="s">
        <v>75</v>
      </c>
      <c r="I112" s="5"/>
      <c r="J112" s="5"/>
      <c r="K112" s="5">
        <v>204</v>
      </c>
      <c r="L112" s="5">
        <v>13</v>
      </c>
      <c r="M112" s="5">
        <v>3</v>
      </c>
      <c r="N112" s="5" t="s">
        <v>4</v>
      </c>
      <c r="O112" s="5">
        <v>2</v>
      </c>
      <c r="P112" s="5">
        <f>ROUND(Source!DJ98,O112)</f>
        <v>179931.05</v>
      </c>
      <c r="Q112" s="5"/>
      <c r="R112" s="5"/>
      <c r="S112" s="5"/>
      <c r="T112" s="5"/>
      <c r="U112" s="5"/>
      <c r="V112" s="5"/>
      <c r="W112" s="5">
        <v>3855.39</v>
      </c>
      <c r="X112" s="5">
        <v>1</v>
      </c>
      <c r="Y112" s="5">
        <v>3855.39</v>
      </c>
      <c r="Z112" s="5">
        <v>179931.05</v>
      </c>
      <c r="AA112" s="5">
        <v>1</v>
      </c>
      <c r="AB112" s="5">
        <v>179931.05</v>
      </c>
    </row>
    <row r="113" spans="1:88">
      <c r="A113" s="5">
        <v>50</v>
      </c>
      <c r="B113" s="5">
        <v>0</v>
      </c>
      <c r="C113" s="5">
        <v>0</v>
      </c>
      <c r="D113" s="5">
        <v>1</v>
      </c>
      <c r="E113" s="5">
        <v>205</v>
      </c>
      <c r="F113" s="5">
        <f>ROUND(Source!S98,O113)</f>
        <v>2332.21</v>
      </c>
      <c r="G113" s="5" t="s">
        <v>76</v>
      </c>
      <c r="H113" s="5" t="s">
        <v>77</v>
      </c>
      <c r="I113" s="5"/>
      <c r="J113" s="5"/>
      <c r="K113" s="5">
        <v>205</v>
      </c>
      <c r="L113" s="5">
        <v>14</v>
      </c>
      <c r="M113" s="5">
        <v>3</v>
      </c>
      <c r="N113" s="5" t="s">
        <v>4</v>
      </c>
      <c r="O113" s="5">
        <v>2</v>
      </c>
      <c r="P113" s="5">
        <f>ROUND(Source!DK98,O113)</f>
        <v>108844.25</v>
      </c>
      <c r="Q113" s="5"/>
      <c r="R113" s="5"/>
      <c r="S113" s="5"/>
      <c r="T113" s="5"/>
      <c r="U113" s="5"/>
      <c r="V113" s="5"/>
      <c r="W113" s="5">
        <v>2332.21</v>
      </c>
      <c r="X113" s="5">
        <v>1</v>
      </c>
      <c r="Y113" s="5">
        <v>2332.21</v>
      </c>
      <c r="Z113" s="5">
        <v>108844.25</v>
      </c>
      <c r="AA113" s="5">
        <v>1</v>
      </c>
      <c r="AB113" s="5">
        <v>108844.25</v>
      </c>
    </row>
    <row r="114" spans="1:88">
      <c r="A114" s="5">
        <v>50</v>
      </c>
      <c r="B114" s="5">
        <v>0</v>
      </c>
      <c r="C114" s="5">
        <v>0</v>
      </c>
      <c r="D114" s="5">
        <v>1</v>
      </c>
      <c r="E114" s="5">
        <v>232</v>
      </c>
      <c r="F114" s="5">
        <f>ROUND(Source!BC98,O114)</f>
        <v>0</v>
      </c>
      <c r="G114" s="5" t="s">
        <v>78</v>
      </c>
      <c r="H114" s="5" t="s">
        <v>79</v>
      </c>
      <c r="I114" s="5"/>
      <c r="J114" s="5"/>
      <c r="K114" s="5">
        <v>232</v>
      </c>
      <c r="L114" s="5">
        <v>15</v>
      </c>
      <c r="M114" s="5">
        <v>3</v>
      </c>
      <c r="N114" s="5" t="s">
        <v>4</v>
      </c>
      <c r="O114" s="5">
        <v>2</v>
      </c>
      <c r="P114" s="5">
        <f>ROUND(Source!EU98,O114)</f>
        <v>0</v>
      </c>
      <c r="Q114" s="5"/>
      <c r="R114" s="5"/>
      <c r="S114" s="5"/>
      <c r="T114" s="5"/>
      <c r="U114" s="5"/>
      <c r="V114" s="5"/>
      <c r="W114" s="5">
        <v>0</v>
      </c>
      <c r="X114" s="5">
        <v>1</v>
      </c>
      <c r="Y114" s="5">
        <v>0</v>
      </c>
      <c r="Z114" s="5">
        <v>0</v>
      </c>
      <c r="AA114" s="5">
        <v>1</v>
      </c>
      <c r="AB114" s="5">
        <v>0</v>
      </c>
    </row>
    <row r="115" spans="1:88">
      <c r="A115" s="5">
        <v>50</v>
      </c>
      <c r="B115" s="5">
        <v>0</v>
      </c>
      <c r="C115" s="5">
        <v>0</v>
      </c>
      <c r="D115" s="5">
        <v>1</v>
      </c>
      <c r="E115" s="5">
        <v>214</v>
      </c>
      <c r="F115" s="5">
        <f>ROUND(Source!AS98,O115)</f>
        <v>204381.72</v>
      </c>
      <c r="G115" s="5" t="s">
        <v>80</v>
      </c>
      <c r="H115" s="5" t="s">
        <v>81</v>
      </c>
      <c r="I115" s="5"/>
      <c r="J115" s="5"/>
      <c r="K115" s="5">
        <v>214</v>
      </c>
      <c r="L115" s="5">
        <v>16</v>
      </c>
      <c r="M115" s="5">
        <v>3</v>
      </c>
      <c r="N115" s="5" t="s">
        <v>4</v>
      </c>
      <c r="O115" s="5">
        <v>2</v>
      </c>
      <c r="P115" s="5">
        <f>ROUND(Source!EK98,O115)</f>
        <v>2174129.16</v>
      </c>
      <c r="Q115" s="5"/>
      <c r="R115" s="5"/>
      <c r="S115" s="5"/>
      <c r="T115" s="5"/>
      <c r="U115" s="5"/>
      <c r="V115" s="5"/>
      <c r="W115" s="5">
        <v>204381.72</v>
      </c>
      <c r="X115" s="5">
        <v>1</v>
      </c>
      <c r="Y115" s="5">
        <v>204381.72</v>
      </c>
      <c r="Z115" s="5">
        <v>2174129.16</v>
      </c>
      <c r="AA115" s="5">
        <v>1</v>
      </c>
      <c r="AB115" s="5">
        <v>2174129.16</v>
      </c>
    </row>
    <row r="116" spans="1:88">
      <c r="A116" s="5">
        <v>50</v>
      </c>
      <c r="B116" s="5">
        <v>0</v>
      </c>
      <c r="C116" s="5">
        <v>0</v>
      </c>
      <c r="D116" s="5">
        <v>1</v>
      </c>
      <c r="E116" s="5">
        <v>215</v>
      </c>
      <c r="F116" s="5">
        <f>ROUND(Source!AT98,O116)</f>
        <v>0</v>
      </c>
      <c r="G116" s="5" t="s">
        <v>82</v>
      </c>
      <c r="H116" s="5" t="s">
        <v>83</v>
      </c>
      <c r="I116" s="5"/>
      <c r="J116" s="5"/>
      <c r="K116" s="5">
        <v>215</v>
      </c>
      <c r="L116" s="5">
        <v>17</v>
      </c>
      <c r="M116" s="5">
        <v>3</v>
      </c>
      <c r="N116" s="5" t="s">
        <v>4</v>
      </c>
      <c r="O116" s="5">
        <v>2</v>
      </c>
      <c r="P116" s="5">
        <f>ROUND(Source!EL98,O116)</f>
        <v>0</v>
      </c>
      <c r="Q116" s="5"/>
      <c r="R116" s="5"/>
      <c r="S116" s="5"/>
      <c r="T116" s="5"/>
      <c r="U116" s="5"/>
      <c r="V116" s="5"/>
      <c r="W116" s="5">
        <v>0</v>
      </c>
      <c r="X116" s="5">
        <v>1</v>
      </c>
      <c r="Y116" s="5">
        <v>0</v>
      </c>
      <c r="Z116" s="5">
        <v>0</v>
      </c>
      <c r="AA116" s="5">
        <v>1</v>
      </c>
      <c r="AB116" s="5">
        <v>0</v>
      </c>
    </row>
    <row r="117" spans="1:88">
      <c r="A117" s="5">
        <v>50</v>
      </c>
      <c r="B117" s="5">
        <v>0</v>
      </c>
      <c r="C117" s="5">
        <v>0</v>
      </c>
      <c r="D117" s="5">
        <v>1</v>
      </c>
      <c r="E117" s="5">
        <v>217</v>
      </c>
      <c r="F117" s="5">
        <f>ROUND(Source!AU98,O117)</f>
        <v>0</v>
      </c>
      <c r="G117" s="5" t="s">
        <v>84</v>
      </c>
      <c r="H117" s="5" t="s">
        <v>85</v>
      </c>
      <c r="I117" s="5"/>
      <c r="J117" s="5"/>
      <c r="K117" s="5">
        <v>217</v>
      </c>
      <c r="L117" s="5">
        <v>18</v>
      </c>
      <c r="M117" s="5">
        <v>3</v>
      </c>
      <c r="N117" s="5" t="s">
        <v>4</v>
      </c>
      <c r="O117" s="5">
        <v>2</v>
      </c>
      <c r="P117" s="5">
        <f>ROUND(Source!EM98,O117)</f>
        <v>0</v>
      </c>
      <c r="Q117" s="5"/>
      <c r="R117" s="5"/>
      <c r="S117" s="5"/>
      <c r="T117" s="5"/>
      <c r="U117" s="5"/>
      <c r="V117" s="5"/>
      <c r="W117" s="5">
        <v>0</v>
      </c>
      <c r="X117" s="5">
        <v>1</v>
      </c>
      <c r="Y117" s="5">
        <v>0</v>
      </c>
      <c r="Z117" s="5">
        <v>0</v>
      </c>
      <c r="AA117" s="5">
        <v>1</v>
      </c>
      <c r="AB117" s="5">
        <v>0</v>
      </c>
    </row>
    <row r="118" spans="1:88">
      <c r="A118" s="5">
        <v>50</v>
      </c>
      <c r="B118" s="5">
        <v>0</v>
      </c>
      <c r="C118" s="5">
        <v>0</v>
      </c>
      <c r="D118" s="5">
        <v>1</v>
      </c>
      <c r="E118" s="5">
        <v>230</v>
      </c>
      <c r="F118" s="5">
        <f>ROUND(Source!BA98,O118)</f>
        <v>0</v>
      </c>
      <c r="G118" s="5" t="s">
        <v>86</v>
      </c>
      <c r="H118" s="5" t="s">
        <v>87</v>
      </c>
      <c r="I118" s="5"/>
      <c r="J118" s="5"/>
      <c r="K118" s="5">
        <v>230</v>
      </c>
      <c r="L118" s="5">
        <v>19</v>
      </c>
      <c r="M118" s="5">
        <v>3</v>
      </c>
      <c r="N118" s="5" t="s">
        <v>4</v>
      </c>
      <c r="O118" s="5">
        <v>2</v>
      </c>
      <c r="P118" s="5">
        <f>ROUND(Source!ES98,O118)</f>
        <v>0</v>
      </c>
      <c r="Q118" s="5"/>
      <c r="R118" s="5"/>
      <c r="S118" s="5"/>
      <c r="T118" s="5"/>
      <c r="U118" s="5"/>
      <c r="V118" s="5"/>
      <c r="W118" s="5">
        <v>0</v>
      </c>
      <c r="X118" s="5">
        <v>1</v>
      </c>
      <c r="Y118" s="5">
        <v>0</v>
      </c>
      <c r="Z118" s="5">
        <v>0</v>
      </c>
      <c r="AA118" s="5">
        <v>1</v>
      </c>
      <c r="AB118" s="5">
        <v>0</v>
      </c>
    </row>
    <row r="119" spans="1:88">
      <c r="A119" s="5">
        <v>50</v>
      </c>
      <c r="B119" s="5">
        <v>0</v>
      </c>
      <c r="C119" s="5">
        <v>0</v>
      </c>
      <c r="D119" s="5">
        <v>1</v>
      </c>
      <c r="E119" s="5">
        <v>206</v>
      </c>
      <c r="F119" s="5">
        <f>ROUND(Source!T98,O119)</f>
        <v>0</v>
      </c>
      <c r="G119" s="5" t="s">
        <v>88</v>
      </c>
      <c r="H119" s="5" t="s">
        <v>89</v>
      </c>
      <c r="I119" s="5"/>
      <c r="J119" s="5"/>
      <c r="K119" s="5">
        <v>206</v>
      </c>
      <c r="L119" s="5">
        <v>20</v>
      </c>
      <c r="M119" s="5">
        <v>3</v>
      </c>
      <c r="N119" s="5" t="s">
        <v>4</v>
      </c>
      <c r="O119" s="5">
        <v>2</v>
      </c>
      <c r="P119" s="5">
        <f>ROUND(Source!DL98,O119)</f>
        <v>0</v>
      </c>
      <c r="Q119" s="5"/>
      <c r="R119" s="5"/>
      <c r="S119" s="5"/>
      <c r="T119" s="5"/>
      <c r="U119" s="5"/>
      <c r="V119" s="5"/>
      <c r="W119" s="5">
        <v>0</v>
      </c>
      <c r="X119" s="5">
        <v>1</v>
      </c>
      <c r="Y119" s="5">
        <v>0</v>
      </c>
      <c r="Z119" s="5">
        <v>0</v>
      </c>
      <c r="AA119" s="5">
        <v>1</v>
      </c>
      <c r="AB119" s="5">
        <v>0</v>
      </c>
    </row>
    <row r="120" spans="1:88">
      <c r="A120" s="5">
        <v>50</v>
      </c>
      <c r="B120" s="5">
        <v>0</v>
      </c>
      <c r="C120" s="5">
        <v>0</v>
      </c>
      <c r="D120" s="5">
        <v>1</v>
      </c>
      <c r="E120" s="5">
        <v>207</v>
      </c>
      <c r="F120" s="5">
        <f>Source!U98</f>
        <v>169.43516</v>
      </c>
      <c r="G120" s="5" t="s">
        <v>90</v>
      </c>
      <c r="H120" s="5" t="s">
        <v>91</v>
      </c>
      <c r="I120" s="5"/>
      <c r="J120" s="5"/>
      <c r="K120" s="5">
        <v>207</v>
      </c>
      <c r="L120" s="5">
        <v>21</v>
      </c>
      <c r="M120" s="5">
        <v>3</v>
      </c>
      <c r="N120" s="5" t="s">
        <v>4</v>
      </c>
      <c r="O120" s="5">
        <v>-1</v>
      </c>
      <c r="P120" s="5">
        <f>Source!DM98</f>
        <v>169.43516</v>
      </c>
      <c r="Q120" s="5"/>
      <c r="R120" s="5"/>
      <c r="S120" s="5"/>
      <c r="T120" s="5"/>
      <c r="U120" s="5"/>
      <c r="V120" s="5"/>
      <c r="W120" s="5">
        <v>169.43516000000002</v>
      </c>
      <c r="X120" s="5">
        <v>1</v>
      </c>
      <c r="Y120" s="5">
        <v>169.43516000000002</v>
      </c>
      <c r="Z120" s="5">
        <v>169.43516000000002</v>
      </c>
      <c r="AA120" s="5">
        <v>1</v>
      </c>
      <c r="AB120" s="5">
        <v>169.43516000000002</v>
      </c>
    </row>
    <row r="121" spans="1:88">
      <c r="A121" s="5">
        <v>50</v>
      </c>
      <c r="B121" s="5">
        <v>0</v>
      </c>
      <c r="C121" s="5">
        <v>0</v>
      </c>
      <c r="D121" s="5">
        <v>1</v>
      </c>
      <c r="E121" s="5">
        <v>208</v>
      </c>
      <c r="F121" s="5">
        <f>Source!V98</f>
        <v>0</v>
      </c>
      <c r="G121" s="5" t="s">
        <v>92</v>
      </c>
      <c r="H121" s="5" t="s">
        <v>93</v>
      </c>
      <c r="I121" s="5"/>
      <c r="J121" s="5"/>
      <c r="K121" s="5">
        <v>208</v>
      </c>
      <c r="L121" s="5">
        <v>22</v>
      </c>
      <c r="M121" s="5">
        <v>3</v>
      </c>
      <c r="N121" s="5" t="s">
        <v>4</v>
      </c>
      <c r="O121" s="5">
        <v>-1</v>
      </c>
      <c r="P121" s="5">
        <f>Source!DN98</f>
        <v>0</v>
      </c>
      <c r="Q121" s="5"/>
      <c r="R121" s="5"/>
      <c r="S121" s="5"/>
      <c r="T121" s="5"/>
      <c r="U121" s="5"/>
      <c r="V121" s="5"/>
      <c r="W121" s="5">
        <v>0</v>
      </c>
      <c r="X121" s="5">
        <v>1</v>
      </c>
      <c r="Y121" s="5">
        <v>0</v>
      </c>
      <c r="Z121" s="5">
        <v>0</v>
      </c>
      <c r="AA121" s="5">
        <v>1</v>
      </c>
      <c r="AB121" s="5">
        <v>0</v>
      </c>
    </row>
    <row r="122" spans="1:88">
      <c r="A122" s="5">
        <v>50</v>
      </c>
      <c r="B122" s="5">
        <v>0</v>
      </c>
      <c r="C122" s="5">
        <v>0</v>
      </c>
      <c r="D122" s="5">
        <v>1</v>
      </c>
      <c r="E122" s="5">
        <v>209</v>
      </c>
      <c r="F122" s="5">
        <f>ROUND(Source!W98,O122)</f>
        <v>0</v>
      </c>
      <c r="G122" s="5" t="s">
        <v>94</v>
      </c>
      <c r="H122" s="5" t="s">
        <v>95</v>
      </c>
      <c r="I122" s="5"/>
      <c r="J122" s="5"/>
      <c r="K122" s="5">
        <v>209</v>
      </c>
      <c r="L122" s="5">
        <v>23</v>
      </c>
      <c r="M122" s="5">
        <v>3</v>
      </c>
      <c r="N122" s="5" t="s">
        <v>4</v>
      </c>
      <c r="O122" s="5">
        <v>2</v>
      </c>
      <c r="P122" s="5">
        <f>ROUND(Source!DO98,O122)</f>
        <v>0</v>
      </c>
      <c r="Q122" s="5"/>
      <c r="R122" s="5"/>
      <c r="S122" s="5"/>
      <c r="T122" s="5"/>
      <c r="U122" s="5"/>
      <c r="V122" s="5"/>
      <c r="W122" s="5">
        <v>0</v>
      </c>
      <c r="X122" s="5">
        <v>1</v>
      </c>
      <c r="Y122" s="5">
        <v>0</v>
      </c>
      <c r="Z122" s="5">
        <v>0</v>
      </c>
      <c r="AA122" s="5">
        <v>1</v>
      </c>
      <c r="AB122" s="5">
        <v>0</v>
      </c>
    </row>
    <row r="123" spans="1:88">
      <c r="A123" s="5">
        <v>50</v>
      </c>
      <c r="B123" s="5">
        <v>0</v>
      </c>
      <c r="C123" s="5">
        <v>0</v>
      </c>
      <c r="D123" s="5">
        <v>1</v>
      </c>
      <c r="E123" s="5">
        <v>233</v>
      </c>
      <c r="F123" s="5">
        <f>ROUND(Source!BD98,O123)</f>
        <v>0</v>
      </c>
      <c r="G123" s="5" t="s">
        <v>96</v>
      </c>
      <c r="H123" s="5" t="s">
        <v>97</v>
      </c>
      <c r="I123" s="5"/>
      <c r="J123" s="5"/>
      <c r="K123" s="5">
        <v>233</v>
      </c>
      <c r="L123" s="5">
        <v>24</v>
      </c>
      <c r="M123" s="5">
        <v>3</v>
      </c>
      <c r="N123" s="5" t="s">
        <v>4</v>
      </c>
      <c r="O123" s="5">
        <v>2</v>
      </c>
      <c r="P123" s="5">
        <f>ROUND(Source!EV98,O123)</f>
        <v>0</v>
      </c>
      <c r="Q123" s="5"/>
      <c r="R123" s="5"/>
      <c r="S123" s="5"/>
      <c r="T123" s="5"/>
      <c r="U123" s="5"/>
      <c r="V123" s="5"/>
      <c r="W123" s="5">
        <v>0</v>
      </c>
      <c r="X123" s="5">
        <v>1</v>
      </c>
      <c r="Y123" s="5">
        <v>0</v>
      </c>
      <c r="Z123" s="5">
        <v>0</v>
      </c>
      <c r="AA123" s="5">
        <v>1</v>
      </c>
      <c r="AB123" s="5">
        <v>0</v>
      </c>
    </row>
    <row r="124" spans="1:88">
      <c r="A124" s="5">
        <v>50</v>
      </c>
      <c r="B124" s="5">
        <v>0</v>
      </c>
      <c r="C124" s="5">
        <v>0</v>
      </c>
      <c r="D124" s="5">
        <v>1</v>
      </c>
      <c r="E124" s="5">
        <v>210</v>
      </c>
      <c r="F124" s="5">
        <f>ROUND(Source!X98,O124)</f>
        <v>3411.69</v>
      </c>
      <c r="G124" s="5" t="s">
        <v>98</v>
      </c>
      <c r="H124" s="5" t="s">
        <v>99</v>
      </c>
      <c r="I124" s="5"/>
      <c r="J124" s="5"/>
      <c r="K124" s="5">
        <v>210</v>
      </c>
      <c r="L124" s="5">
        <v>25</v>
      </c>
      <c r="M124" s="5">
        <v>3</v>
      </c>
      <c r="N124" s="5" t="s">
        <v>4</v>
      </c>
      <c r="O124" s="5">
        <v>2</v>
      </c>
      <c r="P124" s="5">
        <f>ROUND(Source!DP98,O124)</f>
        <v>127678.45</v>
      </c>
      <c r="Q124" s="5"/>
      <c r="R124" s="5"/>
      <c r="S124" s="5"/>
      <c r="T124" s="5"/>
      <c r="U124" s="5"/>
      <c r="V124" s="5"/>
      <c r="W124" s="5">
        <v>3411.69</v>
      </c>
      <c r="X124" s="5">
        <v>1</v>
      </c>
      <c r="Y124" s="5">
        <v>3411.69</v>
      </c>
      <c r="Z124" s="5">
        <v>127678.45</v>
      </c>
      <c r="AA124" s="5">
        <v>1</v>
      </c>
      <c r="AB124" s="5">
        <v>127678.45</v>
      </c>
    </row>
    <row r="125" spans="1:88">
      <c r="A125" s="5">
        <v>50</v>
      </c>
      <c r="B125" s="5">
        <v>0</v>
      </c>
      <c r="C125" s="5">
        <v>0</v>
      </c>
      <c r="D125" s="5">
        <v>1</v>
      </c>
      <c r="E125" s="5">
        <v>211</v>
      </c>
      <c r="F125" s="5">
        <f>ROUND(Source!Y98,O125)</f>
        <v>3506.88</v>
      </c>
      <c r="G125" s="5" t="s">
        <v>100</v>
      </c>
      <c r="H125" s="5" t="s">
        <v>101</v>
      </c>
      <c r="I125" s="5"/>
      <c r="J125" s="5"/>
      <c r="K125" s="5">
        <v>211</v>
      </c>
      <c r="L125" s="5">
        <v>26</v>
      </c>
      <c r="M125" s="5">
        <v>3</v>
      </c>
      <c r="N125" s="5" t="s">
        <v>4</v>
      </c>
      <c r="O125" s="5">
        <v>2</v>
      </c>
      <c r="P125" s="5">
        <f>ROUND(Source!DQ98,O125)</f>
        <v>60583.53</v>
      </c>
      <c r="Q125" s="5"/>
      <c r="R125" s="5"/>
      <c r="S125" s="5"/>
      <c r="T125" s="5"/>
      <c r="U125" s="5"/>
      <c r="V125" s="5"/>
      <c r="W125" s="5">
        <v>3506.88</v>
      </c>
      <c r="X125" s="5">
        <v>1</v>
      </c>
      <c r="Y125" s="5">
        <v>3506.88</v>
      </c>
      <c r="Z125" s="5">
        <v>60583.53</v>
      </c>
      <c r="AA125" s="5">
        <v>1</v>
      </c>
      <c r="AB125" s="5">
        <v>60583.53</v>
      </c>
    </row>
    <row r="126" spans="1:88">
      <c r="A126" s="5">
        <v>50</v>
      </c>
      <c r="B126" s="5">
        <v>0</v>
      </c>
      <c r="C126" s="5">
        <v>0</v>
      </c>
      <c r="D126" s="5">
        <v>1</v>
      </c>
      <c r="E126" s="5">
        <v>224</v>
      </c>
      <c r="F126" s="5">
        <f>ROUND(Source!AR98,O126)</f>
        <v>204381.72</v>
      </c>
      <c r="G126" s="5" t="s">
        <v>102</v>
      </c>
      <c r="H126" s="5" t="s">
        <v>103</v>
      </c>
      <c r="I126" s="5"/>
      <c r="J126" s="5"/>
      <c r="K126" s="5">
        <v>224</v>
      </c>
      <c r="L126" s="5">
        <v>27</v>
      </c>
      <c r="M126" s="5">
        <v>3</v>
      </c>
      <c r="N126" s="5" t="s">
        <v>4</v>
      </c>
      <c r="O126" s="5">
        <v>2</v>
      </c>
      <c r="P126" s="5">
        <f>ROUND(Source!EJ98,O126)</f>
        <v>2174129.16</v>
      </c>
      <c r="Q126" s="5"/>
      <c r="R126" s="5"/>
      <c r="S126" s="5"/>
      <c r="T126" s="5"/>
      <c r="U126" s="5"/>
      <c r="V126" s="5"/>
      <c r="W126" s="5">
        <v>204381.72</v>
      </c>
      <c r="X126" s="5">
        <v>1</v>
      </c>
      <c r="Y126" s="5">
        <v>204381.72</v>
      </c>
      <c r="Z126" s="5">
        <v>2174129.16</v>
      </c>
      <c r="AA126" s="5">
        <v>1</v>
      </c>
      <c r="AB126" s="5">
        <v>2174129.16</v>
      </c>
    </row>
    <row r="128" spans="1:88">
      <c r="A128" s="1">
        <v>5</v>
      </c>
      <c r="B128" s="1">
        <v>1</v>
      </c>
      <c r="C128" s="1"/>
      <c r="D128" s="1">
        <f>ROW(A159)</f>
        <v>159</v>
      </c>
      <c r="E128" s="1"/>
      <c r="F128" s="1" t="s">
        <v>104</v>
      </c>
      <c r="G128" s="1" t="s">
        <v>162</v>
      </c>
      <c r="H128" s="1" t="s">
        <v>4</v>
      </c>
      <c r="I128" s="1">
        <v>0</v>
      </c>
      <c r="J128" s="1"/>
      <c r="K128" s="1">
        <v>-1</v>
      </c>
      <c r="L128" s="1"/>
      <c r="M128" s="1" t="s">
        <v>4</v>
      </c>
      <c r="N128" s="1"/>
      <c r="O128" s="1"/>
      <c r="P128" s="1"/>
      <c r="Q128" s="1"/>
      <c r="R128" s="1"/>
      <c r="S128" s="1">
        <v>0</v>
      </c>
      <c r="T128" s="1">
        <v>0</v>
      </c>
      <c r="U128" s="1" t="s">
        <v>4</v>
      </c>
      <c r="V128" s="1">
        <v>0</v>
      </c>
      <c r="W128" s="1"/>
      <c r="X128" s="1"/>
      <c r="Y128" s="1"/>
      <c r="Z128" s="1"/>
      <c r="AA128" s="1"/>
      <c r="AB128" s="1" t="s">
        <v>4</v>
      </c>
      <c r="AC128" s="1" t="s">
        <v>4</v>
      </c>
      <c r="AD128" s="1" t="s">
        <v>4</v>
      </c>
      <c r="AE128" s="1" t="s">
        <v>4</v>
      </c>
      <c r="AF128" s="1" t="s">
        <v>4</v>
      </c>
      <c r="AG128" s="1" t="s">
        <v>4</v>
      </c>
      <c r="AH128" s="1"/>
      <c r="AI128" s="1"/>
      <c r="AJ128" s="1"/>
      <c r="AK128" s="1"/>
      <c r="AL128" s="1"/>
      <c r="AM128" s="1"/>
      <c r="AN128" s="1"/>
      <c r="AO128" s="1"/>
      <c r="AP128" s="1" t="s">
        <v>4</v>
      </c>
      <c r="AQ128" s="1" t="s">
        <v>4</v>
      </c>
      <c r="AR128" s="1" t="s">
        <v>4</v>
      </c>
      <c r="AS128" s="1"/>
      <c r="AT128" s="1"/>
      <c r="AU128" s="1"/>
      <c r="AV128" s="1"/>
      <c r="AW128" s="1"/>
      <c r="AX128" s="1"/>
      <c r="AY128" s="1"/>
      <c r="AZ128" s="1" t="s">
        <v>4</v>
      </c>
      <c r="BA128" s="1"/>
      <c r="BB128" s="1" t="s">
        <v>4</v>
      </c>
      <c r="BC128" s="1" t="s">
        <v>4</v>
      </c>
      <c r="BD128" s="1" t="s">
        <v>4</v>
      </c>
      <c r="BE128" s="1" t="s">
        <v>4</v>
      </c>
      <c r="BF128" s="1" t="s">
        <v>4</v>
      </c>
      <c r="BG128" s="1" t="s">
        <v>4</v>
      </c>
      <c r="BH128" s="1" t="s">
        <v>4</v>
      </c>
      <c r="BI128" s="1" t="s">
        <v>4</v>
      </c>
      <c r="BJ128" s="1" t="s">
        <v>4</v>
      </c>
      <c r="BK128" s="1" t="s">
        <v>4</v>
      </c>
      <c r="BL128" s="1" t="s">
        <v>4</v>
      </c>
      <c r="BM128" s="1" t="s">
        <v>4</v>
      </c>
      <c r="BN128" s="1" t="s">
        <v>4</v>
      </c>
      <c r="BO128" s="1" t="s">
        <v>4</v>
      </c>
      <c r="BP128" s="1" t="s">
        <v>4</v>
      </c>
      <c r="BQ128" s="1"/>
      <c r="BR128" s="1"/>
      <c r="BS128" s="1"/>
      <c r="BT128" s="1"/>
      <c r="BU128" s="1"/>
      <c r="BV128" s="1"/>
      <c r="BW128" s="1"/>
      <c r="BX128" s="1">
        <v>0</v>
      </c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>
        <v>0</v>
      </c>
    </row>
    <row r="130" spans="1:255">
      <c r="A130" s="3">
        <v>52</v>
      </c>
      <c r="B130" s="3">
        <f t="shared" ref="B130:G130" si="115">B159</f>
        <v>1</v>
      </c>
      <c r="C130" s="3">
        <f t="shared" si="115"/>
        <v>5</v>
      </c>
      <c r="D130" s="3">
        <f t="shared" si="115"/>
        <v>128</v>
      </c>
      <c r="E130" s="3">
        <f t="shared" si="115"/>
        <v>0</v>
      </c>
      <c r="F130" s="3" t="str">
        <f t="shared" si="115"/>
        <v>Новый подраздел</v>
      </c>
      <c r="G130" s="3" t="str">
        <f t="shared" si="115"/>
        <v>Закрытый переход № 2 (L=300 м )</v>
      </c>
      <c r="H130" s="3"/>
      <c r="I130" s="3"/>
      <c r="J130" s="3"/>
      <c r="K130" s="3"/>
      <c r="L130" s="3"/>
      <c r="M130" s="3"/>
      <c r="N130" s="3"/>
      <c r="O130" s="3">
        <f t="shared" ref="O130:AT130" si="116">O159</f>
        <v>1917963.48</v>
      </c>
      <c r="P130" s="3">
        <f t="shared" si="116"/>
        <v>709711.39</v>
      </c>
      <c r="Q130" s="3">
        <f t="shared" si="116"/>
        <v>1188811.04</v>
      </c>
      <c r="R130" s="3">
        <f t="shared" si="116"/>
        <v>36046.44</v>
      </c>
      <c r="S130" s="3">
        <f t="shared" si="116"/>
        <v>19441.05</v>
      </c>
      <c r="T130" s="3">
        <f t="shared" si="116"/>
        <v>0</v>
      </c>
      <c r="U130" s="3">
        <f t="shared" si="116"/>
        <v>1399.5851700000001</v>
      </c>
      <c r="V130" s="3">
        <f t="shared" si="116"/>
        <v>0</v>
      </c>
      <c r="W130" s="3">
        <f t="shared" si="116"/>
        <v>0</v>
      </c>
      <c r="X130" s="3">
        <f t="shared" si="116"/>
        <v>28777.29</v>
      </c>
      <c r="Y130" s="3">
        <f t="shared" si="116"/>
        <v>30182.82</v>
      </c>
      <c r="Z130" s="3">
        <f t="shared" si="116"/>
        <v>0</v>
      </c>
      <c r="AA130" s="3">
        <f t="shared" si="116"/>
        <v>0</v>
      </c>
      <c r="AB130" s="3">
        <f t="shared" si="116"/>
        <v>1917963.48</v>
      </c>
      <c r="AC130" s="3">
        <f t="shared" si="116"/>
        <v>709711.39</v>
      </c>
      <c r="AD130" s="3">
        <f t="shared" si="116"/>
        <v>1188811.04</v>
      </c>
      <c r="AE130" s="3">
        <f t="shared" si="116"/>
        <v>36046.44</v>
      </c>
      <c r="AF130" s="3">
        <f t="shared" si="116"/>
        <v>19441.05</v>
      </c>
      <c r="AG130" s="3">
        <f t="shared" si="116"/>
        <v>0</v>
      </c>
      <c r="AH130" s="3">
        <f t="shared" si="116"/>
        <v>1399.5851700000001</v>
      </c>
      <c r="AI130" s="3">
        <f t="shared" si="116"/>
        <v>0</v>
      </c>
      <c r="AJ130" s="3">
        <f t="shared" si="116"/>
        <v>0</v>
      </c>
      <c r="AK130" s="3">
        <f t="shared" si="116"/>
        <v>28777.29</v>
      </c>
      <c r="AL130" s="3">
        <f t="shared" si="116"/>
        <v>30182.82</v>
      </c>
      <c r="AM130" s="3">
        <f t="shared" si="116"/>
        <v>0</v>
      </c>
      <c r="AN130" s="3">
        <f t="shared" si="116"/>
        <v>0</v>
      </c>
      <c r="AO130" s="3">
        <f t="shared" si="116"/>
        <v>0</v>
      </c>
      <c r="AP130" s="3">
        <f t="shared" si="116"/>
        <v>0</v>
      </c>
      <c r="AQ130" s="3">
        <f t="shared" si="116"/>
        <v>0</v>
      </c>
      <c r="AR130" s="3">
        <f t="shared" si="116"/>
        <v>2040004.87</v>
      </c>
      <c r="AS130" s="3">
        <f t="shared" si="116"/>
        <v>2040004.87</v>
      </c>
      <c r="AT130" s="3">
        <f t="shared" si="116"/>
        <v>0</v>
      </c>
      <c r="AU130" s="3">
        <f t="shared" ref="AU130:BZ130" si="117">AU159</f>
        <v>0</v>
      </c>
      <c r="AV130" s="3">
        <f t="shared" si="117"/>
        <v>709711.39</v>
      </c>
      <c r="AW130" s="3">
        <f t="shared" si="117"/>
        <v>709711.39</v>
      </c>
      <c r="AX130" s="3">
        <f t="shared" si="117"/>
        <v>0</v>
      </c>
      <c r="AY130" s="3">
        <f t="shared" si="117"/>
        <v>709711.39</v>
      </c>
      <c r="AZ130" s="3">
        <f t="shared" si="117"/>
        <v>0</v>
      </c>
      <c r="BA130" s="3">
        <f t="shared" si="117"/>
        <v>0</v>
      </c>
      <c r="BB130" s="3">
        <f t="shared" si="117"/>
        <v>0</v>
      </c>
      <c r="BC130" s="3">
        <f t="shared" si="117"/>
        <v>0</v>
      </c>
      <c r="BD130" s="3">
        <f t="shared" si="117"/>
        <v>0</v>
      </c>
      <c r="BE130" s="3">
        <f t="shared" si="117"/>
        <v>0</v>
      </c>
      <c r="BF130" s="3">
        <f t="shared" si="117"/>
        <v>0</v>
      </c>
      <c r="BG130" s="3">
        <f t="shared" si="117"/>
        <v>0</v>
      </c>
      <c r="BH130" s="3">
        <f t="shared" si="117"/>
        <v>0</v>
      </c>
      <c r="BI130" s="3">
        <f t="shared" si="117"/>
        <v>0</v>
      </c>
      <c r="BJ130" s="3">
        <f t="shared" si="117"/>
        <v>0</v>
      </c>
      <c r="BK130" s="3">
        <f t="shared" si="117"/>
        <v>0</v>
      </c>
      <c r="BL130" s="3">
        <f t="shared" si="117"/>
        <v>0</v>
      </c>
      <c r="BM130" s="3">
        <f t="shared" si="117"/>
        <v>0</v>
      </c>
      <c r="BN130" s="3">
        <f t="shared" si="117"/>
        <v>0</v>
      </c>
      <c r="BO130" s="3">
        <f t="shared" si="117"/>
        <v>0</v>
      </c>
      <c r="BP130" s="3">
        <f t="shared" si="117"/>
        <v>0</v>
      </c>
      <c r="BQ130" s="3">
        <f t="shared" si="117"/>
        <v>0</v>
      </c>
      <c r="BR130" s="3">
        <f t="shared" si="117"/>
        <v>0</v>
      </c>
      <c r="BS130" s="3">
        <f t="shared" si="117"/>
        <v>0</v>
      </c>
      <c r="BT130" s="3">
        <f t="shared" si="117"/>
        <v>0</v>
      </c>
      <c r="BU130" s="3">
        <f t="shared" si="117"/>
        <v>0</v>
      </c>
      <c r="BV130" s="3">
        <f t="shared" si="117"/>
        <v>0</v>
      </c>
      <c r="BW130" s="3">
        <f t="shared" si="117"/>
        <v>0</v>
      </c>
      <c r="BX130" s="3">
        <f t="shared" si="117"/>
        <v>0</v>
      </c>
      <c r="BY130" s="3">
        <f t="shared" si="117"/>
        <v>0</v>
      </c>
      <c r="BZ130" s="3">
        <f t="shared" si="117"/>
        <v>0</v>
      </c>
      <c r="CA130" s="3">
        <f t="shared" ref="CA130:DF130" si="118">CA159</f>
        <v>2040004.87</v>
      </c>
      <c r="CB130" s="3">
        <f t="shared" si="118"/>
        <v>2040004.87</v>
      </c>
      <c r="CC130" s="3">
        <f t="shared" si="118"/>
        <v>0</v>
      </c>
      <c r="CD130" s="3">
        <f t="shared" si="118"/>
        <v>0</v>
      </c>
      <c r="CE130" s="3">
        <f t="shared" si="118"/>
        <v>709711.39</v>
      </c>
      <c r="CF130" s="3">
        <f t="shared" si="118"/>
        <v>709711.39</v>
      </c>
      <c r="CG130" s="3">
        <f t="shared" si="118"/>
        <v>0</v>
      </c>
      <c r="CH130" s="3">
        <f t="shared" si="118"/>
        <v>709711.39</v>
      </c>
      <c r="CI130" s="3">
        <f t="shared" si="118"/>
        <v>0</v>
      </c>
      <c r="CJ130" s="3">
        <f t="shared" si="118"/>
        <v>0</v>
      </c>
      <c r="CK130" s="3">
        <f t="shared" si="118"/>
        <v>0</v>
      </c>
      <c r="CL130" s="3">
        <f t="shared" si="118"/>
        <v>0</v>
      </c>
      <c r="CM130" s="3">
        <f t="shared" si="118"/>
        <v>0</v>
      </c>
      <c r="CN130" s="3">
        <f t="shared" si="118"/>
        <v>0</v>
      </c>
      <c r="CO130" s="3">
        <f t="shared" si="118"/>
        <v>0</v>
      </c>
      <c r="CP130" s="3">
        <f t="shared" si="118"/>
        <v>0</v>
      </c>
      <c r="CQ130" s="3">
        <f t="shared" si="118"/>
        <v>0</v>
      </c>
      <c r="CR130" s="3">
        <f t="shared" si="118"/>
        <v>0</v>
      </c>
      <c r="CS130" s="3">
        <f t="shared" si="118"/>
        <v>0</v>
      </c>
      <c r="CT130" s="3">
        <f t="shared" si="118"/>
        <v>0</v>
      </c>
      <c r="CU130" s="3">
        <f t="shared" si="118"/>
        <v>0</v>
      </c>
      <c r="CV130" s="3">
        <f t="shared" si="118"/>
        <v>0</v>
      </c>
      <c r="CW130" s="3">
        <f t="shared" si="118"/>
        <v>0</v>
      </c>
      <c r="CX130" s="3">
        <f t="shared" si="118"/>
        <v>0</v>
      </c>
      <c r="CY130" s="3">
        <f t="shared" si="118"/>
        <v>0</v>
      </c>
      <c r="CZ130" s="3">
        <f t="shared" si="118"/>
        <v>0</v>
      </c>
      <c r="DA130" s="3">
        <f t="shared" si="118"/>
        <v>0</v>
      </c>
      <c r="DB130" s="3">
        <f t="shared" si="118"/>
        <v>0</v>
      </c>
      <c r="DC130" s="3">
        <f t="shared" si="118"/>
        <v>0</v>
      </c>
      <c r="DD130" s="3">
        <f t="shared" si="118"/>
        <v>0</v>
      </c>
      <c r="DE130" s="3">
        <f t="shared" si="118"/>
        <v>0</v>
      </c>
      <c r="DF130" s="3">
        <f t="shared" si="118"/>
        <v>0</v>
      </c>
      <c r="DG130" s="4">
        <f t="shared" ref="DG130:EL130" si="119">DG159</f>
        <v>19058576.859999999</v>
      </c>
      <c r="DH130" s="4">
        <f t="shared" si="119"/>
        <v>5681138.9000000004</v>
      </c>
      <c r="DI130" s="4">
        <f t="shared" si="119"/>
        <v>12470124.15</v>
      </c>
      <c r="DJ130" s="4">
        <f t="shared" si="119"/>
        <v>1682287.34</v>
      </c>
      <c r="DK130" s="4">
        <f t="shared" si="119"/>
        <v>907313.81</v>
      </c>
      <c r="DL130" s="4">
        <f t="shared" si="119"/>
        <v>0</v>
      </c>
      <c r="DM130" s="4">
        <f t="shared" si="119"/>
        <v>1399.5851700000001</v>
      </c>
      <c r="DN130" s="4">
        <f t="shared" si="119"/>
        <v>0</v>
      </c>
      <c r="DO130" s="4">
        <f t="shared" si="119"/>
        <v>0</v>
      </c>
      <c r="DP130" s="4">
        <f t="shared" si="119"/>
        <v>1074164.78</v>
      </c>
      <c r="DQ130" s="4">
        <f t="shared" si="119"/>
        <v>506987.99</v>
      </c>
      <c r="DR130" s="4">
        <f t="shared" si="119"/>
        <v>0</v>
      </c>
      <c r="DS130" s="4">
        <f t="shared" si="119"/>
        <v>0</v>
      </c>
      <c r="DT130" s="4">
        <f t="shared" si="119"/>
        <v>19058576.859999999</v>
      </c>
      <c r="DU130" s="4">
        <f t="shared" si="119"/>
        <v>5681138.9000000004</v>
      </c>
      <c r="DV130" s="4">
        <f t="shared" si="119"/>
        <v>12470124.15</v>
      </c>
      <c r="DW130" s="4">
        <f t="shared" si="119"/>
        <v>1682287.34</v>
      </c>
      <c r="DX130" s="4">
        <f t="shared" si="119"/>
        <v>907313.81</v>
      </c>
      <c r="DY130" s="4">
        <f t="shared" si="119"/>
        <v>0</v>
      </c>
      <c r="DZ130" s="4">
        <f t="shared" si="119"/>
        <v>1399.5851700000001</v>
      </c>
      <c r="EA130" s="4">
        <f t="shared" si="119"/>
        <v>0</v>
      </c>
      <c r="EB130" s="4">
        <f t="shared" si="119"/>
        <v>0</v>
      </c>
      <c r="EC130" s="4">
        <f t="shared" si="119"/>
        <v>1074164.78</v>
      </c>
      <c r="ED130" s="4">
        <f t="shared" si="119"/>
        <v>506987.99</v>
      </c>
      <c r="EE130" s="4">
        <f t="shared" si="119"/>
        <v>0</v>
      </c>
      <c r="EF130" s="4">
        <f t="shared" si="119"/>
        <v>0</v>
      </c>
      <c r="EG130" s="4">
        <f t="shared" si="119"/>
        <v>0</v>
      </c>
      <c r="EH130" s="4">
        <f t="shared" si="119"/>
        <v>0</v>
      </c>
      <c r="EI130" s="4">
        <f t="shared" si="119"/>
        <v>0</v>
      </c>
      <c r="EJ130" s="4">
        <f t="shared" si="119"/>
        <v>23331389.359999999</v>
      </c>
      <c r="EK130" s="4">
        <f t="shared" si="119"/>
        <v>23331389.359999999</v>
      </c>
      <c r="EL130" s="4">
        <f t="shared" si="119"/>
        <v>0</v>
      </c>
      <c r="EM130" s="4">
        <f t="shared" ref="EM130:FR130" si="120">EM159</f>
        <v>0</v>
      </c>
      <c r="EN130" s="4">
        <f t="shared" si="120"/>
        <v>5681138.9000000004</v>
      </c>
      <c r="EO130" s="4">
        <f t="shared" si="120"/>
        <v>5681138.9000000004</v>
      </c>
      <c r="EP130" s="4">
        <f t="shared" si="120"/>
        <v>0</v>
      </c>
      <c r="EQ130" s="4">
        <f t="shared" si="120"/>
        <v>5681138.9000000004</v>
      </c>
      <c r="ER130" s="4">
        <f t="shared" si="120"/>
        <v>0</v>
      </c>
      <c r="ES130" s="4">
        <f t="shared" si="120"/>
        <v>0</v>
      </c>
      <c r="ET130" s="4">
        <f t="shared" si="120"/>
        <v>0</v>
      </c>
      <c r="EU130" s="4">
        <f t="shared" si="120"/>
        <v>0</v>
      </c>
      <c r="EV130" s="4">
        <f t="shared" si="120"/>
        <v>0</v>
      </c>
      <c r="EW130" s="4">
        <f t="shared" si="120"/>
        <v>0</v>
      </c>
      <c r="EX130" s="4">
        <f t="shared" si="120"/>
        <v>0</v>
      </c>
      <c r="EY130" s="4">
        <f t="shared" si="120"/>
        <v>0</v>
      </c>
      <c r="EZ130" s="4">
        <f t="shared" si="120"/>
        <v>0</v>
      </c>
      <c r="FA130" s="4">
        <f t="shared" si="120"/>
        <v>0</v>
      </c>
      <c r="FB130" s="4">
        <f t="shared" si="120"/>
        <v>0</v>
      </c>
      <c r="FC130" s="4">
        <f t="shared" si="120"/>
        <v>0</v>
      </c>
      <c r="FD130" s="4">
        <f t="shared" si="120"/>
        <v>0</v>
      </c>
      <c r="FE130" s="4">
        <f t="shared" si="120"/>
        <v>0</v>
      </c>
      <c r="FF130" s="4">
        <f t="shared" si="120"/>
        <v>0</v>
      </c>
      <c r="FG130" s="4">
        <f t="shared" si="120"/>
        <v>0</v>
      </c>
      <c r="FH130" s="4">
        <f t="shared" si="120"/>
        <v>0</v>
      </c>
      <c r="FI130" s="4">
        <f t="shared" si="120"/>
        <v>0</v>
      </c>
      <c r="FJ130" s="4">
        <f t="shared" si="120"/>
        <v>0</v>
      </c>
      <c r="FK130" s="4">
        <f t="shared" si="120"/>
        <v>0</v>
      </c>
      <c r="FL130" s="4">
        <f t="shared" si="120"/>
        <v>0</v>
      </c>
      <c r="FM130" s="4">
        <f t="shared" si="120"/>
        <v>0</v>
      </c>
      <c r="FN130" s="4">
        <f t="shared" si="120"/>
        <v>0</v>
      </c>
      <c r="FO130" s="4">
        <f t="shared" si="120"/>
        <v>0</v>
      </c>
      <c r="FP130" s="4">
        <f t="shared" si="120"/>
        <v>0</v>
      </c>
      <c r="FQ130" s="4">
        <f t="shared" si="120"/>
        <v>0</v>
      </c>
      <c r="FR130" s="4">
        <f t="shared" si="120"/>
        <v>0</v>
      </c>
      <c r="FS130" s="4">
        <f t="shared" ref="FS130:GX130" si="121">FS159</f>
        <v>23331389.359999999</v>
      </c>
      <c r="FT130" s="4">
        <f t="shared" si="121"/>
        <v>23331389.359999999</v>
      </c>
      <c r="FU130" s="4">
        <f t="shared" si="121"/>
        <v>0</v>
      </c>
      <c r="FV130" s="4">
        <f t="shared" si="121"/>
        <v>0</v>
      </c>
      <c r="FW130" s="4">
        <f t="shared" si="121"/>
        <v>5681138.9000000004</v>
      </c>
      <c r="FX130" s="4">
        <f t="shared" si="121"/>
        <v>5681138.9000000004</v>
      </c>
      <c r="FY130" s="4">
        <f t="shared" si="121"/>
        <v>0</v>
      </c>
      <c r="FZ130" s="4">
        <f t="shared" si="121"/>
        <v>5681138.9000000004</v>
      </c>
      <c r="GA130" s="4">
        <f t="shared" si="121"/>
        <v>0</v>
      </c>
      <c r="GB130" s="4">
        <f t="shared" si="121"/>
        <v>0</v>
      </c>
      <c r="GC130" s="4">
        <f t="shared" si="121"/>
        <v>0</v>
      </c>
      <c r="GD130" s="4">
        <f t="shared" si="121"/>
        <v>0</v>
      </c>
      <c r="GE130" s="4">
        <f t="shared" si="121"/>
        <v>0</v>
      </c>
      <c r="GF130" s="4">
        <f t="shared" si="121"/>
        <v>0</v>
      </c>
      <c r="GG130" s="4">
        <f t="shared" si="121"/>
        <v>0</v>
      </c>
      <c r="GH130" s="4">
        <f t="shared" si="121"/>
        <v>0</v>
      </c>
      <c r="GI130" s="4">
        <f t="shared" si="121"/>
        <v>0</v>
      </c>
      <c r="GJ130" s="4">
        <f t="shared" si="121"/>
        <v>0</v>
      </c>
      <c r="GK130" s="4">
        <f t="shared" si="121"/>
        <v>0</v>
      </c>
      <c r="GL130" s="4">
        <f t="shared" si="121"/>
        <v>0</v>
      </c>
      <c r="GM130" s="4">
        <f t="shared" si="121"/>
        <v>0</v>
      </c>
      <c r="GN130" s="4">
        <f t="shared" si="121"/>
        <v>0</v>
      </c>
      <c r="GO130" s="4">
        <f t="shared" si="121"/>
        <v>0</v>
      </c>
      <c r="GP130" s="4">
        <f t="shared" si="121"/>
        <v>0</v>
      </c>
      <c r="GQ130" s="4">
        <f t="shared" si="121"/>
        <v>0</v>
      </c>
      <c r="GR130" s="4">
        <f t="shared" si="121"/>
        <v>0</v>
      </c>
      <c r="GS130" s="4">
        <f t="shared" si="121"/>
        <v>0</v>
      </c>
      <c r="GT130" s="4">
        <f t="shared" si="121"/>
        <v>0</v>
      </c>
      <c r="GU130" s="4">
        <f t="shared" si="121"/>
        <v>0</v>
      </c>
      <c r="GV130" s="4">
        <f t="shared" si="121"/>
        <v>0</v>
      </c>
      <c r="GW130" s="4">
        <f t="shared" si="121"/>
        <v>0</v>
      </c>
      <c r="GX130" s="4">
        <f t="shared" si="121"/>
        <v>0</v>
      </c>
    </row>
    <row r="132" spans="1:255">
      <c r="A132" s="2">
        <v>17</v>
      </c>
      <c r="B132" s="2">
        <v>1</v>
      </c>
      <c r="C132" s="2">
        <f>ROW(SmtRes!A47)</f>
        <v>47</v>
      </c>
      <c r="D132" s="2">
        <f>ROW(EtalonRes!A59)</f>
        <v>59</v>
      </c>
      <c r="E132" s="2" t="s">
        <v>163</v>
      </c>
      <c r="F132" s="2" t="s">
        <v>164</v>
      </c>
      <c r="G132" s="2" t="s">
        <v>165</v>
      </c>
      <c r="H132" s="2" t="s">
        <v>109</v>
      </c>
      <c r="I132" s="2">
        <v>1</v>
      </c>
      <c r="J132" s="2">
        <v>0</v>
      </c>
      <c r="K132" s="2">
        <v>1</v>
      </c>
      <c r="L132" s="2"/>
      <c r="M132" s="2"/>
      <c r="N132" s="2"/>
      <c r="O132" s="2">
        <f t="shared" ref="O132:O157" si="122">ROUND(CP132,2)</f>
        <v>1348.15</v>
      </c>
      <c r="P132" s="2">
        <f t="shared" ref="P132:P157" si="123">ROUND((ROUND((AC132*AW132*I132),2)*BC132),2)</f>
        <v>0</v>
      </c>
      <c r="Q132" s="2">
        <f t="shared" ref="Q132:Q157" si="124">(ROUND((ROUND(((ET132)*AV132*I132),2)*BB132),2)+ROUND((ROUND(((AE132-(EU132))*AV132*I132),2)*BS132),2))</f>
        <v>1340.22</v>
      </c>
      <c r="R132" s="2">
        <f t="shared" ref="R132:R157" si="125">ROUND((ROUND((AE132*AV132*I132),2)*BS132),2)</f>
        <v>33.29</v>
      </c>
      <c r="S132" s="2">
        <f t="shared" ref="S132:S157" si="126">ROUND((ROUND((AF132*AV132*I132),2)*BA132),2)</f>
        <v>7.93</v>
      </c>
      <c r="T132" s="2">
        <f t="shared" ref="T132:T157" si="127">ROUND(CU132*I132,2)</f>
        <v>0</v>
      </c>
      <c r="U132" s="2">
        <f t="shared" ref="U132:U157" si="128">CV132*I132</f>
        <v>0.62819999999999998</v>
      </c>
      <c r="V132" s="2">
        <f t="shared" ref="V132:V157" si="129">CW132*I132</f>
        <v>0</v>
      </c>
      <c r="W132" s="2">
        <f t="shared" ref="W132:W157" si="130">ROUND(CX132*I132,2)</f>
        <v>0</v>
      </c>
      <c r="X132" s="2">
        <f t="shared" ref="X132:X157" si="131">ROUND(CY132,2)</f>
        <v>11.82</v>
      </c>
      <c r="Y132" s="2">
        <f t="shared" ref="Y132:Y157" si="132">ROUND(CZ132,2)</f>
        <v>12.53</v>
      </c>
      <c r="Z132" s="2"/>
      <c r="AA132" s="2">
        <v>70317546</v>
      </c>
      <c r="AB132" s="2">
        <f t="shared" ref="AB132:AB157" si="133">ROUND((AC132+AD132+AF132),6)</f>
        <v>1287.6300000000001</v>
      </c>
      <c r="AC132" s="2">
        <f t="shared" ref="AC132:AC157" si="134">ROUND((ES132),6)</f>
        <v>0</v>
      </c>
      <c r="AD132" s="2">
        <f t="shared" ref="AD132:AD157" si="135">ROUND((((ET132)-(EU132))+AE132),6)</f>
        <v>1280.06</v>
      </c>
      <c r="AE132" s="2">
        <f t="shared" ref="AE132:AE157" si="136">ROUND((EU132),6)</f>
        <v>31.8</v>
      </c>
      <c r="AF132" s="2">
        <f t="shared" ref="AF132:AF157" si="137">ROUND((EV132),6)</f>
        <v>7.57</v>
      </c>
      <c r="AG132" s="2">
        <f t="shared" ref="AG132:AG157" si="138">ROUND((AP132),6)</f>
        <v>0</v>
      </c>
      <c r="AH132" s="2">
        <f t="shared" ref="AH132:AH157" si="139">(EW132)</f>
        <v>0.6</v>
      </c>
      <c r="AI132" s="2">
        <f t="shared" ref="AI132:AI157" si="140">(EX132)</f>
        <v>0</v>
      </c>
      <c r="AJ132" s="2">
        <f t="shared" ref="AJ132:AJ157" si="141">(AS132)</f>
        <v>0</v>
      </c>
      <c r="AK132" s="2">
        <v>1287.6300000000001</v>
      </c>
      <c r="AL132" s="2">
        <v>0</v>
      </c>
      <c r="AM132" s="2">
        <v>1280.06</v>
      </c>
      <c r="AN132" s="2">
        <v>31.8</v>
      </c>
      <c r="AO132" s="2">
        <v>7.57</v>
      </c>
      <c r="AP132" s="2">
        <v>0</v>
      </c>
      <c r="AQ132" s="2">
        <v>0.6</v>
      </c>
      <c r="AR132" s="2">
        <v>0</v>
      </c>
      <c r="AS132" s="2">
        <v>0</v>
      </c>
      <c r="AT132" s="2">
        <v>149</v>
      </c>
      <c r="AU132" s="2">
        <v>158</v>
      </c>
      <c r="AV132" s="2">
        <v>1.0469999999999999</v>
      </c>
      <c r="AW132" s="2">
        <v>1.079</v>
      </c>
      <c r="AX132" s="2"/>
      <c r="AY132" s="2"/>
      <c r="AZ132" s="2">
        <v>1</v>
      </c>
      <c r="BA132" s="2">
        <v>1</v>
      </c>
      <c r="BB132" s="2">
        <v>1</v>
      </c>
      <c r="BC132" s="2">
        <v>1</v>
      </c>
      <c r="BD132" s="2" t="s">
        <v>4</v>
      </c>
      <c r="BE132" s="2" t="s">
        <v>4</v>
      </c>
      <c r="BF132" s="2" t="s">
        <v>4</v>
      </c>
      <c r="BG132" s="2" t="s">
        <v>4</v>
      </c>
      <c r="BH132" s="2">
        <v>0</v>
      </c>
      <c r="BI132" s="2">
        <v>1</v>
      </c>
      <c r="BJ132" s="2" t="s">
        <v>166</v>
      </c>
      <c r="BK132" s="2"/>
      <c r="BL132" s="2"/>
      <c r="BM132" s="2">
        <v>1987</v>
      </c>
      <c r="BN132" s="2">
        <v>0</v>
      </c>
      <c r="BO132" s="2" t="s">
        <v>4</v>
      </c>
      <c r="BP132" s="2">
        <v>0</v>
      </c>
      <c r="BQ132" s="2">
        <v>30</v>
      </c>
      <c r="BR132" s="2">
        <v>0</v>
      </c>
      <c r="BS132" s="2">
        <v>1</v>
      </c>
      <c r="BT132" s="2">
        <v>1</v>
      </c>
      <c r="BU132" s="2">
        <v>1</v>
      </c>
      <c r="BV132" s="2">
        <v>1</v>
      </c>
      <c r="BW132" s="2">
        <v>1</v>
      </c>
      <c r="BX132" s="2">
        <v>1</v>
      </c>
      <c r="BY132" s="2" t="s">
        <v>4</v>
      </c>
      <c r="BZ132" s="2">
        <v>149</v>
      </c>
      <c r="CA132" s="2">
        <v>158</v>
      </c>
      <c r="CB132" s="2" t="s">
        <v>4</v>
      </c>
      <c r="CC132" s="2"/>
      <c r="CD132" s="2"/>
      <c r="CE132" s="2">
        <v>30</v>
      </c>
      <c r="CF132" s="2">
        <v>0</v>
      </c>
      <c r="CG132" s="2">
        <v>0</v>
      </c>
      <c r="CH132" s="2"/>
      <c r="CI132" s="2"/>
      <c r="CJ132" s="2"/>
      <c r="CK132" s="2"/>
      <c r="CL132" s="2"/>
      <c r="CM132" s="2">
        <v>0</v>
      </c>
      <c r="CN132" s="2" t="s">
        <v>4</v>
      </c>
      <c r="CO132" s="2">
        <v>0</v>
      </c>
      <c r="CP132" s="2">
        <f t="shared" ref="CP132:CP157" si="142">(P132+Q132+S132)</f>
        <v>1348.15</v>
      </c>
      <c r="CQ132" s="2">
        <f t="shared" ref="CQ132:CQ157" si="143">ROUND((ROUND((AC132*AW132*1),2)*BC132),2)</f>
        <v>0</v>
      </c>
      <c r="CR132" s="2">
        <f t="shared" ref="CR132:CR157" si="144">(ROUND((ROUND(((ET132)*AV132*1),2)*BB132),2)+ROUND((ROUND(((AE132-(EU132))*AV132*1),2)*BS132),2))</f>
        <v>1340.22</v>
      </c>
      <c r="CS132" s="2">
        <f t="shared" ref="CS132:CS157" si="145">ROUND((ROUND((AE132*AV132*1),2)*BS132),2)</f>
        <v>33.29</v>
      </c>
      <c r="CT132" s="2">
        <f t="shared" ref="CT132:CT157" si="146">ROUND((ROUND((AF132*AV132*1),2)*BA132),2)</f>
        <v>7.93</v>
      </c>
      <c r="CU132" s="2">
        <f t="shared" ref="CU132:CU157" si="147">AG132</f>
        <v>0</v>
      </c>
      <c r="CV132" s="2">
        <f t="shared" ref="CV132:CV157" si="148">(AH132*AV132)</f>
        <v>0.62819999999999998</v>
      </c>
      <c r="CW132" s="2">
        <f t="shared" ref="CW132:CW157" si="149">AI132</f>
        <v>0</v>
      </c>
      <c r="CX132" s="2">
        <f t="shared" ref="CX132:CX157" si="150">AJ132</f>
        <v>0</v>
      </c>
      <c r="CY132" s="2">
        <f>((S132*BZ132)/100)</f>
        <v>11.8157</v>
      </c>
      <c r="CZ132" s="2">
        <f>((S132*CA132)/100)</f>
        <v>12.529400000000001</v>
      </c>
      <c r="DA132" s="2"/>
      <c r="DB132" s="2"/>
      <c r="DC132" s="2" t="s">
        <v>4</v>
      </c>
      <c r="DD132" s="2" t="s">
        <v>4</v>
      </c>
      <c r="DE132" s="2" t="s">
        <v>4</v>
      </c>
      <c r="DF132" s="2" t="s">
        <v>4</v>
      </c>
      <c r="DG132" s="2" t="s">
        <v>4</v>
      </c>
      <c r="DH132" s="2" t="s">
        <v>4</v>
      </c>
      <c r="DI132" s="2" t="s">
        <v>4</v>
      </c>
      <c r="DJ132" s="2" t="s">
        <v>4</v>
      </c>
      <c r="DK132" s="2" t="s">
        <v>4</v>
      </c>
      <c r="DL132" s="2" t="s">
        <v>4</v>
      </c>
      <c r="DM132" s="2" t="s">
        <v>4</v>
      </c>
      <c r="DN132" s="2">
        <v>0</v>
      </c>
      <c r="DO132" s="2">
        <v>0</v>
      </c>
      <c r="DP132" s="2">
        <v>1</v>
      </c>
      <c r="DQ132" s="2">
        <v>1</v>
      </c>
      <c r="DR132" s="2"/>
      <c r="DS132" s="2"/>
      <c r="DT132" s="2"/>
      <c r="DU132" s="2">
        <v>1013</v>
      </c>
      <c r="DV132" s="2" t="s">
        <v>109</v>
      </c>
      <c r="DW132" s="2" t="s">
        <v>109</v>
      </c>
      <c r="DX132" s="2">
        <v>1</v>
      </c>
      <c r="DY132" s="2"/>
      <c r="DZ132" s="2" t="s">
        <v>4</v>
      </c>
      <c r="EA132" s="2" t="s">
        <v>4</v>
      </c>
      <c r="EB132" s="2" t="s">
        <v>4</v>
      </c>
      <c r="EC132" s="2" t="s">
        <v>4</v>
      </c>
      <c r="ED132" s="2"/>
      <c r="EE132" s="2">
        <v>69254614</v>
      </c>
      <c r="EF132" s="2">
        <v>30</v>
      </c>
      <c r="EG132" s="2" t="s">
        <v>25</v>
      </c>
      <c r="EH132" s="2">
        <v>0</v>
      </c>
      <c r="EI132" s="2" t="s">
        <v>4</v>
      </c>
      <c r="EJ132" s="2">
        <v>1</v>
      </c>
      <c r="EK132" s="2">
        <v>1987</v>
      </c>
      <c r="EL132" s="2" t="s">
        <v>111</v>
      </c>
      <c r="EM132" s="2" t="s">
        <v>112</v>
      </c>
      <c r="EN132" s="2"/>
      <c r="EO132" s="2" t="s">
        <v>4</v>
      </c>
      <c r="EP132" s="2"/>
      <c r="EQ132" s="2">
        <v>0</v>
      </c>
      <c r="ER132" s="2">
        <v>1287.6300000000001</v>
      </c>
      <c r="ES132" s="2">
        <v>0</v>
      </c>
      <c r="ET132" s="2">
        <v>1280.06</v>
      </c>
      <c r="EU132" s="2">
        <v>31.8</v>
      </c>
      <c r="EV132" s="2">
        <v>7.57</v>
      </c>
      <c r="EW132" s="2">
        <v>0.6</v>
      </c>
      <c r="EX132" s="2">
        <v>0</v>
      </c>
      <c r="EY132" s="2">
        <v>0</v>
      </c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>
        <v>0</v>
      </c>
      <c r="FR132" s="2">
        <f t="shared" ref="FR132:FR157" si="151">ROUND(IF(BI132=3,GM132,0),2)</f>
        <v>0</v>
      </c>
      <c r="FS132" s="2">
        <v>0</v>
      </c>
      <c r="FT132" s="2"/>
      <c r="FU132" s="2"/>
      <c r="FV132" s="2"/>
      <c r="FW132" s="2"/>
      <c r="FX132" s="2">
        <v>149</v>
      </c>
      <c r="FY132" s="2">
        <v>158</v>
      </c>
      <c r="FZ132" s="2"/>
      <c r="GA132" s="2" t="s">
        <v>4</v>
      </c>
      <c r="GB132" s="2"/>
      <c r="GC132" s="2"/>
      <c r="GD132" s="2">
        <v>0</v>
      </c>
      <c r="GE132" s="2"/>
      <c r="GF132" s="2">
        <v>672981377</v>
      </c>
      <c r="GG132" s="2">
        <v>2</v>
      </c>
      <c r="GH132" s="2">
        <v>1</v>
      </c>
      <c r="GI132" s="2">
        <v>-2</v>
      </c>
      <c r="GJ132" s="2">
        <v>0</v>
      </c>
      <c r="GK132" s="2">
        <f>ROUND(R132*(R12)/100,2)</f>
        <v>58.26</v>
      </c>
      <c r="GL132" s="2">
        <f t="shared" ref="GL132:GL157" si="152">ROUND(IF(AND(BH132=3,BI132=3,FS132&lt;&gt;0),P132,0),2)</f>
        <v>0</v>
      </c>
      <c r="GM132" s="2">
        <f t="shared" ref="GM132:GM157" si="153">ROUND(O132+X132+Y132+GK132,2)+GX132</f>
        <v>1430.76</v>
      </c>
      <c r="GN132" s="2">
        <f t="shared" ref="GN132:GN157" si="154">IF(OR(BI132=0,BI132=1),GM132-GX132,0)</f>
        <v>1430.76</v>
      </c>
      <c r="GO132" s="2">
        <f t="shared" ref="GO132:GO157" si="155">IF(BI132=2,GM132-GX132,0)</f>
        <v>0</v>
      </c>
      <c r="GP132" s="2">
        <f t="shared" ref="GP132:GP157" si="156">IF(BI132=4,GM132-GX132,0)</f>
        <v>0</v>
      </c>
      <c r="GQ132" s="2"/>
      <c r="GR132" s="2">
        <v>0</v>
      </c>
      <c r="GS132" s="2">
        <v>3</v>
      </c>
      <c r="GT132" s="2">
        <v>0</v>
      </c>
      <c r="GU132" s="2" t="s">
        <v>4</v>
      </c>
      <c r="GV132" s="2">
        <f t="shared" ref="GV132:GV157" si="157">ROUND((GT132),6)</f>
        <v>0</v>
      </c>
      <c r="GW132" s="2">
        <v>1</v>
      </c>
      <c r="GX132" s="2">
        <f t="shared" ref="GX132:GX157" si="158">ROUND(HC132*I132,2)</f>
        <v>0</v>
      </c>
      <c r="GY132" s="2"/>
      <c r="GZ132" s="2"/>
      <c r="HA132" s="2">
        <v>0</v>
      </c>
      <c r="HB132" s="2">
        <v>0</v>
      </c>
      <c r="HC132" s="2">
        <f t="shared" ref="HC132:HC157" si="159">GV132*GW132</f>
        <v>0</v>
      </c>
      <c r="HD132" s="2"/>
      <c r="HE132" s="2" t="s">
        <v>4</v>
      </c>
      <c r="HF132" s="2" t="s">
        <v>4</v>
      </c>
      <c r="HG132" s="2"/>
      <c r="HH132" s="2"/>
      <c r="HI132" s="2"/>
      <c r="HJ132" s="2"/>
      <c r="HK132" s="2"/>
      <c r="HL132" s="2"/>
      <c r="HM132" s="2" t="s">
        <v>4</v>
      </c>
      <c r="HN132" s="2" t="s">
        <v>4</v>
      </c>
      <c r="HO132" s="2" t="s">
        <v>4</v>
      </c>
      <c r="HP132" s="2" t="s">
        <v>4</v>
      </c>
      <c r="HQ132" s="2" t="s">
        <v>4</v>
      </c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>
        <v>0</v>
      </c>
      <c r="IL132" s="2"/>
      <c r="IM132" s="2"/>
      <c r="IN132" s="2"/>
      <c r="IO132" s="2"/>
      <c r="IP132" s="2"/>
      <c r="IQ132" s="2"/>
      <c r="IR132" s="2"/>
      <c r="IS132" s="2"/>
      <c r="IT132" s="2"/>
      <c r="IU132" s="2"/>
    </row>
    <row r="133" spans="1:255">
      <c r="A133">
        <v>17</v>
      </c>
      <c r="B133">
        <v>1</v>
      </c>
      <c r="C133">
        <f>ROW(SmtRes!A50)</f>
        <v>50</v>
      </c>
      <c r="D133">
        <f>ROW(EtalonRes!A62)</f>
        <v>62</v>
      </c>
      <c r="E133" t="s">
        <v>163</v>
      </c>
      <c r="F133" t="s">
        <v>164</v>
      </c>
      <c r="G133" t="s">
        <v>165</v>
      </c>
      <c r="H133" t="s">
        <v>109</v>
      </c>
      <c r="I133">
        <v>1</v>
      </c>
      <c r="J133">
        <v>0</v>
      </c>
      <c r="K133">
        <v>1</v>
      </c>
      <c r="O133">
        <f t="shared" si="122"/>
        <v>14147.55</v>
      </c>
      <c r="P133">
        <f t="shared" si="123"/>
        <v>0</v>
      </c>
      <c r="Q133">
        <f t="shared" si="124"/>
        <v>13777.46</v>
      </c>
      <c r="R133">
        <f t="shared" si="125"/>
        <v>1553.64</v>
      </c>
      <c r="S133">
        <f t="shared" si="126"/>
        <v>370.09</v>
      </c>
      <c r="T133">
        <f t="shared" si="127"/>
        <v>0</v>
      </c>
      <c r="U133">
        <f t="shared" si="128"/>
        <v>0.62819999999999998</v>
      </c>
      <c r="V133">
        <f t="shared" si="129"/>
        <v>0</v>
      </c>
      <c r="W133">
        <f t="shared" si="130"/>
        <v>0</v>
      </c>
      <c r="X133">
        <f t="shared" si="131"/>
        <v>440.41</v>
      </c>
      <c r="Y133">
        <f t="shared" si="132"/>
        <v>207.25</v>
      </c>
      <c r="AA133">
        <v>70317547</v>
      </c>
      <c r="AB133">
        <f t="shared" si="133"/>
        <v>1287.6300000000001</v>
      </c>
      <c r="AC133">
        <f t="shared" si="134"/>
        <v>0</v>
      </c>
      <c r="AD133">
        <f t="shared" si="135"/>
        <v>1280.06</v>
      </c>
      <c r="AE133">
        <f t="shared" si="136"/>
        <v>31.8</v>
      </c>
      <c r="AF133">
        <f t="shared" si="137"/>
        <v>7.57</v>
      </c>
      <c r="AG133">
        <f t="shared" si="138"/>
        <v>0</v>
      </c>
      <c r="AH133">
        <f t="shared" si="139"/>
        <v>0.6</v>
      </c>
      <c r="AI133">
        <f t="shared" si="140"/>
        <v>0</v>
      </c>
      <c r="AJ133">
        <f t="shared" si="141"/>
        <v>0</v>
      </c>
      <c r="AK133">
        <v>1287.6300000000001</v>
      </c>
      <c r="AL133">
        <v>0</v>
      </c>
      <c r="AM133">
        <v>1280.06</v>
      </c>
      <c r="AN133">
        <v>31.8</v>
      </c>
      <c r="AO133">
        <v>7.57</v>
      </c>
      <c r="AP133">
        <v>0</v>
      </c>
      <c r="AQ133">
        <v>0.6</v>
      </c>
      <c r="AR133">
        <v>0</v>
      </c>
      <c r="AS133">
        <v>0</v>
      </c>
      <c r="AT133">
        <v>119</v>
      </c>
      <c r="AU133">
        <v>56</v>
      </c>
      <c r="AV133">
        <v>1.0469999999999999</v>
      </c>
      <c r="AW133">
        <v>1.079</v>
      </c>
      <c r="AZ133">
        <v>1</v>
      </c>
      <c r="BA133">
        <v>46.67</v>
      </c>
      <c r="BB133">
        <v>10.28</v>
      </c>
      <c r="BC133">
        <v>1</v>
      </c>
      <c r="BD133" t="s">
        <v>4</v>
      </c>
      <c r="BE133" t="s">
        <v>4</v>
      </c>
      <c r="BF133" t="s">
        <v>4</v>
      </c>
      <c r="BG133" t="s">
        <v>4</v>
      </c>
      <c r="BH133">
        <v>0</v>
      </c>
      <c r="BI133">
        <v>1</v>
      </c>
      <c r="BJ133" t="s">
        <v>166</v>
      </c>
      <c r="BM133">
        <v>1987</v>
      </c>
      <c r="BN133">
        <v>0</v>
      </c>
      <c r="BO133" t="s">
        <v>164</v>
      </c>
      <c r="BP133">
        <v>1</v>
      </c>
      <c r="BQ133">
        <v>30</v>
      </c>
      <c r="BR133">
        <v>0</v>
      </c>
      <c r="BS133">
        <v>46.67</v>
      </c>
      <c r="BT133">
        <v>1</v>
      </c>
      <c r="BU133">
        <v>1</v>
      </c>
      <c r="BV133">
        <v>1</v>
      </c>
      <c r="BW133">
        <v>1</v>
      </c>
      <c r="BX133">
        <v>1</v>
      </c>
      <c r="BY133" t="s">
        <v>4</v>
      </c>
      <c r="BZ133">
        <v>119</v>
      </c>
      <c r="CA133">
        <v>56</v>
      </c>
      <c r="CB133" t="s">
        <v>4</v>
      </c>
      <c r="CE133">
        <v>30</v>
      </c>
      <c r="CF133">
        <v>0</v>
      </c>
      <c r="CG133">
        <v>0</v>
      </c>
      <c r="CM133">
        <v>0</v>
      </c>
      <c r="CN133" t="s">
        <v>4</v>
      </c>
      <c r="CO133">
        <v>0</v>
      </c>
      <c r="CP133">
        <f t="shared" si="142"/>
        <v>14147.55</v>
      </c>
      <c r="CQ133">
        <f t="shared" si="143"/>
        <v>0</v>
      </c>
      <c r="CR133">
        <f t="shared" si="144"/>
        <v>13777.46</v>
      </c>
      <c r="CS133">
        <f t="shared" si="145"/>
        <v>1553.64</v>
      </c>
      <c r="CT133">
        <f t="shared" si="146"/>
        <v>370.09</v>
      </c>
      <c r="CU133">
        <f t="shared" si="147"/>
        <v>0</v>
      </c>
      <c r="CV133">
        <f t="shared" si="148"/>
        <v>0.62819999999999998</v>
      </c>
      <c r="CW133">
        <f t="shared" si="149"/>
        <v>0</v>
      </c>
      <c r="CX133">
        <f t="shared" si="150"/>
        <v>0</v>
      </c>
      <c r="CY133">
        <f>S133*(BZ133/100)</f>
        <v>440.40709999999996</v>
      </c>
      <c r="CZ133">
        <f>S133*(CA133/100)</f>
        <v>207.25040000000001</v>
      </c>
      <c r="DC133" t="s">
        <v>4</v>
      </c>
      <c r="DD133" t="s">
        <v>4</v>
      </c>
      <c r="DE133" t="s">
        <v>4</v>
      </c>
      <c r="DF133" t="s">
        <v>4</v>
      </c>
      <c r="DG133" t="s">
        <v>4</v>
      </c>
      <c r="DH133" t="s">
        <v>4</v>
      </c>
      <c r="DI133" t="s">
        <v>4</v>
      </c>
      <c r="DJ133" t="s">
        <v>4</v>
      </c>
      <c r="DK133" t="s">
        <v>4</v>
      </c>
      <c r="DL133" t="s">
        <v>4</v>
      </c>
      <c r="DM133" t="s">
        <v>4</v>
      </c>
      <c r="DN133">
        <v>149</v>
      </c>
      <c r="DO133">
        <v>158</v>
      </c>
      <c r="DP133">
        <v>1.0469999999999999</v>
      </c>
      <c r="DQ133">
        <v>1.079</v>
      </c>
      <c r="DU133">
        <v>1013</v>
      </c>
      <c r="DV133" t="s">
        <v>109</v>
      </c>
      <c r="DW133" t="s">
        <v>109</v>
      </c>
      <c r="DX133">
        <v>1</v>
      </c>
      <c r="DZ133" t="s">
        <v>4</v>
      </c>
      <c r="EA133" t="s">
        <v>4</v>
      </c>
      <c r="EB133" t="s">
        <v>4</v>
      </c>
      <c r="EC133" t="s">
        <v>4</v>
      </c>
      <c r="EE133">
        <v>69254614</v>
      </c>
      <c r="EF133">
        <v>30</v>
      </c>
      <c r="EG133" t="s">
        <v>25</v>
      </c>
      <c r="EH133">
        <v>0</v>
      </c>
      <c r="EI133" t="s">
        <v>4</v>
      </c>
      <c r="EJ133">
        <v>1</v>
      </c>
      <c r="EK133">
        <v>1987</v>
      </c>
      <c r="EL133" t="s">
        <v>111</v>
      </c>
      <c r="EM133" t="s">
        <v>112</v>
      </c>
      <c r="EO133" t="s">
        <v>4</v>
      </c>
      <c r="EQ133">
        <v>0</v>
      </c>
      <c r="ER133">
        <v>1287.6300000000001</v>
      </c>
      <c r="ES133">
        <v>0</v>
      </c>
      <c r="ET133">
        <v>1280.06</v>
      </c>
      <c r="EU133">
        <v>31.8</v>
      </c>
      <c r="EV133">
        <v>7.57</v>
      </c>
      <c r="EW133">
        <v>0.6</v>
      </c>
      <c r="EX133">
        <v>0</v>
      </c>
      <c r="EY133">
        <v>0</v>
      </c>
      <c r="FQ133">
        <v>0</v>
      </c>
      <c r="FR133">
        <f t="shared" si="151"/>
        <v>0</v>
      </c>
      <c r="FS133">
        <v>0</v>
      </c>
      <c r="FX133">
        <v>149</v>
      </c>
      <c r="FY133">
        <v>158</v>
      </c>
      <c r="GA133" t="s">
        <v>4</v>
      </c>
      <c r="GD133">
        <v>0</v>
      </c>
      <c r="GF133">
        <v>672981377</v>
      </c>
      <c r="GG133">
        <v>2</v>
      </c>
      <c r="GH133">
        <v>1</v>
      </c>
      <c r="GI133">
        <v>2</v>
      </c>
      <c r="GJ133">
        <v>0</v>
      </c>
      <c r="GK133">
        <f>ROUND(R133*(S12)/100,2)</f>
        <v>2485.8200000000002</v>
      </c>
      <c r="GL133">
        <f t="shared" si="152"/>
        <v>0</v>
      </c>
      <c r="GM133">
        <f t="shared" si="153"/>
        <v>17281.03</v>
      </c>
      <c r="GN133">
        <f t="shared" si="154"/>
        <v>17281.03</v>
      </c>
      <c r="GO133">
        <f t="shared" si="155"/>
        <v>0</v>
      </c>
      <c r="GP133">
        <f t="shared" si="156"/>
        <v>0</v>
      </c>
      <c r="GR133">
        <v>0</v>
      </c>
      <c r="GS133">
        <v>3</v>
      </c>
      <c r="GT133">
        <v>0</v>
      </c>
      <c r="GU133" t="s">
        <v>4</v>
      </c>
      <c r="GV133">
        <f t="shared" si="157"/>
        <v>0</v>
      </c>
      <c r="GW133">
        <v>1</v>
      </c>
      <c r="GX133">
        <f t="shared" si="158"/>
        <v>0</v>
      </c>
      <c r="HA133">
        <v>0</v>
      </c>
      <c r="HB133">
        <v>0</v>
      </c>
      <c r="HC133">
        <f t="shared" si="159"/>
        <v>0</v>
      </c>
      <c r="HE133" t="s">
        <v>4</v>
      </c>
      <c r="HF133" t="s">
        <v>4</v>
      </c>
      <c r="HM133" t="s">
        <v>4</v>
      </c>
      <c r="HN133" t="s">
        <v>4</v>
      </c>
      <c r="HO133" t="s">
        <v>4</v>
      </c>
      <c r="HP133" t="s">
        <v>4</v>
      </c>
      <c r="HQ133" t="s">
        <v>4</v>
      </c>
      <c r="IK133">
        <v>0</v>
      </c>
    </row>
    <row r="134" spans="1:255">
      <c r="A134" s="2">
        <v>17</v>
      </c>
      <c r="B134" s="2">
        <v>1</v>
      </c>
      <c r="C134" s="2">
        <f>ROW(SmtRes!A64)</f>
        <v>64</v>
      </c>
      <c r="D134" s="2">
        <f>ROW(EtalonRes!A76)</f>
        <v>76</v>
      </c>
      <c r="E134" s="2" t="s">
        <v>167</v>
      </c>
      <c r="F134" s="2" t="s">
        <v>168</v>
      </c>
      <c r="G134" s="2" t="s">
        <v>169</v>
      </c>
      <c r="H134" s="2" t="s">
        <v>116</v>
      </c>
      <c r="I134" s="2">
        <f>ROUND(300,9)</f>
        <v>300</v>
      </c>
      <c r="J134" s="2">
        <v>0</v>
      </c>
      <c r="K134" s="2">
        <f>ROUND(300,9)</f>
        <v>300</v>
      </c>
      <c r="L134" s="2"/>
      <c r="M134" s="2"/>
      <c r="N134" s="2"/>
      <c r="O134" s="2">
        <f t="shared" si="122"/>
        <v>609745.42000000004</v>
      </c>
      <c r="P134" s="2">
        <f t="shared" si="123"/>
        <v>7267.07</v>
      </c>
      <c r="Q134" s="2">
        <f t="shared" si="124"/>
        <v>593356.89</v>
      </c>
      <c r="R134" s="2">
        <f t="shared" si="125"/>
        <v>17997.93</v>
      </c>
      <c r="S134" s="2">
        <f t="shared" si="126"/>
        <v>9121.4599999999991</v>
      </c>
      <c r="T134" s="2">
        <f t="shared" si="127"/>
        <v>0</v>
      </c>
      <c r="U134" s="2">
        <f t="shared" si="128"/>
        <v>653.32800000000009</v>
      </c>
      <c r="V134" s="2">
        <f t="shared" si="129"/>
        <v>0</v>
      </c>
      <c r="W134" s="2">
        <f t="shared" si="130"/>
        <v>0</v>
      </c>
      <c r="X134" s="2">
        <f t="shared" si="131"/>
        <v>13590.98</v>
      </c>
      <c r="Y134" s="2">
        <f t="shared" si="132"/>
        <v>14411.91</v>
      </c>
      <c r="Z134" s="2"/>
      <c r="AA134" s="2">
        <v>70317546</v>
      </c>
      <c r="AB134" s="2">
        <f t="shared" si="133"/>
        <v>1940.56</v>
      </c>
      <c r="AC134" s="2">
        <f t="shared" si="134"/>
        <v>22.45</v>
      </c>
      <c r="AD134" s="2">
        <f t="shared" si="135"/>
        <v>1889.07</v>
      </c>
      <c r="AE134" s="2">
        <f t="shared" si="136"/>
        <v>57.3</v>
      </c>
      <c r="AF134" s="2">
        <f t="shared" si="137"/>
        <v>29.04</v>
      </c>
      <c r="AG134" s="2">
        <f t="shared" si="138"/>
        <v>0</v>
      </c>
      <c r="AH134" s="2">
        <f t="shared" si="139"/>
        <v>2.08</v>
      </c>
      <c r="AI134" s="2">
        <f t="shared" si="140"/>
        <v>0</v>
      </c>
      <c r="AJ134" s="2">
        <f t="shared" si="141"/>
        <v>0</v>
      </c>
      <c r="AK134" s="2">
        <v>1940.56</v>
      </c>
      <c r="AL134" s="2">
        <v>22.45</v>
      </c>
      <c r="AM134" s="2">
        <v>1889.07</v>
      </c>
      <c r="AN134" s="2">
        <v>57.3</v>
      </c>
      <c r="AO134" s="2">
        <v>29.04</v>
      </c>
      <c r="AP134" s="2">
        <v>0</v>
      </c>
      <c r="AQ134" s="2">
        <v>2.08</v>
      </c>
      <c r="AR134" s="2">
        <v>0</v>
      </c>
      <c r="AS134" s="2">
        <v>0</v>
      </c>
      <c r="AT134" s="2">
        <v>149</v>
      </c>
      <c r="AU134" s="2">
        <v>158</v>
      </c>
      <c r="AV134" s="2">
        <v>1.0469999999999999</v>
      </c>
      <c r="AW134" s="2">
        <v>1.079</v>
      </c>
      <c r="AX134" s="2"/>
      <c r="AY134" s="2"/>
      <c r="AZ134" s="2">
        <v>1</v>
      </c>
      <c r="BA134" s="2">
        <v>1</v>
      </c>
      <c r="BB134" s="2">
        <v>1</v>
      </c>
      <c r="BC134" s="2">
        <v>1</v>
      </c>
      <c r="BD134" s="2" t="s">
        <v>4</v>
      </c>
      <c r="BE134" s="2" t="s">
        <v>4</v>
      </c>
      <c r="BF134" s="2" t="s">
        <v>4</v>
      </c>
      <c r="BG134" s="2" t="s">
        <v>4</v>
      </c>
      <c r="BH134" s="2">
        <v>0</v>
      </c>
      <c r="BI134" s="2">
        <v>1</v>
      </c>
      <c r="BJ134" s="2" t="s">
        <v>170</v>
      </c>
      <c r="BK134" s="2"/>
      <c r="BL134" s="2"/>
      <c r="BM134" s="2">
        <v>1989</v>
      </c>
      <c r="BN134" s="2">
        <v>0</v>
      </c>
      <c r="BO134" s="2" t="s">
        <v>4</v>
      </c>
      <c r="BP134" s="2">
        <v>0</v>
      </c>
      <c r="BQ134" s="2">
        <v>30</v>
      </c>
      <c r="BR134" s="2">
        <v>0</v>
      </c>
      <c r="BS134" s="2">
        <v>1</v>
      </c>
      <c r="BT134" s="2">
        <v>1</v>
      </c>
      <c r="BU134" s="2">
        <v>1</v>
      </c>
      <c r="BV134" s="2">
        <v>1</v>
      </c>
      <c r="BW134" s="2">
        <v>1</v>
      </c>
      <c r="BX134" s="2">
        <v>1</v>
      </c>
      <c r="BY134" s="2" t="s">
        <v>4</v>
      </c>
      <c r="BZ134" s="2">
        <v>149</v>
      </c>
      <c r="CA134" s="2">
        <v>158</v>
      </c>
      <c r="CB134" s="2" t="s">
        <v>4</v>
      </c>
      <c r="CC134" s="2"/>
      <c r="CD134" s="2"/>
      <c r="CE134" s="2">
        <v>30</v>
      </c>
      <c r="CF134" s="2">
        <v>0</v>
      </c>
      <c r="CG134" s="2">
        <v>0</v>
      </c>
      <c r="CH134" s="2"/>
      <c r="CI134" s="2"/>
      <c r="CJ134" s="2"/>
      <c r="CK134" s="2"/>
      <c r="CL134" s="2"/>
      <c r="CM134" s="2">
        <v>0</v>
      </c>
      <c r="CN134" s="2" t="s">
        <v>4</v>
      </c>
      <c r="CO134" s="2">
        <v>0</v>
      </c>
      <c r="CP134" s="2">
        <f t="shared" si="142"/>
        <v>609745.41999999993</v>
      </c>
      <c r="CQ134" s="2">
        <f t="shared" si="143"/>
        <v>24.22</v>
      </c>
      <c r="CR134" s="2">
        <f t="shared" si="144"/>
        <v>1977.86</v>
      </c>
      <c r="CS134" s="2">
        <f t="shared" si="145"/>
        <v>59.99</v>
      </c>
      <c r="CT134" s="2">
        <f t="shared" si="146"/>
        <v>30.4</v>
      </c>
      <c r="CU134" s="2">
        <f t="shared" si="147"/>
        <v>0</v>
      </c>
      <c r="CV134" s="2">
        <f t="shared" si="148"/>
        <v>2.1777600000000001</v>
      </c>
      <c r="CW134" s="2">
        <f t="shared" si="149"/>
        <v>0</v>
      </c>
      <c r="CX134" s="2">
        <f t="shared" si="150"/>
        <v>0</v>
      </c>
      <c r="CY134" s="2">
        <f>((S134*BZ134)/100)</f>
        <v>13590.975399999998</v>
      </c>
      <c r="CZ134" s="2">
        <f>((S134*CA134)/100)</f>
        <v>14411.906799999999</v>
      </c>
      <c r="DA134" s="2"/>
      <c r="DB134" s="2"/>
      <c r="DC134" s="2" t="s">
        <v>4</v>
      </c>
      <c r="DD134" s="2" t="s">
        <v>4</v>
      </c>
      <c r="DE134" s="2" t="s">
        <v>4</v>
      </c>
      <c r="DF134" s="2" t="s">
        <v>4</v>
      </c>
      <c r="DG134" s="2" t="s">
        <v>4</v>
      </c>
      <c r="DH134" s="2" t="s">
        <v>4</v>
      </c>
      <c r="DI134" s="2" t="s">
        <v>4</v>
      </c>
      <c r="DJ134" s="2" t="s">
        <v>4</v>
      </c>
      <c r="DK134" s="2" t="s">
        <v>4</v>
      </c>
      <c r="DL134" s="2" t="s">
        <v>4</v>
      </c>
      <c r="DM134" s="2" t="s">
        <v>4</v>
      </c>
      <c r="DN134" s="2">
        <v>0</v>
      </c>
      <c r="DO134" s="2">
        <v>0</v>
      </c>
      <c r="DP134" s="2">
        <v>1</v>
      </c>
      <c r="DQ134" s="2">
        <v>1</v>
      </c>
      <c r="DR134" s="2"/>
      <c r="DS134" s="2"/>
      <c r="DT134" s="2"/>
      <c r="DU134" s="2">
        <v>1013</v>
      </c>
      <c r="DV134" s="2" t="s">
        <v>116</v>
      </c>
      <c r="DW134" s="2" t="s">
        <v>116</v>
      </c>
      <c r="DX134" s="2">
        <v>1</v>
      </c>
      <c r="DY134" s="2"/>
      <c r="DZ134" s="2" t="s">
        <v>4</v>
      </c>
      <c r="EA134" s="2" t="s">
        <v>4</v>
      </c>
      <c r="EB134" s="2" t="s">
        <v>4</v>
      </c>
      <c r="EC134" s="2" t="s">
        <v>4</v>
      </c>
      <c r="ED134" s="2"/>
      <c r="EE134" s="2">
        <v>69254616</v>
      </c>
      <c r="EF134" s="2">
        <v>30</v>
      </c>
      <c r="EG134" s="2" t="s">
        <v>25</v>
      </c>
      <c r="EH134" s="2">
        <v>0</v>
      </c>
      <c r="EI134" s="2" t="s">
        <v>4</v>
      </c>
      <c r="EJ134" s="2">
        <v>1</v>
      </c>
      <c r="EK134" s="2">
        <v>1989</v>
      </c>
      <c r="EL134" s="2" t="s">
        <v>171</v>
      </c>
      <c r="EM134" s="2" t="s">
        <v>172</v>
      </c>
      <c r="EN134" s="2"/>
      <c r="EO134" s="2" t="s">
        <v>4</v>
      </c>
      <c r="EP134" s="2"/>
      <c r="EQ134" s="2">
        <v>0</v>
      </c>
      <c r="ER134" s="2">
        <v>1940.56</v>
      </c>
      <c r="ES134" s="2">
        <v>22.45</v>
      </c>
      <c r="ET134" s="2">
        <v>1889.07</v>
      </c>
      <c r="EU134" s="2">
        <v>57.3</v>
      </c>
      <c r="EV134" s="2">
        <v>29.04</v>
      </c>
      <c r="EW134" s="2">
        <v>2.08</v>
      </c>
      <c r="EX134" s="2">
        <v>0</v>
      </c>
      <c r="EY134" s="2">
        <v>0</v>
      </c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>
        <v>0</v>
      </c>
      <c r="FR134" s="2">
        <f t="shared" si="151"/>
        <v>0</v>
      </c>
      <c r="FS134" s="2">
        <v>0</v>
      </c>
      <c r="FT134" s="2"/>
      <c r="FU134" s="2"/>
      <c r="FV134" s="2"/>
      <c r="FW134" s="2"/>
      <c r="FX134" s="2">
        <v>149</v>
      </c>
      <c r="FY134" s="2">
        <v>158</v>
      </c>
      <c r="FZ134" s="2"/>
      <c r="GA134" s="2" t="s">
        <v>4</v>
      </c>
      <c r="GB134" s="2"/>
      <c r="GC134" s="2"/>
      <c r="GD134" s="2">
        <v>0</v>
      </c>
      <c r="GE134" s="2"/>
      <c r="GF134" s="2">
        <v>-1167279837</v>
      </c>
      <c r="GG134" s="2">
        <v>2</v>
      </c>
      <c r="GH134" s="2">
        <v>1</v>
      </c>
      <c r="GI134" s="2">
        <v>-2</v>
      </c>
      <c r="GJ134" s="2">
        <v>0</v>
      </c>
      <c r="GK134" s="2">
        <f>ROUND(R134*(R12)/100,2)</f>
        <v>31496.38</v>
      </c>
      <c r="GL134" s="2">
        <f t="shared" si="152"/>
        <v>0</v>
      </c>
      <c r="GM134" s="2">
        <f t="shared" si="153"/>
        <v>669244.68999999994</v>
      </c>
      <c r="GN134" s="2">
        <f t="shared" si="154"/>
        <v>669244.68999999994</v>
      </c>
      <c r="GO134" s="2">
        <f t="shared" si="155"/>
        <v>0</v>
      </c>
      <c r="GP134" s="2">
        <f t="shared" si="156"/>
        <v>0</v>
      </c>
      <c r="GQ134" s="2"/>
      <c r="GR134" s="2">
        <v>0</v>
      </c>
      <c r="GS134" s="2">
        <v>3</v>
      </c>
      <c r="GT134" s="2">
        <v>0</v>
      </c>
      <c r="GU134" s="2" t="s">
        <v>4</v>
      </c>
      <c r="GV134" s="2">
        <f t="shared" si="157"/>
        <v>0</v>
      </c>
      <c r="GW134" s="2">
        <v>1</v>
      </c>
      <c r="GX134" s="2">
        <f t="shared" si="158"/>
        <v>0</v>
      </c>
      <c r="GY134" s="2"/>
      <c r="GZ134" s="2"/>
      <c r="HA134" s="2">
        <v>0</v>
      </c>
      <c r="HB134" s="2">
        <v>0</v>
      </c>
      <c r="HC134" s="2">
        <f t="shared" si="159"/>
        <v>0</v>
      </c>
      <c r="HD134" s="2"/>
      <c r="HE134" s="2" t="s">
        <v>4</v>
      </c>
      <c r="HF134" s="2" t="s">
        <v>4</v>
      </c>
      <c r="HG134" s="2"/>
      <c r="HH134" s="2"/>
      <c r="HI134" s="2"/>
      <c r="HJ134" s="2"/>
      <c r="HK134" s="2"/>
      <c r="HL134" s="2"/>
      <c r="HM134" s="2" t="s">
        <v>4</v>
      </c>
      <c r="HN134" s="2" t="s">
        <v>4</v>
      </c>
      <c r="HO134" s="2" t="s">
        <v>4</v>
      </c>
      <c r="HP134" s="2" t="s">
        <v>4</v>
      </c>
      <c r="HQ134" s="2" t="s">
        <v>4</v>
      </c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>
        <v>0</v>
      </c>
      <c r="IL134" s="2"/>
      <c r="IM134" s="2"/>
      <c r="IN134" s="2"/>
      <c r="IO134" s="2"/>
      <c r="IP134" s="2"/>
      <c r="IQ134" s="2"/>
      <c r="IR134" s="2"/>
      <c r="IS134" s="2"/>
      <c r="IT134" s="2"/>
      <c r="IU134" s="2"/>
    </row>
    <row r="135" spans="1:255">
      <c r="A135">
        <v>17</v>
      </c>
      <c r="B135">
        <v>1</v>
      </c>
      <c r="C135">
        <f>ROW(SmtRes!A78)</f>
        <v>78</v>
      </c>
      <c r="D135">
        <f>ROW(EtalonRes!A90)</f>
        <v>90</v>
      </c>
      <c r="E135" t="s">
        <v>167</v>
      </c>
      <c r="F135" t="s">
        <v>168</v>
      </c>
      <c r="G135" t="s">
        <v>169</v>
      </c>
      <c r="H135" t="s">
        <v>116</v>
      </c>
      <c r="I135">
        <f>ROUND(300,9)</f>
        <v>300</v>
      </c>
      <c r="J135">
        <v>0</v>
      </c>
      <c r="K135">
        <f>ROUND(300,9)</f>
        <v>300</v>
      </c>
      <c r="O135">
        <f t="shared" si="122"/>
        <v>6693106.0499999998</v>
      </c>
      <c r="P135">
        <f t="shared" si="123"/>
        <v>43093.73</v>
      </c>
      <c r="Q135">
        <f t="shared" si="124"/>
        <v>6224313.7800000003</v>
      </c>
      <c r="R135">
        <f t="shared" si="125"/>
        <v>839963.39</v>
      </c>
      <c r="S135">
        <f t="shared" si="126"/>
        <v>425698.54</v>
      </c>
      <c r="T135">
        <f t="shared" si="127"/>
        <v>0</v>
      </c>
      <c r="U135">
        <f t="shared" si="128"/>
        <v>653.32800000000009</v>
      </c>
      <c r="V135">
        <f t="shared" si="129"/>
        <v>0</v>
      </c>
      <c r="W135">
        <f t="shared" si="130"/>
        <v>0</v>
      </c>
      <c r="X135">
        <f t="shared" si="131"/>
        <v>506581.26</v>
      </c>
      <c r="Y135">
        <f t="shared" si="132"/>
        <v>238391.18</v>
      </c>
      <c r="AA135">
        <v>70317547</v>
      </c>
      <c r="AB135">
        <f t="shared" si="133"/>
        <v>1940.56</v>
      </c>
      <c r="AC135">
        <f t="shared" si="134"/>
        <v>22.45</v>
      </c>
      <c r="AD135">
        <f t="shared" si="135"/>
        <v>1889.07</v>
      </c>
      <c r="AE135">
        <f t="shared" si="136"/>
        <v>57.3</v>
      </c>
      <c r="AF135">
        <f t="shared" si="137"/>
        <v>29.04</v>
      </c>
      <c r="AG135">
        <f t="shared" si="138"/>
        <v>0</v>
      </c>
      <c r="AH135">
        <f t="shared" si="139"/>
        <v>2.08</v>
      </c>
      <c r="AI135">
        <f t="shared" si="140"/>
        <v>0</v>
      </c>
      <c r="AJ135">
        <f t="shared" si="141"/>
        <v>0</v>
      </c>
      <c r="AK135">
        <v>1940.56</v>
      </c>
      <c r="AL135">
        <v>22.45</v>
      </c>
      <c r="AM135">
        <v>1889.07</v>
      </c>
      <c r="AN135">
        <v>57.3</v>
      </c>
      <c r="AO135">
        <v>29.04</v>
      </c>
      <c r="AP135">
        <v>0</v>
      </c>
      <c r="AQ135">
        <v>2.08</v>
      </c>
      <c r="AR135">
        <v>0</v>
      </c>
      <c r="AS135">
        <v>0</v>
      </c>
      <c r="AT135">
        <v>119</v>
      </c>
      <c r="AU135">
        <v>56</v>
      </c>
      <c r="AV135">
        <v>1.0469999999999999</v>
      </c>
      <c r="AW135">
        <v>1.079</v>
      </c>
      <c r="AZ135">
        <v>1</v>
      </c>
      <c r="BA135">
        <v>46.67</v>
      </c>
      <c r="BB135">
        <v>10.49</v>
      </c>
      <c r="BC135">
        <v>5.93</v>
      </c>
      <c r="BD135" t="s">
        <v>4</v>
      </c>
      <c r="BE135" t="s">
        <v>4</v>
      </c>
      <c r="BF135" t="s">
        <v>4</v>
      </c>
      <c r="BG135" t="s">
        <v>4</v>
      </c>
      <c r="BH135">
        <v>0</v>
      </c>
      <c r="BI135">
        <v>1</v>
      </c>
      <c r="BJ135" t="s">
        <v>170</v>
      </c>
      <c r="BM135">
        <v>1989</v>
      </c>
      <c r="BN135">
        <v>0</v>
      </c>
      <c r="BO135" t="s">
        <v>168</v>
      </c>
      <c r="BP135">
        <v>1</v>
      </c>
      <c r="BQ135">
        <v>30</v>
      </c>
      <c r="BR135">
        <v>0</v>
      </c>
      <c r="BS135">
        <v>46.67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4</v>
      </c>
      <c r="BZ135">
        <v>119</v>
      </c>
      <c r="CA135">
        <v>56</v>
      </c>
      <c r="CB135" t="s">
        <v>4</v>
      </c>
      <c r="CE135">
        <v>30</v>
      </c>
      <c r="CF135">
        <v>0</v>
      </c>
      <c r="CG135">
        <v>0</v>
      </c>
      <c r="CM135">
        <v>0</v>
      </c>
      <c r="CN135" t="s">
        <v>4</v>
      </c>
      <c r="CO135">
        <v>0</v>
      </c>
      <c r="CP135">
        <f t="shared" si="142"/>
        <v>6693106.0500000007</v>
      </c>
      <c r="CQ135">
        <f t="shared" si="143"/>
        <v>143.62</v>
      </c>
      <c r="CR135">
        <f t="shared" si="144"/>
        <v>20747.75</v>
      </c>
      <c r="CS135">
        <f t="shared" si="145"/>
        <v>2799.73</v>
      </c>
      <c r="CT135">
        <f t="shared" si="146"/>
        <v>1418.77</v>
      </c>
      <c r="CU135">
        <f t="shared" si="147"/>
        <v>0</v>
      </c>
      <c r="CV135">
        <f t="shared" si="148"/>
        <v>2.1777600000000001</v>
      </c>
      <c r="CW135">
        <f t="shared" si="149"/>
        <v>0</v>
      </c>
      <c r="CX135">
        <f t="shared" si="150"/>
        <v>0</v>
      </c>
      <c r="CY135">
        <f>S135*(BZ135/100)</f>
        <v>506581.26259999996</v>
      </c>
      <c r="CZ135">
        <f>S135*(CA135/100)</f>
        <v>238391.18240000002</v>
      </c>
      <c r="DC135" t="s">
        <v>4</v>
      </c>
      <c r="DD135" t="s">
        <v>4</v>
      </c>
      <c r="DE135" t="s">
        <v>4</v>
      </c>
      <c r="DF135" t="s">
        <v>4</v>
      </c>
      <c r="DG135" t="s">
        <v>4</v>
      </c>
      <c r="DH135" t="s">
        <v>4</v>
      </c>
      <c r="DI135" t="s">
        <v>4</v>
      </c>
      <c r="DJ135" t="s">
        <v>4</v>
      </c>
      <c r="DK135" t="s">
        <v>4</v>
      </c>
      <c r="DL135" t="s">
        <v>4</v>
      </c>
      <c r="DM135" t="s">
        <v>4</v>
      </c>
      <c r="DN135">
        <v>149</v>
      </c>
      <c r="DO135">
        <v>158</v>
      </c>
      <c r="DP135">
        <v>1.0469999999999999</v>
      </c>
      <c r="DQ135">
        <v>1.079</v>
      </c>
      <c r="DU135">
        <v>1013</v>
      </c>
      <c r="DV135" t="s">
        <v>116</v>
      </c>
      <c r="DW135" t="s">
        <v>116</v>
      </c>
      <c r="DX135">
        <v>1</v>
      </c>
      <c r="DZ135" t="s">
        <v>4</v>
      </c>
      <c r="EA135" t="s">
        <v>4</v>
      </c>
      <c r="EB135" t="s">
        <v>4</v>
      </c>
      <c r="EC135" t="s">
        <v>4</v>
      </c>
      <c r="EE135">
        <v>69254616</v>
      </c>
      <c r="EF135">
        <v>30</v>
      </c>
      <c r="EG135" t="s">
        <v>25</v>
      </c>
      <c r="EH135">
        <v>0</v>
      </c>
      <c r="EI135" t="s">
        <v>4</v>
      </c>
      <c r="EJ135">
        <v>1</v>
      </c>
      <c r="EK135">
        <v>1989</v>
      </c>
      <c r="EL135" t="s">
        <v>171</v>
      </c>
      <c r="EM135" t="s">
        <v>172</v>
      </c>
      <c r="EO135" t="s">
        <v>4</v>
      </c>
      <c r="EQ135">
        <v>0</v>
      </c>
      <c r="ER135">
        <v>1940.56</v>
      </c>
      <c r="ES135">
        <v>22.45</v>
      </c>
      <c r="ET135">
        <v>1889.07</v>
      </c>
      <c r="EU135">
        <v>57.3</v>
      </c>
      <c r="EV135">
        <v>29.04</v>
      </c>
      <c r="EW135">
        <v>2.08</v>
      </c>
      <c r="EX135">
        <v>0</v>
      </c>
      <c r="EY135">
        <v>0</v>
      </c>
      <c r="FQ135">
        <v>0</v>
      </c>
      <c r="FR135">
        <f t="shared" si="151"/>
        <v>0</v>
      </c>
      <c r="FS135">
        <v>0</v>
      </c>
      <c r="FX135">
        <v>149</v>
      </c>
      <c r="FY135">
        <v>158</v>
      </c>
      <c r="GA135" t="s">
        <v>4</v>
      </c>
      <c r="GD135">
        <v>0</v>
      </c>
      <c r="GF135">
        <v>-1167279837</v>
      </c>
      <c r="GG135">
        <v>2</v>
      </c>
      <c r="GH135">
        <v>1</v>
      </c>
      <c r="GI135">
        <v>2</v>
      </c>
      <c r="GJ135">
        <v>0</v>
      </c>
      <c r="GK135">
        <f>ROUND(R135*(S12)/100,2)</f>
        <v>1343941.42</v>
      </c>
      <c r="GL135">
        <f t="shared" si="152"/>
        <v>0</v>
      </c>
      <c r="GM135">
        <f t="shared" si="153"/>
        <v>8782019.9100000001</v>
      </c>
      <c r="GN135">
        <f t="shared" si="154"/>
        <v>8782019.9100000001</v>
      </c>
      <c r="GO135">
        <f t="shared" si="155"/>
        <v>0</v>
      </c>
      <c r="GP135">
        <f t="shared" si="156"/>
        <v>0</v>
      </c>
      <c r="GR135">
        <v>0</v>
      </c>
      <c r="GS135">
        <v>3</v>
      </c>
      <c r="GT135">
        <v>0</v>
      </c>
      <c r="GU135" t="s">
        <v>4</v>
      </c>
      <c r="GV135">
        <f t="shared" si="157"/>
        <v>0</v>
      </c>
      <c r="GW135">
        <v>1</v>
      </c>
      <c r="GX135">
        <f t="shared" si="158"/>
        <v>0</v>
      </c>
      <c r="HA135">
        <v>0</v>
      </c>
      <c r="HB135">
        <v>0</v>
      </c>
      <c r="HC135">
        <f t="shared" si="159"/>
        <v>0</v>
      </c>
      <c r="HE135" t="s">
        <v>4</v>
      </c>
      <c r="HF135" t="s">
        <v>4</v>
      </c>
      <c r="HM135" t="s">
        <v>4</v>
      </c>
      <c r="HN135" t="s">
        <v>4</v>
      </c>
      <c r="HO135" t="s">
        <v>4</v>
      </c>
      <c r="HP135" t="s">
        <v>4</v>
      </c>
      <c r="HQ135" t="s">
        <v>4</v>
      </c>
      <c r="IK135">
        <v>0</v>
      </c>
    </row>
    <row r="136" spans="1:255">
      <c r="A136" s="2">
        <v>18</v>
      </c>
      <c r="B136" s="2">
        <v>1</v>
      </c>
      <c r="C136" s="2">
        <v>61</v>
      </c>
      <c r="D136" s="2"/>
      <c r="E136" s="2" t="s">
        <v>173</v>
      </c>
      <c r="F136" s="2" t="s">
        <v>121</v>
      </c>
      <c r="G136" s="2" t="s">
        <v>122</v>
      </c>
      <c r="H136" s="2" t="s">
        <v>123</v>
      </c>
      <c r="I136" s="2">
        <f>I134*J136</f>
        <v>35040</v>
      </c>
      <c r="J136" s="2">
        <v>116.8</v>
      </c>
      <c r="K136" s="2">
        <v>116.8</v>
      </c>
      <c r="L136" s="2"/>
      <c r="M136" s="2"/>
      <c r="N136" s="2"/>
      <c r="O136" s="2">
        <f t="shared" si="122"/>
        <v>66164.28</v>
      </c>
      <c r="P136" s="2">
        <f t="shared" si="123"/>
        <v>66164.28</v>
      </c>
      <c r="Q136" s="2">
        <f t="shared" si="124"/>
        <v>0</v>
      </c>
      <c r="R136" s="2">
        <f t="shared" si="125"/>
        <v>0</v>
      </c>
      <c r="S136" s="2">
        <f t="shared" si="126"/>
        <v>0</v>
      </c>
      <c r="T136" s="2">
        <f t="shared" si="127"/>
        <v>0</v>
      </c>
      <c r="U136" s="2">
        <f t="shared" si="128"/>
        <v>0</v>
      </c>
      <c r="V136" s="2">
        <f t="shared" si="129"/>
        <v>0</v>
      </c>
      <c r="W136" s="2">
        <f t="shared" si="130"/>
        <v>0</v>
      </c>
      <c r="X136" s="2">
        <f t="shared" si="131"/>
        <v>0</v>
      </c>
      <c r="Y136" s="2">
        <f t="shared" si="132"/>
        <v>0</v>
      </c>
      <c r="Z136" s="2"/>
      <c r="AA136" s="2">
        <v>70317546</v>
      </c>
      <c r="AB136" s="2">
        <f t="shared" si="133"/>
        <v>1.75</v>
      </c>
      <c r="AC136" s="2">
        <f t="shared" si="134"/>
        <v>1.75</v>
      </c>
      <c r="AD136" s="2">
        <f t="shared" si="135"/>
        <v>0</v>
      </c>
      <c r="AE136" s="2">
        <f t="shared" si="136"/>
        <v>0</v>
      </c>
      <c r="AF136" s="2">
        <f t="shared" si="137"/>
        <v>0</v>
      </c>
      <c r="AG136" s="2">
        <f t="shared" si="138"/>
        <v>0</v>
      </c>
      <c r="AH136" s="2">
        <f t="shared" si="139"/>
        <v>0</v>
      </c>
      <c r="AI136" s="2">
        <f t="shared" si="140"/>
        <v>0</v>
      </c>
      <c r="AJ136" s="2">
        <f t="shared" si="141"/>
        <v>0</v>
      </c>
      <c r="AK136" s="2">
        <v>1.75</v>
      </c>
      <c r="AL136" s="2">
        <v>1.75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149</v>
      </c>
      <c r="AU136" s="2">
        <v>158</v>
      </c>
      <c r="AV136" s="2">
        <v>1.0469999999999999</v>
      </c>
      <c r="AW136" s="2">
        <v>1.079</v>
      </c>
      <c r="AX136" s="2"/>
      <c r="AY136" s="2"/>
      <c r="AZ136" s="2">
        <v>1</v>
      </c>
      <c r="BA136" s="2">
        <v>1</v>
      </c>
      <c r="BB136" s="2">
        <v>1</v>
      </c>
      <c r="BC136" s="2">
        <v>1</v>
      </c>
      <c r="BD136" s="2" t="s">
        <v>4</v>
      </c>
      <c r="BE136" s="2" t="s">
        <v>4</v>
      </c>
      <c r="BF136" s="2" t="s">
        <v>4</v>
      </c>
      <c r="BG136" s="2" t="s">
        <v>4</v>
      </c>
      <c r="BH136" s="2">
        <v>3</v>
      </c>
      <c r="BI136" s="2">
        <v>1</v>
      </c>
      <c r="BJ136" s="2" t="s">
        <v>124</v>
      </c>
      <c r="BK136" s="2"/>
      <c r="BL136" s="2"/>
      <c r="BM136" s="2">
        <v>1989</v>
      </c>
      <c r="BN136" s="2">
        <v>0</v>
      </c>
      <c r="BO136" s="2" t="s">
        <v>4</v>
      </c>
      <c r="BP136" s="2">
        <v>0</v>
      </c>
      <c r="BQ136" s="2">
        <v>30</v>
      </c>
      <c r="BR136" s="2">
        <v>0</v>
      </c>
      <c r="BS136" s="2">
        <v>1</v>
      </c>
      <c r="BT136" s="2">
        <v>1</v>
      </c>
      <c r="BU136" s="2">
        <v>1</v>
      </c>
      <c r="BV136" s="2">
        <v>1</v>
      </c>
      <c r="BW136" s="2">
        <v>1</v>
      </c>
      <c r="BX136" s="2">
        <v>1</v>
      </c>
      <c r="BY136" s="2" t="s">
        <v>4</v>
      </c>
      <c r="BZ136" s="2">
        <v>149</v>
      </c>
      <c r="CA136" s="2">
        <v>158</v>
      </c>
      <c r="CB136" s="2" t="s">
        <v>4</v>
      </c>
      <c r="CC136" s="2"/>
      <c r="CD136" s="2"/>
      <c r="CE136" s="2">
        <v>30</v>
      </c>
      <c r="CF136" s="2">
        <v>0</v>
      </c>
      <c r="CG136" s="2">
        <v>0</v>
      </c>
      <c r="CH136" s="2"/>
      <c r="CI136" s="2"/>
      <c r="CJ136" s="2"/>
      <c r="CK136" s="2"/>
      <c r="CL136" s="2"/>
      <c r="CM136" s="2">
        <v>0</v>
      </c>
      <c r="CN136" s="2" t="s">
        <v>4</v>
      </c>
      <c r="CO136" s="2">
        <v>0</v>
      </c>
      <c r="CP136" s="2">
        <f t="shared" si="142"/>
        <v>66164.28</v>
      </c>
      <c r="CQ136" s="2">
        <f t="shared" si="143"/>
        <v>1.89</v>
      </c>
      <c r="CR136" s="2">
        <f t="shared" si="144"/>
        <v>0</v>
      </c>
      <c r="CS136" s="2">
        <f t="shared" si="145"/>
        <v>0</v>
      </c>
      <c r="CT136" s="2">
        <f t="shared" si="146"/>
        <v>0</v>
      </c>
      <c r="CU136" s="2">
        <f t="shared" si="147"/>
        <v>0</v>
      </c>
      <c r="CV136" s="2">
        <f t="shared" si="148"/>
        <v>0</v>
      </c>
      <c r="CW136" s="2">
        <f t="shared" si="149"/>
        <v>0</v>
      </c>
      <c r="CX136" s="2">
        <f t="shared" si="150"/>
        <v>0</v>
      </c>
      <c r="CY136" s="2">
        <f>((S136*BZ136)/100)</f>
        <v>0</v>
      </c>
      <c r="CZ136" s="2">
        <f>((S136*CA136)/100)</f>
        <v>0</v>
      </c>
      <c r="DA136" s="2"/>
      <c r="DB136" s="2"/>
      <c r="DC136" s="2" t="s">
        <v>4</v>
      </c>
      <c r="DD136" s="2" t="s">
        <v>4</v>
      </c>
      <c r="DE136" s="2" t="s">
        <v>4</v>
      </c>
      <c r="DF136" s="2" t="s">
        <v>4</v>
      </c>
      <c r="DG136" s="2" t="s">
        <v>4</v>
      </c>
      <c r="DH136" s="2" t="s">
        <v>4</v>
      </c>
      <c r="DI136" s="2" t="s">
        <v>4</v>
      </c>
      <c r="DJ136" s="2" t="s">
        <v>4</v>
      </c>
      <c r="DK136" s="2" t="s">
        <v>4</v>
      </c>
      <c r="DL136" s="2" t="s">
        <v>4</v>
      </c>
      <c r="DM136" s="2" t="s">
        <v>4</v>
      </c>
      <c r="DN136" s="2">
        <v>0</v>
      </c>
      <c r="DO136" s="2">
        <v>0</v>
      </c>
      <c r="DP136" s="2">
        <v>1</v>
      </c>
      <c r="DQ136" s="2">
        <v>1</v>
      </c>
      <c r="DR136" s="2"/>
      <c r="DS136" s="2"/>
      <c r="DT136" s="2"/>
      <c r="DU136" s="2">
        <v>1009</v>
      </c>
      <c r="DV136" s="2" t="s">
        <v>123</v>
      </c>
      <c r="DW136" s="2" t="s">
        <v>123</v>
      </c>
      <c r="DX136" s="2">
        <v>1</v>
      </c>
      <c r="DY136" s="2"/>
      <c r="DZ136" s="2" t="s">
        <v>4</v>
      </c>
      <c r="EA136" s="2" t="s">
        <v>4</v>
      </c>
      <c r="EB136" s="2" t="s">
        <v>4</v>
      </c>
      <c r="EC136" s="2" t="s">
        <v>4</v>
      </c>
      <c r="ED136" s="2"/>
      <c r="EE136" s="2">
        <v>69254616</v>
      </c>
      <c r="EF136" s="2">
        <v>30</v>
      </c>
      <c r="EG136" s="2" t="s">
        <v>25</v>
      </c>
      <c r="EH136" s="2">
        <v>0</v>
      </c>
      <c r="EI136" s="2" t="s">
        <v>4</v>
      </c>
      <c r="EJ136" s="2">
        <v>1</v>
      </c>
      <c r="EK136" s="2">
        <v>1989</v>
      </c>
      <c r="EL136" s="2" t="s">
        <v>171</v>
      </c>
      <c r="EM136" s="2" t="s">
        <v>172</v>
      </c>
      <c r="EN136" s="2"/>
      <c r="EO136" s="2" t="s">
        <v>4</v>
      </c>
      <c r="EP136" s="2"/>
      <c r="EQ136" s="2">
        <v>0</v>
      </c>
      <c r="ER136" s="2">
        <v>1.75</v>
      </c>
      <c r="ES136" s="2">
        <v>1.75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>
        <v>0</v>
      </c>
      <c r="FR136" s="2">
        <f t="shared" si="151"/>
        <v>0</v>
      </c>
      <c r="FS136" s="2">
        <v>0</v>
      </c>
      <c r="FT136" s="2"/>
      <c r="FU136" s="2"/>
      <c r="FV136" s="2"/>
      <c r="FW136" s="2"/>
      <c r="FX136" s="2">
        <v>149</v>
      </c>
      <c r="FY136" s="2">
        <v>158</v>
      </c>
      <c r="FZ136" s="2"/>
      <c r="GA136" s="2" t="s">
        <v>4</v>
      </c>
      <c r="GB136" s="2"/>
      <c r="GC136" s="2"/>
      <c r="GD136" s="2">
        <v>0</v>
      </c>
      <c r="GE136" s="2"/>
      <c r="GF136" s="2">
        <v>-71366645</v>
      </c>
      <c r="GG136" s="2">
        <v>2</v>
      </c>
      <c r="GH136" s="2">
        <v>1</v>
      </c>
      <c r="GI136" s="2">
        <v>-2</v>
      </c>
      <c r="GJ136" s="2">
        <v>0</v>
      </c>
      <c r="GK136" s="2">
        <f>ROUND(R136*(R12)/100,2)</f>
        <v>0</v>
      </c>
      <c r="GL136" s="2">
        <f t="shared" si="152"/>
        <v>0</v>
      </c>
      <c r="GM136" s="2">
        <f t="shared" si="153"/>
        <v>66164.28</v>
      </c>
      <c r="GN136" s="2">
        <f t="shared" si="154"/>
        <v>66164.28</v>
      </c>
      <c r="GO136" s="2">
        <f t="shared" si="155"/>
        <v>0</v>
      </c>
      <c r="GP136" s="2">
        <f t="shared" si="156"/>
        <v>0</v>
      </c>
      <c r="GQ136" s="2"/>
      <c r="GR136" s="2">
        <v>0</v>
      </c>
      <c r="GS136" s="2">
        <v>3</v>
      </c>
      <c r="GT136" s="2">
        <v>0</v>
      </c>
      <c r="GU136" s="2" t="s">
        <v>4</v>
      </c>
      <c r="GV136" s="2">
        <f t="shared" si="157"/>
        <v>0</v>
      </c>
      <c r="GW136" s="2">
        <v>1</v>
      </c>
      <c r="GX136" s="2">
        <f t="shared" si="158"/>
        <v>0</v>
      </c>
      <c r="GY136" s="2"/>
      <c r="GZ136" s="2"/>
      <c r="HA136" s="2">
        <v>0</v>
      </c>
      <c r="HB136" s="2">
        <v>0</v>
      </c>
      <c r="HC136" s="2">
        <f t="shared" si="159"/>
        <v>0</v>
      </c>
      <c r="HD136" s="2"/>
      <c r="HE136" s="2" t="s">
        <v>4</v>
      </c>
      <c r="HF136" s="2" t="s">
        <v>4</v>
      </c>
      <c r="HG136" s="2"/>
      <c r="HH136" s="2"/>
      <c r="HI136" s="2"/>
      <c r="HJ136" s="2"/>
      <c r="HK136" s="2"/>
      <c r="HL136" s="2"/>
      <c r="HM136" s="2" t="s">
        <v>4</v>
      </c>
      <c r="HN136" s="2" t="s">
        <v>4</v>
      </c>
      <c r="HO136" s="2" t="s">
        <v>4</v>
      </c>
      <c r="HP136" s="2" t="s">
        <v>4</v>
      </c>
      <c r="HQ136" s="2" t="s">
        <v>4</v>
      </c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>
        <v>0</v>
      </c>
      <c r="IL136" s="2"/>
      <c r="IM136" s="2"/>
      <c r="IN136" s="2"/>
      <c r="IO136" s="2"/>
      <c r="IP136" s="2"/>
      <c r="IQ136" s="2"/>
      <c r="IR136" s="2"/>
      <c r="IS136" s="2"/>
      <c r="IT136" s="2"/>
      <c r="IU136" s="2"/>
    </row>
    <row r="137" spans="1:255">
      <c r="A137">
        <v>18</v>
      </c>
      <c r="B137">
        <v>1</v>
      </c>
      <c r="C137">
        <v>75</v>
      </c>
      <c r="E137" t="s">
        <v>173</v>
      </c>
      <c r="F137" t="s">
        <v>121</v>
      </c>
      <c r="G137" t="s">
        <v>122</v>
      </c>
      <c r="H137" t="s">
        <v>123</v>
      </c>
      <c r="I137">
        <f>I135*J137</f>
        <v>35040</v>
      </c>
      <c r="J137">
        <v>116.8</v>
      </c>
      <c r="K137">
        <v>116.8</v>
      </c>
      <c r="O137">
        <f t="shared" si="122"/>
        <v>586877.16</v>
      </c>
      <c r="P137">
        <f t="shared" si="123"/>
        <v>586877.16</v>
      </c>
      <c r="Q137">
        <f t="shared" si="124"/>
        <v>0</v>
      </c>
      <c r="R137">
        <f t="shared" si="125"/>
        <v>0</v>
      </c>
      <c r="S137">
        <f t="shared" si="126"/>
        <v>0</v>
      </c>
      <c r="T137">
        <f t="shared" si="127"/>
        <v>0</v>
      </c>
      <c r="U137">
        <f t="shared" si="128"/>
        <v>0</v>
      </c>
      <c r="V137">
        <f t="shared" si="129"/>
        <v>0</v>
      </c>
      <c r="W137">
        <f t="shared" si="130"/>
        <v>0</v>
      </c>
      <c r="X137">
        <f t="shared" si="131"/>
        <v>0</v>
      </c>
      <c r="Y137">
        <f t="shared" si="132"/>
        <v>0</v>
      </c>
      <c r="AA137">
        <v>70317547</v>
      </c>
      <c r="AB137">
        <f t="shared" si="133"/>
        <v>1.75</v>
      </c>
      <c r="AC137">
        <f t="shared" si="134"/>
        <v>1.75</v>
      </c>
      <c r="AD137">
        <f t="shared" si="135"/>
        <v>0</v>
      </c>
      <c r="AE137">
        <f t="shared" si="136"/>
        <v>0</v>
      </c>
      <c r="AF137">
        <f t="shared" si="137"/>
        <v>0</v>
      </c>
      <c r="AG137">
        <f t="shared" si="138"/>
        <v>0</v>
      </c>
      <c r="AH137">
        <f t="shared" si="139"/>
        <v>0</v>
      </c>
      <c r="AI137">
        <f t="shared" si="140"/>
        <v>0</v>
      </c>
      <c r="AJ137">
        <f t="shared" si="141"/>
        <v>0</v>
      </c>
      <c r="AK137">
        <v>1.75</v>
      </c>
      <c r="AL137">
        <v>1.75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1.079</v>
      </c>
      <c r="AZ137">
        <v>1</v>
      </c>
      <c r="BA137">
        <v>1</v>
      </c>
      <c r="BB137">
        <v>1</v>
      </c>
      <c r="BC137">
        <v>8.8699999999999992</v>
      </c>
      <c r="BD137" t="s">
        <v>4</v>
      </c>
      <c r="BE137" t="s">
        <v>4</v>
      </c>
      <c r="BF137" t="s">
        <v>4</v>
      </c>
      <c r="BG137" t="s">
        <v>4</v>
      </c>
      <c r="BH137">
        <v>3</v>
      </c>
      <c r="BI137">
        <v>1</v>
      </c>
      <c r="BJ137" t="s">
        <v>124</v>
      </c>
      <c r="BM137">
        <v>1989</v>
      </c>
      <c r="BN137">
        <v>0</v>
      </c>
      <c r="BO137" t="s">
        <v>121</v>
      </c>
      <c r="BP137">
        <v>1</v>
      </c>
      <c r="BQ137">
        <v>30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4</v>
      </c>
      <c r="BZ137">
        <v>0</v>
      </c>
      <c r="CA137">
        <v>0</v>
      </c>
      <c r="CB137" t="s">
        <v>4</v>
      </c>
      <c r="CE137">
        <v>30</v>
      </c>
      <c r="CF137">
        <v>0</v>
      </c>
      <c r="CG137">
        <v>0</v>
      </c>
      <c r="CM137">
        <v>0</v>
      </c>
      <c r="CN137" t="s">
        <v>4</v>
      </c>
      <c r="CO137">
        <v>0</v>
      </c>
      <c r="CP137">
        <f t="shared" si="142"/>
        <v>586877.16</v>
      </c>
      <c r="CQ137">
        <f t="shared" si="143"/>
        <v>16.760000000000002</v>
      </c>
      <c r="CR137">
        <f t="shared" si="144"/>
        <v>0</v>
      </c>
      <c r="CS137">
        <f t="shared" si="145"/>
        <v>0</v>
      </c>
      <c r="CT137">
        <f t="shared" si="146"/>
        <v>0</v>
      </c>
      <c r="CU137">
        <f t="shared" si="147"/>
        <v>0</v>
      </c>
      <c r="CV137">
        <f t="shared" si="148"/>
        <v>0</v>
      </c>
      <c r="CW137">
        <f t="shared" si="149"/>
        <v>0</v>
      </c>
      <c r="CX137">
        <f t="shared" si="150"/>
        <v>0</v>
      </c>
      <c r="CY137">
        <f>S137*(BZ137/100)</f>
        <v>0</v>
      </c>
      <c r="CZ137">
        <f>S137*(CA137/100)</f>
        <v>0</v>
      </c>
      <c r="DC137" t="s">
        <v>4</v>
      </c>
      <c r="DD137" t="s">
        <v>4</v>
      </c>
      <c r="DE137" t="s">
        <v>4</v>
      </c>
      <c r="DF137" t="s">
        <v>4</v>
      </c>
      <c r="DG137" t="s">
        <v>4</v>
      </c>
      <c r="DH137" t="s">
        <v>4</v>
      </c>
      <c r="DI137" t="s">
        <v>4</v>
      </c>
      <c r="DJ137" t="s">
        <v>4</v>
      </c>
      <c r="DK137" t="s">
        <v>4</v>
      </c>
      <c r="DL137" t="s">
        <v>4</v>
      </c>
      <c r="DM137" t="s">
        <v>4</v>
      </c>
      <c r="DN137">
        <v>149</v>
      </c>
      <c r="DO137">
        <v>158</v>
      </c>
      <c r="DP137">
        <v>1.0469999999999999</v>
      </c>
      <c r="DQ137">
        <v>1.079</v>
      </c>
      <c r="DU137">
        <v>1009</v>
      </c>
      <c r="DV137" t="s">
        <v>123</v>
      </c>
      <c r="DW137" t="s">
        <v>123</v>
      </c>
      <c r="DX137">
        <v>1</v>
      </c>
      <c r="DZ137" t="s">
        <v>4</v>
      </c>
      <c r="EA137" t="s">
        <v>4</v>
      </c>
      <c r="EB137" t="s">
        <v>4</v>
      </c>
      <c r="EC137" t="s">
        <v>4</v>
      </c>
      <c r="EE137">
        <v>69254616</v>
      </c>
      <c r="EF137">
        <v>30</v>
      </c>
      <c r="EG137" t="s">
        <v>25</v>
      </c>
      <c r="EH137">
        <v>0</v>
      </c>
      <c r="EI137" t="s">
        <v>4</v>
      </c>
      <c r="EJ137">
        <v>1</v>
      </c>
      <c r="EK137">
        <v>1989</v>
      </c>
      <c r="EL137" t="s">
        <v>171</v>
      </c>
      <c r="EM137" t="s">
        <v>172</v>
      </c>
      <c r="EO137" t="s">
        <v>4</v>
      </c>
      <c r="EQ137">
        <v>0</v>
      </c>
      <c r="ER137">
        <v>1.75</v>
      </c>
      <c r="ES137">
        <v>1.75</v>
      </c>
      <c r="ET137">
        <v>0</v>
      </c>
      <c r="EU137">
        <v>0</v>
      </c>
      <c r="EV137">
        <v>0</v>
      </c>
      <c r="EW137">
        <v>0</v>
      </c>
      <c r="EX137">
        <v>0</v>
      </c>
      <c r="FQ137">
        <v>0</v>
      </c>
      <c r="FR137">
        <f t="shared" si="151"/>
        <v>0</v>
      </c>
      <c r="FS137">
        <v>0</v>
      </c>
      <c r="FX137">
        <v>149</v>
      </c>
      <c r="FY137">
        <v>158</v>
      </c>
      <c r="GA137" t="s">
        <v>4</v>
      </c>
      <c r="GD137">
        <v>0</v>
      </c>
      <c r="GF137">
        <v>-71366645</v>
      </c>
      <c r="GG137">
        <v>2</v>
      </c>
      <c r="GH137">
        <v>1</v>
      </c>
      <c r="GI137">
        <v>2</v>
      </c>
      <c r="GJ137">
        <v>0</v>
      </c>
      <c r="GK137">
        <f>ROUND(R137*(S12)/100,2)</f>
        <v>0</v>
      </c>
      <c r="GL137">
        <f t="shared" si="152"/>
        <v>0</v>
      </c>
      <c r="GM137">
        <f t="shared" si="153"/>
        <v>586877.16</v>
      </c>
      <c r="GN137">
        <f t="shared" si="154"/>
        <v>586877.16</v>
      </c>
      <c r="GO137">
        <f t="shared" si="155"/>
        <v>0</v>
      </c>
      <c r="GP137">
        <f t="shared" si="156"/>
        <v>0</v>
      </c>
      <c r="GR137">
        <v>0</v>
      </c>
      <c r="GS137">
        <v>3</v>
      </c>
      <c r="GT137">
        <v>0</v>
      </c>
      <c r="GU137" t="s">
        <v>4</v>
      </c>
      <c r="GV137">
        <f t="shared" si="157"/>
        <v>0</v>
      </c>
      <c r="GW137">
        <v>1</v>
      </c>
      <c r="GX137">
        <f t="shared" si="158"/>
        <v>0</v>
      </c>
      <c r="HA137">
        <v>0</v>
      </c>
      <c r="HB137">
        <v>0</v>
      </c>
      <c r="HC137">
        <f t="shared" si="159"/>
        <v>0</v>
      </c>
      <c r="HE137" t="s">
        <v>4</v>
      </c>
      <c r="HF137" t="s">
        <v>4</v>
      </c>
      <c r="HM137" t="s">
        <v>4</v>
      </c>
      <c r="HN137" t="s">
        <v>4</v>
      </c>
      <c r="HO137" t="s">
        <v>4</v>
      </c>
      <c r="HP137" t="s">
        <v>4</v>
      </c>
      <c r="HQ137" t="s">
        <v>4</v>
      </c>
      <c r="IK137">
        <v>0</v>
      </c>
    </row>
    <row r="138" spans="1:255">
      <c r="A138" s="2">
        <v>18</v>
      </c>
      <c r="B138" s="2">
        <v>1</v>
      </c>
      <c r="C138" s="2">
        <v>64</v>
      </c>
      <c r="D138" s="2"/>
      <c r="E138" s="2" t="s">
        <v>174</v>
      </c>
      <c r="F138" s="2" t="s">
        <v>130</v>
      </c>
      <c r="G138" s="2" t="s">
        <v>403</v>
      </c>
      <c r="H138" s="2" t="s">
        <v>127</v>
      </c>
      <c r="I138" s="2">
        <f>I134*J138</f>
        <v>900</v>
      </c>
      <c r="J138" s="2">
        <v>3</v>
      </c>
      <c r="K138" s="2">
        <v>3</v>
      </c>
      <c r="L138" s="2"/>
      <c r="M138" s="2"/>
      <c r="N138" s="2"/>
      <c r="O138" s="2">
        <f t="shared" si="122"/>
        <v>98382.14</v>
      </c>
      <c r="P138" s="2">
        <f t="shared" si="123"/>
        <v>98382.14</v>
      </c>
      <c r="Q138" s="2">
        <f t="shared" si="124"/>
        <v>0</v>
      </c>
      <c r="R138" s="2">
        <f t="shared" si="125"/>
        <v>0</v>
      </c>
      <c r="S138" s="2">
        <f t="shared" si="126"/>
        <v>0</v>
      </c>
      <c r="T138" s="2">
        <f t="shared" si="127"/>
        <v>0</v>
      </c>
      <c r="U138" s="2">
        <f t="shared" si="128"/>
        <v>0</v>
      </c>
      <c r="V138" s="2">
        <f t="shared" si="129"/>
        <v>0</v>
      </c>
      <c r="W138" s="2">
        <f t="shared" si="130"/>
        <v>0</v>
      </c>
      <c r="X138" s="2">
        <f t="shared" si="131"/>
        <v>0</v>
      </c>
      <c r="Y138" s="2">
        <f t="shared" si="132"/>
        <v>0</v>
      </c>
      <c r="Z138" s="2"/>
      <c r="AA138" s="2">
        <v>70317546</v>
      </c>
      <c r="AB138" s="2">
        <f t="shared" si="133"/>
        <v>101.31</v>
      </c>
      <c r="AC138" s="2">
        <f t="shared" si="134"/>
        <v>101.31</v>
      </c>
      <c r="AD138" s="2">
        <f t="shared" si="135"/>
        <v>0</v>
      </c>
      <c r="AE138" s="2">
        <f t="shared" si="136"/>
        <v>0</v>
      </c>
      <c r="AF138" s="2">
        <f t="shared" si="137"/>
        <v>0</v>
      </c>
      <c r="AG138" s="2">
        <f t="shared" si="138"/>
        <v>0</v>
      </c>
      <c r="AH138" s="2">
        <f t="shared" si="139"/>
        <v>0</v>
      </c>
      <c r="AI138" s="2">
        <f t="shared" si="140"/>
        <v>0</v>
      </c>
      <c r="AJ138" s="2">
        <f t="shared" si="141"/>
        <v>0</v>
      </c>
      <c r="AK138" s="2">
        <v>101.31</v>
      </c>
      <c r="AL138" s="2">
        <v>101.31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149</v>
      </c>
      <c r="AU138" s="2">
        <v>158</v>
      </c>
      <c r="AV138" s="2">
        <v>1.0469999999999999</v>
      </c>
      <c r="AW138" s="2">
        <v>1.079</v>
      </c>
      <c r="AX138" s="2"/>
      <c r="AY138" s="2"/>
      <c r="AZ138" s="2">
        <v>1</v>
      </c>
      <c r="BA138" s="2">
        <v>1</v>
      </c>
      <c r="BB138" s="2">
        <v>1</v>
      </c>
      <c r="BC138" s="2">
        <v>1</v>
      </c>
      <c r="BD138" s="2" t="s">
        <v>4</v>
      </c>
      <c r="BE138" s="2" t="s">
        <v>4</v>
      </c>
      <c r="BF138" s="2" t="s">
        <v>4</v>
      </c>
      <c r="BG138" s="2" t="s">
        <v>4</v>
      </c>
      <c r="BH138" s="2">
        <v>3</v>
      </c>
      <c r="BI138" s="2">
        <v>1</v>
      </c>
      <c r="BJ138" s="2" t="s">
        <v>131</v>
      </c>
      <c r="BK138" s="2"/>
      <c r="BL138" s="2"/>
      <c r="BM138" s="2">
        <v>1989</v>
      </c>
      <c r="BN138" s="2">
        <v>0</v>
      </c>
      <c r="BO138" s="2" t="s">
        <v>4</v>
      </c>
      <c r="BP138" s="2">
        <v>0</v>
      </c>
      <c r="BQ138" s="2">
        <v>30</v>
      </c>
      <c r="BR138" s="2">
        <v>0</v>
      </c>
      <c r="BS138" s="2">
        <v>1</v>
      </c>
      <c r="BT138" s="2">
        <v>1</v>
      </c>
      <c r="BU138" s="2">
        <v>1</v>
      </c>
      <c r="BV138" s="2">
        <v>1</v>
      </c>
      <c r="BW138" s="2">
        <v>1</v>
      </c>
      <c r="BX138" s="2">
        <v>1</v>
      </c>
      <c r="BY138" s="2" t="s">
        <v>4</v>
      </c>
      <c r="BZ138" s="2">
        <v>149</v>
      </c>
      <c r="CA138" s="2">
        <v>158</v>
      </c>
      <c r="CB138" s="2" t="s">
        <v>4</v>
      </c>
      <c r="CC138" s="2"/>
      <c r="CD138" s="2"/>
      <c r="CE138" s="2">
        <v>30</v>
      </c>
      <c r="CF138" s="2">
        <v>0</v>
      </c>
      <c r="CG138" s="2">
        <v>0</v>
      </c>
      <c r="CH138" s="2"/>
      <c r="CI138" s="2"/>
      <c r="CJ138" s="2"/>
      <c r="CK138" s="2"/>
      <c r="CL138" s="2"/>
      <c r="CM138" s="2">
        <v>0</v>
      </c>
      <c r="CN138" s="2" t="s">
        <v>4</v>
      </c>
      <c r="CO138" s="2">
        <v>0</v>
      </c>
      <c r="CP138" s="2">
        <f t="shared" si="142"/>
        <v>98382.14</v>
      </c>
      <c r="CQ138" s="2">
        <f t="shared" si="143"/>
        <v>109.31</v>
      </c>
      <c r="CR138" s="2">
        <f t="shared" si="144"/>
        <v>0</v>
      </c>
      <c r="CS138" s="2">
        <f t="shared" si="145"/>
        <v>0</v>
      </c>
      <c r="CT138" s="2">
        <f t="shared" si="146"/>
        <v>0</v>
      </c>
      <c r="CU138" s="2">
        <f t="shared" si="147"/>
        <v>0</v>
      </c>
      <c r="CV138" s="2">
        <f t="shared" si="148"/>
        <v>0</v>
      </c>
      <c r="CW138" s="2">
        <f t="shared" si="149"/>
        <v>0</v>
      </c>
      <c r="CX138" s="2">
        <f t="shared" si="150"/>
        <v>0</v>
      </c>
      <c r="CY138" s="2">
        <f>((S138*BZ138)/100)</f>
        <v>0</v>
      </c>
      <c r="CZ138" s="2">
        <f>((S138*CA138)/100)</f>
        <v>0</v>
      </c>
      <c r="DA138" s="2"/>
      <c r="DB138" s="2"/>
      <c r="DC138" s="2" t="s">
        <v>4</v>
      </c>
      <c r="DD138" s="2" t="s">
        <v>4</v>
      </c>
      <c r="DE138" s="2" t="s">
        <v>4</v>
      </c>
      <c r="DF138" s="2" t="s">
        <v>4</v>
      </c>
      <c r="DG138" s="2" t="s">
        <v>4</v>
      </c>
      <c r="DH138" s="2" t="s">
        <v>4</v>
      </c>
      <c r="DI138" s="2" t="s">
        <v>4</v>
      </c>
      <c r="DJ138" s="2" t="s">
        <v>4</v>
      </c>
      <c r="DK138" s="2" t="s">
        <v>4</v>
      </c>
      <c r="DL138" s="2" t="s">
        <v>4</v>
      </c>
      <c r="DM138" s="2" t="s">
        <v>4</v>
      </c>
      <c r="DN138" s="2">
        <v>0</v>
      </c>
      <c r="DO138" s="2">
        <v>0</v>
      </c>
      <c r="DP138" s="2">
        <v>1</v>
      </c>
      <c r="DQ138" s="2">
        <v>1</v>
      </c>
      <c r="DR138" s="2"/>
      <c r="DS138" s="2"/>
      <c r="DT138" s="2"/>
      <c r="DU138" s="2">
        <v>1003</v>
      </c>
      <c r="DV138" s="2" t="s">
        <v>127</v>
      </c>
      <c r="DW138" s="2" t="s">
        <v>127</v>
      </c>
      <c r="DX138" s="2">
        <v>1</v>
      </c>
      <c r="DY138" s="2"/>
      <c r="DZ138" s="2" t="s">
        <v>4</v>
      </c>
      <c r="EA138" s="2" t="s">
        <v>4</v>
      </c>
      <c r="EB138" s="2" t="s">
        <v>4</v>
      </c>
      <c r="EC138" s="2" t="s">
        <v>4</v>
      </c>
      <c r="ED138" s="2"/>
      <c r="EE138" s="2">
        <v>69254616</v>
      </c>
      <c r="EF138" s="2">
        <v>30</v>
      </c>
      <c r="EG138" s="2" t="s">
        <v>25</v>
      </c>
      <c r="EH138" s="2">
        <v>0</v>
      </c>
      <c r="EI138" s="2" t="s">
        <v>4</v>
      </c>
      <c r="EJ138" s="2">
        <v>1</v>
      </c>
      <c r="EK138" s="2">
        <v>1989</v>
      </c>
      <c r="EL138" s="2" t="s">
        <v>171</v>
      </c>
      <c r="EM138" s="2" t="s">
        <v>172</v>
      </c>
      <c r="EN138" s="2"/>
      <c r="EO138" s="2" t="s">
        <v>4</v>
      </c>
      <c r="EP138" s="2"/>
      <c r="EQ138" s="2">
        <v>0</v>
      </c>
      <c r="ER138" s="2">
        <v>101.31</v>
      </c>
      <c r="ES138" s="2">
        <v>101.31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>
        <v>0</v>
      </c>
      <c r="FR138" s="2">
        <f t="shared" si="151"/>
        <v>0</v>
      </c>
      <c r="FS138" s="2">
        <v>0</v>
      </c>
      <c r="FT138" s="2"/>
      <c r="FU138" s="2"/>
      <c r="FV138" s="2"/>
      <c r="FW138" s="2"/>
      <c r="FX138" s="2">
        <v>149</v>
      </c>
      <c r="FY138" s="2">
        <v>158</v>
      </c>
      <c r="FZ138" s="2"/>
      <c r="GA138" s="2" t="s">
        <v>4</v>
      </c>
      <c r="GB138" s="2"/>
      <c r="GC138" s="2"/>
      <c r="GD138" s="2">
        <v>0</v>
      </c>
      <c r="GE138" s="2"/>
      <c r="GF138" s="2">
        <v>-397784200</v>
      </c>
      <c r="GG138" s="2">
        <v>2</v>
      </c>
      <c r="GH138" s="2">
        <v>1</v>
      </c>
      <c r="GI138" s="2">
        <v>-2</v>
      </c>
      <c r="GJ138" s="2">
        <v>0</v>
      </c>
      <c r="GK138" s="2">
        <f>ROUND(R138*(R12)/100,2)</f>
        <v>0</v>
      </c>
      <c r="GL138" s="2">
        <f t="shared" si="152"/>
        <v>0</v>
      </c>
      <c r="GM138" s="2">
        <f t="shared" si="153"/>
        <v>98382.14</v>
      </c>
      <c r="GN138" s="2">
        <f t="shared" si="154"/>
        <v>98382.14</v>
      </c>
      <c r="GO138" s="2">
        <f t="shared" si="155"/>
        <v>0</v>
      </c>
      <c r="GP138" s="2">
        <f t="shared" si="156"/>
        <v>0</v>
      </c>
      <c r="GQ138" s="2"/>
      <c r="GR138" s="2">
        <v>0</v>
      </c>
      <c r="GS138" s="2">
        <v>3</v>
      </c>
      <c r="GT138" s="2">
        <v>0</v>
      </c>
      <c r="GU138" s="2" t="s">
        <v>4</v>
      </c>
      <c r="GV138" s="2">
        <f t="shared" si="157"/>
        <v>0</v>
      </c>
      <c r="GW138" s="2">
        <v>1</v>
      </c>
      <c r="GX138" s="2">
        <f t="shared" si="158"/>
        <v>0</v>
      </c>
      <c r="GY138" s="2"/>
      <c r="GZ138" s="2"/>
      <c r="HA138" s="2">
        <v>0</v>
      </c>
      <c r="HB138" s="2">
        <v>0</v>
      </c>
      <c r="HC138" s="2">
        <f t="shared" si="159"/>
        <v>0</v>
      </c>
      <c r="HD138" s="2"/>
      <c r="HE138" s="2" t="s">
        <v>4</v>
      </c>
      <c r="HF138" s="2" t="s">
        <v>4</v>
      </c>
      <c r="HG138" s="2"/>
      <c r="HH138" s="2"/>
      <c r="HI138" s="2"/>
      <c r="HJ138" s="2"/>
      <c r="HK138" s="2"/>
      <c r="HL138" s="2"/>
      <c r="HM138" s="2" t="s">
        <v>4</v>
      </c>
      <c r="HN138" s="2" t="s">
        <v>4</v>
      </c>
      <c r="HO138" s="2" t="s">
        <v>4</v>
      </c>
      <c r="HP138" s="2" t="s">
        <v>4</v>
      </c>
      <c r="HQ138" s="2" t="s">
        <v>4</v>
      </c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>
        <v>0</v>
      </c>
      <c r="IL138" s="2"/>
      <c r="IM138" s="2"/>
      <c r="IN138" s="2"/>
      <c r="IO138" s="2"/>
      <c r="IP138" s="2"/>
      <c r="IQ138" s="2"/>
      <c r="IR138" s="2"/>
      <c r="IS138" s="2"/>
      <c r="IT138" s="2"/>
      <c r="IU138" s="2"/>
    </row>
    <row r="139" spans="1:255">
      <c r="A139">
        <v>18</v>
      </c>
      <c r="B139">
        <v>1</v>
      </c>
      <c r="C139">
        <v>78</v>
      </c>
      <c r="E139" t="s">
        <v>174</v>
      </c>
      <c r="F139" t="s">
        <v>130</v>
      </c>
      <c r="G139" t="s">
        <v>403</v>
      </c>
      <c r="H139" t="s">
        <v>127</v>
      </c>
      <c r="I139">
        <f>I135*J139</f>
        <v>900</v>
      </c>
      <c r="J139">
        <v>3</v>
      </c>
      <c r="K139">
        <v>3</v>
      </c>
      <c r="O139">
        <f t="shared" si="122"/>
        <v>795911.51</v>
      </c>
      <c r="P139">
        <f t="shared" si="123"/>
        <v>795911.51</v>
      </c>
      <c r="Q139">
        <f t="shared" si="124"/>
        <v>0</v>
      </c>
      <c r="R139">
        <f t="shared" si="125"/>
        <v>0</v>
      </c>
      <c r="S139">
        <f t="shared" si="126"/>
        <v>0</v>
      </c>
      <c r="T139">
        <f t="shared" si="127"/>
        <v>0</v>
      </c>
      <c r="U139">
        <f t="shared" si="128"/>
        <v>0</v>
      </c>
      <c r="V139">
        <f t="shared" si="129"/>
        <v>0</v>
      </c>
      <c r="W139">
        <f t="shared" si="130"/>
        <v>0</v>
      </c>
      <c r="X139">
        <f t="shared" si="131"/>
        <v>0</v>
      </c>
      <c r="Y139">
        <f t="shared" si="132"/>
        <v>0</v>
      </c>
      <c r="AA139">
        <v>70317547</v>
      </c>
      <c r="AB139">
        <f t="shared" si="133"/>
        <v>101.31</v>
      </c>
      <c r="AC139">
        <f t="shared" si="134"/>
        <v>101.31</v>
      </c>
      <c r="AD139">
        <f t="shared" si="135"/>
        <v>0</v>
      </c>
      <c r="AE139">
        <f t="shared" si="136"/>
        <v>0</v>
      </c>
      <c r="AF139">
        <f t="shared" si="137"/>
        <v>0</v>
      </c>
      <c r="AG139">
        <f t="shared" si="138"/>
        <v>0</v>
      </c>
      <c r="AH139">
        <f t="shared" si="139"/>
        <v>0</v>
      </c>
      <c r="AI139">
        <f t="shared" si="140"/>
        <v>0</v>
      </c>
      <c r="AJ139">
        <f t="shared" si="141"/>
        <v>0</v>
      </c>
      <c r="AK139">
        <v>101.31</v>
      </c>
      <c r="AL139">
        <v>101.31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1.079</v>
      </c>
      <c r="AZ139">
        <v>1</v>
      </c>
      <c r="BA139">
        <v>1</v>
      </c>
      <c r="BB139">
        <v>1</v>
      </c>
      <c r="BC139">
        <v>8.09</v>
      </c>
      <c r="BD139" t="s">
        <v>4</v>
      </c>
      <c r="BE139" t="s">
        <v>4</v>
      </c>
      <c r="BF139" t="s">
        <v>4</v>
      </c>
      <c r="BG139" t="s">
        <v>4</v>
      </c>
      <c r="BH139">
        <v>3</v>
      </c>
      <c r="BI139">
        <v>1</v>
      </c>
      <c r="BJ139" t="s">
        <v>131</v>
      </c>
      <c r="BM139">
        <v>1989</v>
      </c>
      <c r="BN139">
        <v>0</v>
      </c>
      <c r="BO139" t="s">
        <v>130</v>
      </c>
      <c r="BP139">
        <v>1</v>
      </c>
      <c r="BQ139">
        <v>30</v>
      </c>
      <c r="BR139">
        <v>0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 t="s">
        <v>4</v>
      </c>
      <c r="BZ139">
        <v>0</v>
      </c>
      <c r="CA139">
        <v>0</v>
      </c>
      <c r="CB139" t="s">
        <v>4</v>
      </c>
      <c r="CE139">
        <v>30</v>
      </c>
      <c r="CF139">
        <v>0</v>
      </c>
      <c r="CG139">
        <v>0</v>
      </c>
      <c r="CM139">
        <v>0</v>
      </c>
      <c r="CN139" t="s">
        <v>4</v>
      </c>
      <c r="CO139">
        <v>0</v>
      </c>
      <c r="CP139">
        <f t="shared" si="142"/>
        <v>795911.51</v>
      </c>
      <c r="CQ139">
        <f t="shared" si="143"/>
        <v>884.32</v>
      </c>
      <c r="CR139">
        <f t="shared" si="144"/>
        <v>0</v>
      </c>
      <c r="CS139">
        <f t="shared" si="145"/>
        <v>0</v>
      </c>
      <c r="CT139">
        <f t="shared" si="146"/>
        <v>0</v>
      </c>
      <c r="CU139">
        <f t="shared" si="147"/>
        <v>0</v>
      </c>
      <c r="CV139">
        <f t="shared" si="148"/>
        <v>0</v>
      </c>
      <c r="CW139">
        <f t="shared" si="149"/>
        <v>0</v>
      </c>
      <c r="CX139">
        <f t="shared" si="150"/>
        <v>0</v>
      </c>
      <c r="CY139">
        <f>S139*(BZ139/100)</f>
        <v>0</v>
      </c>
      <c r="CZ139">
        <f>S139*(CA139/100)</f>
        <v>0</v>
      </c>
      <c r="DC139" t="s">
        <v>4</v>
      </c>
      <c r="DD139" t="s">
        <v>4</v>
      </c>
      <c r="DE139" t="s">
        <v>4</v>
      </c>
      <c r="DF139" t="s">
        <v>4</v>
      </c>
      <c r="DG139" t="s">
        <v>4</v>
      </c>
      <c r="DH139" t="s">
        <v>4</v>
      </c>
      <c r="DI139" t="s">
        <v>4</v>
      </c>
      <c r="DJ139" t="s">
        <v>4</v>
      </c>
      <c r="DK139" t="s">
        <v>4</v>
      </c>
      <c r="DL139" t="s">
        <v>4</v>
      </c>
      <c r="DM139" t="s">
        <v>4</v>
      </c>
      <c r="DN139">
        <v>149</v>
      </c>
      <c r="DO139">
        <v>158</v>
      </c>
      <c r="DP139">
        <v>1.0469999999999999</v>
      </c>
      <c r="DQ139">
        <v>1.079</v>
      </c>
      <c r="DU139">
        <v>1003</v>
      </c>
      <c r="DV139" t="s">
        <v>127</v>
      </c>
      <c r="DW139" t="s">
        <v>127</v>
      </c>
      <c r="DX139">
        <v>1</v>
      </c>
      <c r="DZ139" t="s">
        <v>4</v>
      </c>
      <c r="EA139" t="s">
        <v>4</v>
      </c>
      <c r="EB139" t="s">
        <v>4</v>
      </c>
      <c r="EC139" t="s">
        <v>4</v>
      </c>
      <c r="EE139">
        <v>69254616</v>
      </c>
      <c r="EF139">
        <v>30</v>
      </c>
      <c r="EG139" t="s">
        <v>25</v>
      </c>
      <c r="EH139">
        <v>0</v>
      </c>
      <c r="EI139" t="s">
        <v>4</v>
      </c>
      <c r="EJ139">
        <v>1</v>
      </c>
      <c r="EK139">
        <v>1989</v>
      </c>
      <c r="EL139" t="s">
        <v>171</v>
      </c>
      <c r="EM139" t="s">
        <v>172</v>
      </c>
      <c r="EO139" t="s">
        <v>4</v>
      </c>
      <c r="EQ139">
        <v>0</v>
      </c>
      <c r="ER139">
        <v>101.31</v>
      </c>
      <c r="ES139">
        <v>101.31</v>
      </c>
      <c r="ET139">
        <v>0</v>
      </c>
      <c r="EU139">
        <v>0</v>
      </c>
      <c r="EV139">
        <v>0</v>
      </c>
      <c r="EW139">
        <v>0</v>
      </c>
      <c r="EX139">
        <v>0</v>
      </c>
      <c r="FQ139">
        <v>0</v>
      </c>
      <c r="FR139">
        <f t="shared" si="151"/>
        <v>0</v>
      </c>
      <c r="FS139">
        <v>0</v>
      </c>
      <c r="FX139">
        <v>149</v>
      </c>
      <c r="FY139">
        <v>158</v>
      </c>
      <c r="GA139" t="s">
        <v>4</v>
      </c>
      <c r="GD139">
        <v>0</v>
      </c>
      <c r="GF139">
        <v>-397784200</v>
      </c>
      <c r="GG139">
        <v>2</v>
      </c>
      <c r="GH139">
        <v>1</v>
      </c>
      <c r="GI139">
        <v>2</v>
      </c>
      <c r="GJ139">
        <v>0</v>
      </c>
      <c r="GK139">
        <f>ROUND(R139*(S12)/100,2)</f>
        <v>0</v>
      </c>
      <c r="GL139">
        <f t="shared" si="152"/>
        <v>0</v>
      </c>
      <c r="GM139">
        <f t="shared" si="153"/>
        <v>795911.51</v>
      </c>
      <c r="GN139">
        <f t="shared" si="154"/>
        <v>795911.51</v>
      </c>
      <c r="GO139">
        <f t="shared" si="155"/>
        <v>0</v>
      </c>
      <c r="GP139">
        <f t="shared" si="156"/>
        <v>0</v>
      </c>
      <c r="GR139">
        <v>0</v>
      </c>
      <c r="GS139">
        <v>3</v>
      </c>
      <c r="GT139">
        <v>0</v>
      </c>
      <c r="GU139" t="s">
        <v>4</v>
      </c>
      <c r="GV139">
        <f t="shared" si="157"/>
        <v>0</v>
      </c>
      <c r="GW139">
        <v>1</v>
      </c>
      <c r="GX139">
        <f t="shared" si="158"/>
        <v>0</v>
      </c>
      <c r="HA139">
        <v>0</v>
      </c>
      <c r="HB139">
        <v>0</v>
      </c>
      <c r="HC139">
        <f t="shared" si="159"/>
        <v>0</v>
      </c>
      <c r="HE139" t="s">
        <v>4</v>
      </c>
      <c r="HF139" t="s">
        <v>4</v>
      </c>
      <c r="HM139" t="s">
        <v>4</v>
      </c>
      <c r="HN139" t="s">
        <v>4</v>
      </c>
      <c r="HO139" t="s">
        <v>4</v>
      </c>
      <c r="HP139" t="s">
        <v>4</v>
      </c>
      <c r="HQ139" t="s">
        <v>4</v>
      </c>
      <c r="IK139">
        <v>0</v>
      </c>
    </row>
    <row r="140" spans="1:255">
      <c r="A140" s="2">
        <v>18</v>
      </c>
      <c r="B140" s="2">
        <v>1</v>
      </c>
      <c r="C140" s="2">
        <v>63</v>
      </c>
      <c r="D140" s="2"/>
      <c r="E140" s="2" t="s">
        <v>175</v>
      </c>
      <c r="F140" s="2" t="s">
        <v>133</v>
      </c>
      <c r="G140" s="2" t="s">
        <v>401</v>
      </c>
      <c r="H140" s="2" t="s">
        <v>134</v>
      </c>
      <c r="I140" s="2">
        <f>I134*J140</f>
        <v>1778.4</v>
      </c>
      <c r="J140" s="2">
        <v>5.9279999999999999</v>
      </c>
      <c r="K140" s="2">
        <v>5.9279999999999999</v>
      </c>
      <c r="L140" s="2"/>
      <c r="M140" s="2"/>
      <c r="N140" s="2"/>
      <c r="O140" s="2">
        <f t="shared" si="122"/>
        <v>183004.88</v>
      </c>
      <c r="P140" s="2">
        <f t="shared" si="123"/>
        <v>183004.88</v>
      </c>
      <c r="Q140" s="2">
        <f t="shared" si="124"/>
        <v>0</v>
      </c>
      <c r="R140" s="2">
        <f t="shared" si="125"/>
        <v>0</v>
      </c>
      <c r="S140" s="2">
        <f t="shared" si="126"/>
        <v>0</v>
      </c>
      <c r="T140" s="2">
        <f t="shared" si="127"/>
        <v>0</v>
      </c>
      <c r="U140" s="2">
        <f t="shared" si="128"/>
        <v>0</v>
      </c>
      <c r="V140" s="2">
        <f t="shared" si="129"/>
        <v>0</v>
      </c>
      <c r="W140" s="2">
        <f t="shared" si="130"/>
        <v>0</v>
      </c>
      <c r="X140" s="2">
        <f t="shared" si="131"/>
        <v>0</v>
      </c>
      <c r="Y140" s="2">
        <f t="shared" si="132"/>
        <v>0</v>
      </c>
      <c r="Z140" s="2"/>
      <c r="AA140" s="2">
        <v>70317546</v>
      </c>
      <c r="AB140" s="2">
        <f t="shared" si="133"/>
        <v>95.37</v>
      </c>
      <c r="AC140" s="2">
        <f t="shared" si="134"/>
        <v>95.37</v>
      </c>
      <c r="AD140" s="2">
        <f t="shared" si="135"/>
        <v>0</v>
      </c>
      <c r="AE140" s="2">
        <f t="shared" si="136"/>
        <v>0</v>
      </c>
      <c r="AF140" s="2">
        <f t="shared" si="137"/>
        <v>0</v>
      </c>
      <c r="AG140" s="2">
        <f t="shared" si="138"/>
        <v>0</v>
      </c>
      <c r="AH140" s="2">
        <f t="shared" si="139"/>
        <v>0</v>
      </c>
      <c r="AI140" s="2">
        <f t="shared" si="140"/>
        <v>0</v>
      </c>
      <c r="AJ140" s="2">
        <f t="shared" si="141"/>
        <v>0</v>
      </c>
      <c r="AK140" s="2">
        <v>95.37</v>
      </c>
      <c r="AL140" s="2">
        <v>95.37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149</v>
      </c>
      <c r="AU140" s="2">
        <v>158</v>
      </c>
      <c r="AV140" s="2">
        <v>1.0469999999999999</v>
      </c>
      <c r="AW140" s="2">
        <v>1.079</v>
      </c>
      <c r="AX140" s="2"/>
      <c r="AY140" s="2"/>
      <c r="AZ140" s="2">
        <v>1</v>
      </c>
      <c r="BA140" s="2">
        <v>1</v>
      </c>
      <c r="BB140" s="2">
        <v>1</v>
      </c>
      <c r="BC140" s="2">
        <v>1</v>
      </c>
      <c r="BD140" s="2" t="s">
        <v>4</v>
      </c>
      <c r="BE140" s="2" t="s">
        <v>4</v>
      </c>
      <c r="BF140" s="2" t="s">
        <v>4</v>
      </c>
      <c r="BG140" s="2" t="s">
        <v>4</v>
      </c>
      <c r="BH140" s="2">
        <v>3</v>
      </c>
      <c r="BI140" s="2">
        <v>1</v>
      </c>
      <c r="BJ140" s="2" t="s">
        <v>135</v>
      </c>
      <c r="BK140" s="2"/>
      <c r="BL140" s="2"/>
      <c r="BM140" s="2">
        <v>1989</v>
      </c>
      <c r="BN140" s="2">
        <v>0</v>
      </c>
      <c r="BO140" s="2" t="s">
        <v>4</v>
      </c>
      <c r="BP140" s="2">
        <v>0</v>
      </c>
      <c r="BQ140" s="2">
        <v>30</v>
      </c>
      <c r="BR140" s="2">
        <v>0</v>
      </c>
      <c r="BS140" s="2">
        <v>1</v>
      </c>
      <c r="BT140" s="2">
        <v>1</v>
      </c>
      <c r="BU140" s="2">
        <v>1</v>
      </c>
      <c r="BV140" s="2">
        <v>1</v>
      </c>
      <c r="BW140" s="2">
        <v>1</v>
      </c>
      <c r="BX140" s="2">
        <v>1</v>
      </c>
      <c r="BY140" s="2" t="s">
        <v>4</v>
      </c>
      <c r="BZ140" s="2">
        <v>149</v>
      </c>
      <c r="CA140" s="2">
        <v>158</v>
      </c>
      <c r="CB140" s="2" t="s">
        <v>4</v>
      </c>
      <c r="CC140" s="2"/>
      <c r="CD140" s="2"/>
      <c r="CE140" s="2">
        <v>30</v>
      </c>
      <c r="CF140" s="2">
        <v>0</v>
      </c>
      <c r="CG140" s="2">
        <v>0</v>
      </c>
      <c r="CH140" s="2"/>
      <c r="CI140" s="2"/>
      <c r="CJ140" s="2"/>
      <c r="CK140" s="2"/>
      <c r="CL140" s="2"/>
      <c r="CM140" s="2">
        <v>0</v>
      </c>
      <c r="CN140" s="2" t="s">
        <v>4</v>
      </c>
      <c r="CO140" s="2">
        <v>0</v>
      </c>
      <c r="CP140" s="2">
        <f t="shared" si="142"/>
        <v>183004.88</v>
      </c>
      <c r="CQ140" s="2">
        <f t="shared" si="143"/>
        <v>102.9</v>
      </c>
      <c r="CR140" s="2">
        <f t="shared" si="144"/>
        <v>0</v>
      </c>
      <c r="CS140" s="2">
        <f t="shared" si="145"/>
        <v>0</v>
      </c>
      <c r="CT140" s="2">
        <f t="shared" si="146"/>
        <v>0</v>
      </c>
      <c r="CU140" s="2">
        <f t="shared" si="147"/>
        <v>0</v>
      </c>
      <c r="CV140" s="2">
        <f t="shared" si="148"/>
        <v>0</v>
      </c>
      <c r="CW140" s="2">
        <f t="shared" si="149"/>
        <v>0</v>
      </c>
      <c r="CX140" s="2">
        <f t="shared" si="150"/>
        <v>0</v>
      </c>
      <c r="CY140" s="2">
        <f>((S140*BZ140)/100)</f>
        <v>0</v>
      </c>
      <c r="CZ140" s="2">
        <f>((S140*CA140)/100)</f>
        <v>0</v>
      </c>
      <c r="DA140" s="2"/>
      <c r="DB140" s="2"/>
      <c r="DC140" s="2" t="s">
        <v>4</v>
      </c>
      <c r="DD140" s="2" t="s">
        <v>4</v>
      </c>
      <c r="DE140" s="2" t="s">
        <v>4</v>
      </c>
      <c r="DF140" s="2" t="s">
        <v>4</v>
      </c>
      <c r="DG140" s="2" t="s">
        <v>4</v>
      </c>
      <c r="DH140" s="2" t="s">
        <v>4</v>
      </c>
      <c r="DI140" s="2" t="s">
        <v>4</v>
      </c>
      <c r="DJ140" s="2" t="s">
        <v>4</v>
      </c>
      <c r="DK140" s="2" t="s">
        <v>4</v>
      </c>
      <c r="DL140" s="2" t="s">
        <v>4</v>
      </c>
      <c r="DM140" s="2" t="s">
        <v>4</v>
      </c>
      <c r="DN140" s="2">
        <v>0</v>
      </c>
      <c r="DO140" s="2">
        <v>0</v>
      </c>
      <c r="DP140" s="2">
        <v>1</v>
      </c>
      <c r="DQ140" s="2">
        <v>1</v>
      </c>
      <c r="DR140" s="2"/>
      <c r="DS140" s="2"/>
      <c r="DT140" s="2"/>
      <c r="DU140" s="2">
        <v>1002</v>
      </c>
      <c r="DV140" s="2" t="s">
        <v>134</v>
      </c>
      <c r="DW140" s="2" t="s">
        <v>134</v>
      </c>
      <c r="DX140" s="2">
        <v>1</v>
      </c>
      <c r="DY140" s="2"/>
      <c r="DZ140" s="2" t="s">
        <v>4</v>
      </c>
      <c r="EA140" s="2" t="s">
        <v>4</v>
      </c>
      <c r="EB140" s="2" t="s">
        <v>4</v>
      </c>
      <c r="EC140" s="2" t="s">
        <v>4</v>
      </c>
      <c r="ED140" s="2"/>
      <c r="EE140" s="2">
        <v>69254616</v>
      </c>
      <c r="EF140" s="2">
        <v>30</v>
      </c>
      <c r="EG140" s="2" t="s">
        <v>25</v>
      </c>
      <c r="EH140" s="2">
        <v>0</v>
      </c>
      <c r="EI140" s="2" t="s">
        <v>4</v>
      </c>
      <c r="EJ140" s="2">
        <v>1</v>
      </c>
      <c r="EK140" s="2">
        <v>1989</v>
      </c>
      <c r="EL140" s="2" t="s">
        <v>171</v>
      </c>
      <c r="EM140" s="2" t="s">
        <v>172</v>
      </c>
      <c r="EN140" s="2"/>
      <c r="EO140" s="2" t="s">
        <v>4</v>
      </c>
      <c r="EP140" s="2"/>
      <c r="EQ140" s="2">
        <v>0</v>
      </c>
      <c r="ER140" s="2">
        <v>95.37</v>
      </c>
      <c r="ES140" s="2">
        <v>95.37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>
        <v>0</v>
      </c>
      <c r="FR140" s="2">
        <f t="shared" si="151"/>
        <v>0</v>
      </c>
      <c r="FS140" s="2">
        <v>0</v>
      </c>
      <c r="FT140" s="2"/>
      <c r="FU140" s="2"/>
      <c r="FV140" s="2"/>
      <c r="FW140" s="2"/>
      <c r="FX140" s="2">
        <v>149</v>
      </c>
      <c r="FY140" s="2">
        <v>158</v>
      </c>
      <c r="FZ140" s="2"/>
      <c r="GA140" s="2" t="s">
        <v>4</v>
      </c>
      <c r="GB140" s="2"/>
      <c r="GC140" s="2"/>
      <c r="GD140" s="2">
        <v>0</v>
      </c>
      <c r="GE140" s="2"/>
      <c r="GF140" s="2">
        <v>-699326845</v>
      </c>
      <c r="GG140" s="2">
        <v>2</v>
      </c>
      <c r="GH140" s="2">
        <v>1</v>
      </c>
      <c r="GI140" s="2">
        <v>-2</v>
      </c>
      <c r="GJ140" s="2">
        <v>0</v>
      </c>
      <c r="GK140" s="2">
        <f>ROUND(R140*(R12)/100,2)</f>
        <v>0</v>
      </c>
      <c r="GL140" s="2">
        <f t="shared" si="152"/>
        <v>0</v>
      </c>
      <c r="GM140" s="2">
        <f t="shared" si="153"/>
        <v>183004.88</v>
      </c>
      <c r="GN140" s="2">
        <f t="shared" si="154"/>
        <v>183004.88</v>
      </c>
      <c r="GO140" s="2">
        <f t="shared" si="155"/>
        <v>0</v>
      </c>
      <c r="GP140" s="2">
        <f t="shared" si="156"/>
        <v>0</v>
      </c>
      <c r="GQ140" s="2"/>
      <c r="GR140" s="2">
        <v>0</v>
      </c>
      <c r="GS140" s="2">
        <v>3</v>
      </c>
      <c r="GT140" s="2">
        <v>0</v>
      </c>
      <c r="GU140" s="2" t="s">
        <v>4</v>
      </c>
      <c r="GV140" s="2">
        <f t="shared" si="157"/>
        <v>0</v>
      </c>
      <c r="GW140" s="2">
        <v>1</v>
      </c>
      <c r="GX140" s="2">
        <f t="shared" si="158"/>
        <v>0</v>
      </c>
      <c r="GY140" s="2"/>
      <c r="GZ140" s="2"/>
      <c r="HA140" s="2">
        <v>0</v>
      </c>
      <c r="HB140" s="2">
        <v>0</v>
      </c>
      <c r="HC140" s="2">
        <f t="shared" si="159"/>
        <v>0</v>
      </c>
      <c r="HD140" s="2"/>
      <c r="HE140" s="2" t="s">
        <v>4</v>
      </c>
      <c r="HF140" s="2" t="s">
        <v>4</v>
      </c>
      <c r="HG140" s="2"/>
      <c r="HH140" s="2"/>
      <c r="HI140" s="2"/>
      <c r="HJ140" s="2"/>
      <c r="HK140" s="2"/>
      <c r="HL140" s="2"/>
      <c r="HM140" s="2" t="s">
        <v>4</v>
      </c>
      <c r="HN140" s="2" t="s">
        <v>4</v>
      </c>
      <c r="HO140" s="2" t="s">
        <v>4</v>
      </c>
      <c r="HP140" s="2" t="s">
        <v>4</v>
      </c>
      <c r="HQ140" s="2" t="s">
        <v>4</v>
      </c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>
        <v>0</v>
      </c>
      <c r="IL140" s="2"/>
      <c r="IM140" s="2"/>
      <c r="IN140" s="2"/>
      <c r="IO140" s="2"/>
      <c r="IP140" s="2"/>
      <c r="IQ140" s="2"/>
      <c r="IR140" s="2"/>
      <c r="IS140" s="2"/>
      <c r="IT140" s="2"/>
      <c r="IU140" s="2"/>
    </row>
    <row r="141" spans="1:255">
      <c r="A141">
        <v>18</v>
      </c>
      <c r="B141">
        <v>1</v>
      </c>
      <c r="C141">
        <v>77</v>
      </c>
      <c r="E141" t="s">
        <v>175</v>
      </c>
      <c r="F141" t="s">
        <v>133</v>
      </c>
      <c r="G141" t="s">
        <v>401</v>
      </c>
      <c r="H141" t="s">
        <v>134</v>
      </c>
      <c r="I141">
        <f>I135*J141</f>
        <v>1778.4</v>
      </c>
      <c r="J141">
        <v>5.9279999999999999</v>
      </c>
      <c r="K141">
        <v>5.9279999999999999</v>
      </c>
      <c r="O141">
        <f t="shared" si="122"/>
        <v>1410967.62</v>
      </c>
      <c r="P141">
        <f t="shared" si="123"/>
        <v>1410967.62</v>
      </c>
      <c r="Q141">
        <f t="shared" si="124"/>
        <v>0</v>
      </c>
      <c r="R141">
        <f t="shared" si="125"/>
        <v>0</v>
      </c>
      <c r="S141">
        <f t="shared" si="126"/>
        <v>0</v>
      </c>
      <c r="T141">
        <f t="shared" si="127"/>
        <v>0</v>
      </c>
      <c r="U141">
        <f t="shared" si="128"/>
        <v>0</v>
      </c>
      <c r="V141">
        <f t="shared" si="129"/>
        <v>0</v>
      </c>
      <c r="W141">
        <f t="shared" si="130"/>
        <v>0</v>
      </c>
      <c r="X141">
        <f t="shared" si="131"/>
        <v>0</v>
      </c>
      <c r="Y141">
        <f t="shared" si="132"/>
        <v>0</v>
      </c>
      <c r="AA141">
        <v>70317547</v>
      </c>
      <c r="AB141">
        <f t="shared" si="133"/>
        <v>95.37</v>
      </c>
      <c r="AC141">
        <f t="shared" si="134"/>
        <v>95.37</v>
      </c>
      <c r="AD141">
        <f t="shared" si="135"/>
        <v>0</v>
      </c>
      <c r="AE141">
        <f t="shared" si="136"/>
        <v>0</v>
      </c>
      <c r="AF141">
        <f t="shared" si="137"/>
        <v>0</v>
      </c>
      <c r="AG141">
        <f t="shared" si="138"/>
        <v>0</v>
      </c>
      <c r="AH141">
        <f t="shared" si="139"/>
        <v>0</v>
      </c>
      <c r="AI141">
        <f t="shared" si="140"/>
        <v>0</v>
      </c>
      <c r="AJ141">
        <f t="shared" si="141"/>
        <v>0</v>
      </c>
      <c r="AK141">
        <v>95.37</v>
      </c>
      <c r="AL141">
        <v>95.37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1</v>
      </c>
      <c r="AW141">
        <v>1.079</v>
      </c>
      <c r="AZ141">
        <v>1</v>
      </c>
      <c r="BA141">
        <v>1</v>
      </c>
      <c r="BB141">
        <v>1</v>
      </c>
      <c r="BC141">
        <v>7.71</v>
      </c>
      <c r="BD141" t="s">
        <v>4</v>
      </c>
      <c r="BE141" t="s">
        <v>4</v>
      </c>
      <c r="BF141" t="s">
        <v>4</v>
      </c>
      <c r="BG141" t="s">
        <v>4</v>
      </c>
      <c r="BH141">
        <v>3</v>
      </c>
      <c r="BI141">
        <v>1</v>
      </c>
      <c r="BJ141" t="s">
        <v>135</v>
      </c>
      <c r="BM141">
        <v>1989</v>
      </c>
      <c r="BN141">
        <v>0</v>
      </c>
      <c r="BO141" t="s">
        <v>133</v>
      </c>
      <c r="BP141">
        <v>1</v>
      </c>
      <c r="BQ141">
        <v>30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4</v>
      </c>
      <c r="BZ141">
        <v>0</v>
      </c>
      <c r="CA141">
        <v>0</v>
      </c>
      <c r="CB141" t="s">
        <v>4</v>
      </c>
      <c r="CE141">
        <v>30</v>
      </c>
      <c r="CF141">
        <v>0</v>
      </c>
      <c r="CG141">
        <v>0</v>
      </c>
      <c r="CM141">
        <v>0</v>
      </c>
      <c r="CN141" t="s">
        <v>4</v>
      </c>
      <c r="CO141">
        <v>0</v>
      </c>
      <c r="CP141">
        <f t="shared" si="142"/>
        <v>1410967.62</v>
      </c>
      <c r="CQ141">
        <f t="shared" si="143"/>
        <v>793.36</v>
      </c>
      <c r="CR141">
        <f t="shared" si="144"/>
        <v>0</v>
      </c>
      <c r="CS141">
        <f t="shared" si="145"/>
        <v>0</v>
      </c>
      <c r="CT141">
        <f t="shared" si="146"/>
        <v>0</v>
      </c>
      <c r="CU141">
        <f t="shared" si="147"/>
        <v>0</v>
      </c>
      <c r="CV141">
        <f t="shared" si="148"/>
        <v>0</v>
      </c>
      <c r="CW141">
        <f t="shared" si="149"/>
        <v>0</v>
      </c>
      <c r="CX141">
        <f t="shared" si="150"/>
        <v>0</v>
      </c>
      <c r="CY141">
        <f>S141*(BZ141/100)</f>
        <v>0</v>
      </c>
      <c r="CZ141">
        <f>S141*(CA141/100)</f>
        <v>0</v>
      </c>
      <c r="DC141" t="s">
        <v>4</v>
      </c>
      <c r="DD141" t="s">
        <v>4</v>
      </c>
      <c r="DE141" t="s">
        <v>4</v>
      </c>
      <c r="DF141" t="s">
        <v>4</v>
      </c>
      <c r="DG141" t="s">
        <v>4</v>
      </c>
      <c r="DH141" t="s">
        <v>4</v>
      </c>
      <c r="DI141" t="s">
        <v>4</v>
      </c>
      <c r="DJ141" t="s">
        <v>4</v>
      </c>
      <c r="DK141" t="s">
        <v>4</v>
      </c>
      <c r="DL141" t="s">
        <v>4</v>
      </c>
      <c r="DM141" t="s">
        <v>4</v>
      </c>
      <c r="DN141">
        <v>149</v>
      </c>
      <c r="DO141">
        <v>158</v>
      </c>
      <c r="DP141">
        <v>1.0469999999999999</v>
      </c>
      <c r="DQ141">
        <v>1.079</v>
      </c>
      <c r="DU141">
        <v>1002</v>
      </c>
      <c r="DV141" t="s">
        <v>134</v>
      </c>
      <c r="DW141" t="s">
        <v>134</v>
      </c>
      <c r="DX141">
        <v>1</v>
      </c>
      <c r="DZ141" t="s">
        <v>4</v>
      </c>
      <c r="EA141" t="s">
        <v>4</v>
      </c>
      <c r="EB141" t="s">
        <v>4</v>
      </c>
      <c r="EC141" t="s">
        <v>4</v>
      </c>
      <c r="EE141">
        <v>69254616</v>
      </c>
      <c r="EF141">
        <v>30</v>
      </c>
      <c r="EG141" t="s">
        <v>25</v>
      </c>
      <c r="EH141">
        <v>0</v>
      </c>
      <c r="EI141" t="s">
        <v>4</v>
      </c>
      <c r="EJ141">
        <v>1</v>
      </c>
      <c r="EK141">
        <v>1989</v>
      </c>
      <c r="EL141" t="s">
        <v>171</v>
      </c>
      <c r="EM141" t="s">
        <v>172</v>
      </c>
      <c r="EO141" t="s">
        <v>4</v>
      </c>
      <c r="EQ141">
        <v>0</v>
      </c>
      <c r="ER141">
        <v>95.37</v>
      </c>
      <c r="ES141">
        <v>95.37</v>
      </c>
      <c r="ET141">
        <v>0</v>
      </c>
      <c r="EU141">
        <v>0</v>
      </c>
      <c r="EV141">
        <v>0</v>
      </c>
      <c r="EW141">
        <v>0</v>
      </c>
      <c r="EX141">
        <v>0</v>
      </c>
      <c r="FQ141">
        <v>0</v>
      </c>
      <c r="FR141">
        <f t="shared" si="151"/>
        <v>0</v>
      </c>
      <c r="FS141">
        <v>0</v>
      </c>
      <c r="FX141">
        <v>149</v>
      </c>
      <c r="FY141">
        <v>158</v>
      </c>
      <c r="GA141" t="s">
        <v>4</v>
      </c>
      <c r="GD141">
        <v>0</v>
      </c>
      <c r="GF141">
        <v>-699326845</v>
      </c>
      <c r="GG141">
        <v>2</v>
      </c>
      <c r="GH141">
        <v>1</v>
      </c>
      <c r="GI141">
        <v>2</v>
      </c>
      <c r="GJ141">
        <v>0</v>
      </c>
      <c r="GK141">
        <f>ROUND(R141*(S12)/100,2)</f>
        <v>0</v>
      </c>
      <c r="GL141">
        <f t="shared" si="152"/>
        <v>0</v>
      </c>
      <c r="GM141">
        <f t="shared" si="153"/>
        <v>1410967.62</v>
      </c>
      <c r="GN141">
        <f t="shared" si="154"/>
        <v>1410967.62</v>
      </c>
      <c r="GO141">
        <f t="shared" si="155"/>
        <v>0</v>
      </c>
      <c r="GP141">
        <f t="shared" si="156"/>
        <v>0</v>
      </c>
      <c r="GR141">
        <v>0</v>
      </c>
      <c r="GS141">
        <v>3</v>
      </c>
      <c r="GT141">
        <v>0</v>
      </c>
      <c r="GU141" t="s">
        <v>4</v>
      </c>
      <c r="GV141">
        <f t="shared" si="157"/>
        <v>0</v>
      </c>
      <c r="GW141">
        <v>1</v>
      </c>
      <c r="GX141">
        <f t="shared" si="158"/>
        <v>0</v>
      </c>
      <c r="HA141">
        <v>0</v>
      </c>
      <c r="HB141">
        <v>0</v>
      </c>
      <c r="HC141">
        <f t="shared" si="159"/>
        <v>0</v>
      </c>
      <c r="HE141" t="s">
        <v>4</v>
      </c>
      <c r="HF141" t="s">
        <v>4</v>
      </c>
      <c r="HM141" t="s">
        <v>4</v>
      </c>
      <c r="HN141" t="s">
        <v>4</v>
      </c>
      <c r="HO141" t="s">
        <v>4</v>
      </c>
      <c r="HP141" t="s">
        <v>4</v>
      </c>
      <c r="HQ141" t="s">
        <v>4</v>
      </c>
      <c r="IK141">
        <v>0</v>
      </c>
    </row>
    <row r="142" spans="1:255">
      <c r="A142" s="2">
        <v>17</v>
      </c>
      <c r="B142" s="2">
        <v>1</v>
      </c>
      <c r="C142" s="2">
        <f>ROW(SmtRes!A92)</f>
        <v>92</v>
      </c>
      <c r="D142" s="2">
        <f>ROW(EtalonRes!A104)</f>
        <v>104</v>
      </c>
      <c r="E142" s="2" t="s">
        <v>176</v>
      </c>
      <c r="F142" s="2" t="s">
        <v>168</v>
      </c>
      <c r="G142" s="2" t="s">
        <v>169</v>
      </c>
      <c r="H142" s="2" t="s">
        <v>116</v>
      </c>
      <c r="I142" s="2">
        <f>ROUND(300,9)</f>
        <v>300</v>
      </c>
      <c r="J142" s="2">
        <v>0</v>
      </c>
      <c r="K142" s="2">
        <f>ROUND(300,9)</f>
        <v>300</v>
      </c>
      <c r="L142" s="2"/>
      <c r="M142" s="2"/>
      <c r="N142" s="2"/>
      <c r="O142" s="2">
        <f t="shared" si="122"/>
        <v>609745.42000000004</v>
      </c>
      <c r="P142" s="2">
        <f t="shared" si="123"/>
        <v>7267.07</v>
      </c>
      <c r="Q142" s="2">
        <f t="shared" si="124"/>
        <v>593356.89</v>
      </c>
      <c r="R142" s="2">
        <f t="shared" si="125"/>
        <v>17997.93</v>
      </c>
      <c r="S142" s="2">
        <f t="shared" si="126"/>
        <v>9121.4599999999991</v>
      </c>
      <c r="T142" s="2">
        <f t="shared" si="127"/>
        <v>0</v>
      </c>
      <c r="U142" s="2">
        <f t="shared" si="128"/>
        <v>653.32800000000009</v>
      </c>
      <c r="V142" s="2">
        <f t="shared" si="129"/>
        <v>0</v>
      </c>
      <c r="W142" s="2">
        <f t="shared" si="130"/>
        <v>0</v>
      </c>
      <c r="X142" s="2">
        <f t="shared" si="131"/>
        <v>13590.98</v>
      </c>
      <c r="Y142" s="2">
        <f t="shared" si="132"/>
        <v>14411.91</v>
      </c>
      <c r="Z142" s="2"/>
      <c r="AA142" s="2">
        <v>70317546</v>
      </c>
      <c r="AB142" s="2">
        <f t="shared" si="133"/>
        <v>1940.56</v>
      </c>
      <c r="AC142" s="2">
        <f t="shared" si="134"/>
        <v>22.45</v>
      </c>
      <c r="AD142" s="2">
        <f t="shared" si="135"/>
        <v>1889.07</v>
      </c>
      <c r="AE142" s="2">
        <f t="shared" si="136"/>
        <v>57.3</v>
      </c>
      <c r="AF142" s="2">
        <f t="shared" si="137"/>
        <v>29.04</v>
      </c>
      <c r="AG142" s="2">
        <f t="shared" si="138"/>
        <v>0</v>
      </c>
      <c r="AH142" s="2">
        <f t="shared" si="139"/>
        <v>2.08</v>
      </c>
      <c r="AI142" s="2">
        <f t="shared" si="140"/>
        <v>0</v>
      </c>
      <c r="AJ142" s="2">
        <f t="shared" si="141"/>
        <v>0</v>
      </c>
      <c r="AK142" s="2">
        <v>1940.56</v>
      </c>
      <c r="AL142" s="2">
        <v>22.45</v>
      </c>
      <c r="AM142" s="2">
        <v>1889.07</v>
      </c>
      <c r="AN142" s="2">
        <v>57.3</v>
      </c>
      <c r="AO142" s="2">
        <v>29.04</v>
      </c>
      <c r="AP142" s="2">
        <v>0</v>
      </c>
      <c r="AQ142" s="2">
        <v>2.08</v>
      </c>
      <c r="AR142" s="2">
        <v>0</v>
      </c>
      <c r="AS142" s="2">
        <v>0</v>
      </c>
      <c r="AT142" s="2">
        <v>149</v>
      </c>
      <c r="AU142" s="2">
        <v>158</v>
      </c>
      <c r="AV142" s="2">
        <v>1.0469999999999999</v>
      </c>
      <c r="AW142" s="2">
        <v>1.079</v>
      </c>
      <c r="AX142" s="2"/>
      <c r="AY142" s="2"/>
      <c r="AZ142" s="2">
        <v>1</v>
      </c>
      <c r="BA142" s="2">
        <v>1</v>
      </c>
      <c r="BB142" s="2">
        <v>1</v>
      </c>
      <c r="BC142" s="2">
        <v>1</v>
      </c>
      <c r="BD142" s="2" t="s">
        <v>4</v>
      </c>
      <c r="BE142" s="2" t="s">
        <v>4</v>
      </c>
      <c r="BF142" s="2" t="s">
        <v>4</v>
      </c>
      <c r="BG142" s="2" t="s">
        <v>4</v>
      </c>
      <c r="BH142" s="2">
        <v>0</v>
      </c>
      <c r="BI142" s="2">
        <v>1</v>
      </c>
      <c r="BJ142" s="2" t="s">
        <v>170</v>
      </c>
      <c r="BK142" s="2"/>
      <c r="BL142" s="2"/>
      <c r="BM142" s="2">
        <v>1989</v>
      </c>
      <c r="BN142" s="2">
        <v>0</v>
      </c>
      <c r="BO142" s="2" t="s">
        <v>4</v>
      </c>
      <c r="BP142" s="2">
        <v>0</v>
      </c>
      <c r="BQ142" s="2">
        <v>30</v>
      </c>
      <c r="BR142" s="2">
        <v>0</v>
      </c>
      <c r="BS142" s="2">
        <v>1</v>
      </c>
      <c r="BT142" s="2">
        <v>1</v>
      </c>
      <c r="BU142" s="2">
        <v>1</v>
      </c>
      <c r="BV142" s="2">
        <v>1</v>
      </c>
      <c r="BW142" s="2">
        <v>1</v>
      </c>
      <c r="BX142" s="2">
        <v>1</v>
      </c>
      <c r="BY142" s="2" t="s">
        <v>4</v>
      </c>
      <c r="BZ142" s="2">
        <v>149</v>
      </c>
      <c r="CA142" s="2">
        <v>158</v>
      </c>
      <c r="CB142" s="2" t="s">
        <v>4</v>
      </c>
      <c r="CC142" s="2"/>
      <c r="CD142" s="2"/>
      <c r="CE142" s="2">
        <v>30</v>
      </c>
      <c r="CF142" s="2">
        <v>0</v>
      </c>
      <c r="CG142" s="2">
        <v>0</v>
      </c>
      <c r="CH142" s="2"/>
      <c r="CI142" s="2"/>
      <c r="CJ142" s="2"/>
      <c r="CK142" s="2"/>
      <c r="CL142" s="2"/>
      <c r="CM142" s="2">
        <v>0</v>
      </c>
      <c r="CN142" s="2" t="s">
        <v>4</v>
      </c>
      <c r="CO142" s="2">
        <v>0</v>
      </c>
      <c r="CP142" s="2">
        <f t="shared" si="142"/>
        <v>609745.41999999993</v>
      </c>
      <c r="CQ142" s="2">
        <f t="shared" si="143"/>
        <v>24.22</v>
      </c>
      <c r="CR142" s="2">
        <f t="shared" si="144"/>
        <v>1977.86</v>
      </c>
      <c r="CS142" s="2">
        <f t="shared" si="145"/>
        <v>59.99</v>
      </c>
      <c r="CT142" s="2">
        <f t="shared" si="146"/>
        <v>30.4</v>
      </c>
      <c r="CU142" s="2">
        <f t="shared" si="147"/>
        <v>0</v>
      </c>
      <c r="CV142" s="2">
        <f t="shared" si="148"/>
        <v>2.1777600000000001</v>
      </c>
      <c r="CW142" s="2">
        <f t="shared" si="149"/>
        <v>0</v>
      </c>
      <c r="CX142" s="2">
        <f t="shared" si="150"/>
        <v>0</v>
      </c>
      <c r="CY142" s="2">
        <f>((S142*BZ142)/100)</f>
        <v>13590.975399999998</v>
      </c>
      <c r="CZ142" s="2">
        <f>((S142*CA142)/100)</f>
        <v>14411.906799999999</v>
      </c>
      <c r="DA142" s="2"/>
      <c r="DB142" s="2"/>
      <c r="DC142" s="2" t="s">
        <v>4</v>
      </c>
      <c r="DD142" s="2" t="s">
        <v>4</v>
      </c>
      <c r="DE142" s="2" t="s">
        <v>4</v>
      </c>
      <c r="DF142" s="2" t="s">
        <v>4</v>
      </c>
      <c r="DG142" s="2" t="s">
        <v>4</v>
      </c>
      <c r="DH142" s="2" t="s">
        <v>4</v>
      </c>
      <c r="DI142" s="2" t="s">
        <v>4</v>
      </c>
      <c r="DJ142" s="2" t="s">
        <v>4</v>
      </c>
      <c r="DK142" s="2" t="s">
        <v>4</v>
      </c>
      <c r="DL142" s="2" t="s">
        <v>4</v>
      </c>
      <c r="DM142" s="2" t="s">
        <v>4</v>
      </c>
      <c r="DN142" s="2">
        <v>0</v>
      </c>
      <c r="DO142" s="2">
        <v>0</v>
      </c>
      <c r="DP142" s="2">
        <v>1</v>
      </c>
      <c r="DQ142" s="2">
        <v>1</v>
      </c>
      <c r="DR142" s="2"/>
      <c r="DS142" s="2"/>
      <c r="DT142" s="2"/>
      <c r="DU142" s="2">
        <v>1013</v>
      </c>
      <c r="DV142" s="2" t="s">
        <v>116</v>
      </c>
      <c r="DW142" s="2" t="s">
        <v>116</v>
      </c>
      <c r="DX142" s="2">
        <v>1</v>
      </c>
      <c r="DY142" s="2"/>
      <c r="DZ142" s="2" t="s">
        <v>4</v>
      </c>
      <c r="EA142" s="2" t="s">
        <v>4</v>
      </c>
      <c r="EB142" s="2" t="s">
        <v>4</v>
      </c>
      <c r="EC142" s="2" t="s">
        <v>4</v>
      </c>
      <c r="ED142" s="2"/>
      <c r="EE142" s="2">
        <v>69254616</v>
      </c>
      <c r="EF142" s="2">
        <v>30</v>
      </c>
      <c r="EG142" s="2" t="s">
        <v>25</v>
      </c>
      <c r="EH142" s="2">
        <v>0</v>
      </c>
      <c r="EI142" s="2" t="s">
        <v>4</v>
      </c>
      <c r="EJ142" s="2">
        <v>1</v>
      </c>
      <c r="EK142" s="2">
        <v>1989</v>
      </c>
      <c r="EL142" s="2" t="s">
        <v>171</v>
      </c>
      <c r="EM142" s="2" t="s">
        <v>172</v>
      </c>
      <c r="EN142" s="2"/>
      <c r="EO142" s="2" t="s">
        <v>4</v>
      </c>
      <c r="EP142" s="2"/>
      <c r="EQ142" s="2">
        <v>0</v>
      </c>
      <c r="ER142" s="2">
        <v>1940.56</v>
      </c>
      <c r="ES142" s="2">
        <v>22.45</v>
      </c>
      <c r="ET142" s="2">
        <v>1889.07</v>
      </c>
      <c r="EU142" s="2">
        <v>57.3</v>
      </c>
      <c r="EV142" s="2">
        <v>29.04</v>
      </c>
      <c r="EW142" s="2">
        <v>2.08</v>
      </c>
      <c r="EX142" s="2">
        <v>0</v>
      </c>
      <c r="EY142" s="2">
        <v>0</v>
      </c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>
        <v>0</v>
      </c>
      <c r="FR142" s="2">
        <f t="shared" si="151"/>
        <v>0</v>
      </c>
      <c r="FS142" s="2">
        <v>0</v>
      </c>
      <c r="FT142" s="2"/>
      <c r="FU142" s="2"/>
      <c r="FV142" s="2"/>
      <c r="FW142" s="2"/>
      <c r="FX142" s="2">
        <v>149</v>
      </c>
      <c r="FY142" s="2">
        <v>158</v>
      </c>
      <c r="FZ142" s="2"/>
      <c r="GA142" s="2" t="s">
        <v>4</v>
      </c>
      <c r="GB142" s="2"/>
      <c r="GC142" s="2"/>
      <c r="GD142" s="2">
        <v>0</v>
      </c>
      <c r="GE142" s="2"/>
      <c r="GF142" s="2">
        <v>-1167279837</v>
      </c>
      <c r="GG142" s="2">
        <v>2</v>
      </c>
      <c r="GH142" s="2">
        <v>1</v>
      </c>
      <c r="GI142" s="2">
        <v>-2</v>
      </c>
      <c r="GJ142" s="2">
        <v>0</v>
      </c>
      <c r="GK142" s="2">
        <f>ROUND(R142*(R12)/100,2)</f>
        <v>31496.38</v>
      </c>
      <c r="GL142" s="2">
        <f t="shared" si="152"/>
        <v>0</v>
      </c>
      <c r="GM142" s="2">
        <f t="shared" si="153"/>
        <v>669244.68999999994</v>
      </c>
      <c r="GN142" s="2">
        <f t="shared" si="154"/>
        <v>669244.68999999994</v>
      </c>
      <c r="GO142" s="2">
        <f t="shared" si="155"/>
        <v>0</v>
      </c>
      <c r="GP142" s="2">
        <f t="shared" si="156"/>
        <v>0</v>
      </c>
      <c r="GQ142" s="2"/>
      <c r="GR142" s="2">
        <v>0</v>
      </c>
      <c r="GS142" s="2">
        <v>3</v>
      </c>
      <c r="GT142" s="2">
        <v>0</v>
      </c>
      <c r="GU142" s="2" t="s">
        <v>4</v>
      </c>
      <c r="GV142" s="2">
        <f t="shared" si="157"/>
        <v>0</v>
      </c>
      <c r="GW142" s="2">
        <v>1</v>
      </c>
      <c r="GX142" s="2">
        <f t="shared" si="158"/>
        <v>0</v>
      </c>
      <c r="GY142" s="2"/>
      <c r="GZ142" s="2"/>
      <c r="HA142" s="2">
        <v>0</v>
      </c>
      <c r="HB142" s="2">
        <v>0</v>
      </c>
      <c r="HC142" s="2">
        <f t="shared" si="159"/>
        <v>0</v>
      </c>
      <c r="HD142" s="2"/>
      <c r="HE142" s="2" t="s">
        <v>4</v>
      </c>
      <c r="HF142" s="2" t="s">
        <v>4</v>
      </c>
      <c r="HG142" s="2"/>
      <c r="HH142" s="2"/>
      <c r="HI142" s="2"/>
      <c r="HJ142" s="2"/>
      <c r="HK142" s="2"/>
      <c r="HL142" s="2"/>
      <c r="HM142" s="2" t="s">
        <v>4</v>
      </c>
      <c r="HN142" s="2" t="s">
        <v>4</v>
      </c>
      <c r="HO142" s="2" t="s">
        <v>4</v>
      </c>
      <c r="HP142" s="2" t="s">
        <v>4</v>
      </c>
      <c r="HQ142" s="2" t="s">
        <v>4</v>
      </c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>
        <v>0</v>
      </c>
      <c r="IL142" s="2"/>
      <c r="IM142" s="2"/>
      <c r="IN142" s="2"/>
      <c r="IO142" s="2"/>
      <c r="IP142" s="2"/>
      <c r="IQ142" s="2"/>
      <c r="IR142" s="2"/>
      <c r="IS142" s="2"/>
      <c r="IT142" s="2"/>
      <c r="IU142" s="2"/>
    </row>
    <row r="143" spans="1:255">
      <c r="A143">
        <v>17</v>
      </c>
      <c r="B143">
        <v>1</v>
      </c>
      <c r="C143">
        <f>ROW(SmtRes!A106)</f>
        <v>106</v>
      </c>
      <c r="D143">
        <f>ROW(EtalonRes!A118)</f>
        <v>118</v>
      </c>
      <c r="E143" t="s">
        <v>176</v>
      </c>
      <c r="F143" t="s">
        <v>168</v>
      </c>
      <c r="G143" t="s">
        <v>169</v>
      </c>
      <c r="H143" t="s">
        <v>116</v>
      </c>
      <c r="I143">
        <f>ROUND(300,9)</f>
        <v>300</v>
      </c>
      <c r="J143">
        <v>0</v>
      </c>
      <c r="K143">
        <f>ROUND(300,9)</f>
        <v>300</v>
      </c>
      <c r="O143">
        <f t="shared" si="122"/>
        <v>6693106.0499999998</v>
      </c>
      <c r="P143">
        <f t="shared" si="123"/>
        <v>43093.73</v>
      </c>
      <c r="Q143">
        <f t="shared" si="124"/>
        <v>6224313.7800000003</v>
      </c>
      <c r="R143">
        <f t="shared" si="125"/>
        <v>839963.39</v>
      </c>
      <c r="S143">
        <f t="shared" si="126"/>
        <v>425698.54</v>
      </c>
      <c r="T143">
        <f t="shared" si="127"/>
        <v>0</v>
      </c>
      <c r="U143">
        <f t="shared" si="128"/>
        <v>653.32800000000009</v>
      </c>
      <c r="V143">
        <f t="shared" si="129"/>
        <v>0</v>
      </c>
      <c r="W143">
        <f t="shared" si="130"/>
        <v>0</v>
      </c>
      <c r="X143">
        <f t="shared" si="131"/>
        <v>506581.26</v>
      </c>
      <c r="Y143">
        <f t="shared" si="132"/>
        <v>238391.18</v>
      </c>
      <c r="AA143">
        <v>70317547</v>
      </c>
      <c r="AB143">
        <f t="shared" si="133"/>
        <v>1940.56</v>
      </c>
      <c r="AC143">
        <f t="shared" si="134"/>
        <v>22.45</v>
      </c>
      <c r="AD143">
        <f t="shared" si="135"/>
        <v>1889.07</v>
      </c>
      <c r="AE143">
        <f t="shared" si="136"/>
        <v>57.3</v>
      </c>
      <c r="AF143">
        <f t="shared" si="137"/>
        <v>29.04</v>
      </c>
      <c r="AG143">
        <f t="shared" si="138"/>
        <v>0</v>
      </c>
      <c r="AH143">
        <f t="shared" si="139"/>
        <v>2.08</v>
      </c>
      <c r="AI143">
        <f t="shared" si="140"/>
        <v>0</v>
      </c>
      <c r="AJ143">
        <f t="shared" si="141"/>
        <v>0</v>
      </c>
      <c r="AK143">
        <v>1940.56</v>
      </c>
      <c r="AL143">
        <v>22.45</v>
      </c>
      <c r="AM143">
        <v>1889.07</v>
      </c>
      <c r="AN143">
        <v>57.3</v>
      </c>
      <c r="AO143">
        <v>29.04</v>
      </c>
      <c r="AP143">
        <v>0</v>
      </c>
      <c r="AQ143">
        <v>2.08</v>
      </c>
      <c r="AR143">
        <v>0</v>
      </c>
      <c r="AS143">
        <v>0</v>
      </c>
      <c r="AT143">
        <v>119</v>
      </c>
      <c r="AU143">
        <v>56</v>
      </c>
      <c r="AV143">
        <v>1.0469999999999999</v>
      </c>
      <c r="AW143">
        <v>1.079</v>
      </c>
      <c r="AZ143">
        <v>1</v>
      </c>
      <c r="BA143">
        <v>46.67</v>
      </c>
      <c r="BB143">
        <v>10.49</v>
      </c>
      <c r="BC143">
        <v>5.93</v>
      </c>
      <c r="BD143" t="s">
        <v>4</v>
      </c>
      <c r="BE143" t="s">
        <v>4</v>
      </c>
      <c r="BF143" t="s">
        <v>4</v>
      </c>
      <c r="BG143" t="s">
        <v>4</v>
      </c>
      <c r="BH143">
        <v>0</v>
      </c>
      <c r="BI143">
        <v>1</v>
      </c>
      <c r="BJ143" t="s">
        <v>170</v>
      </c>
      <c r="BM143">
        <v>1989</v>
      </c>
      <c r="BN143">
        <v>0</v>
      </c>
      <c r="BO143" t="s">
        <v>168</v>
      </c>
      <c r="BP143">
        <v>1</v>
      </c>
      <c r="BQ143">
        <v>30</v>
      </c>
      <c r="BR143">
        <v>0</v>
      </c>
      <c r="BS143">
        <v>46.67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4</v>
      </c>
      <c r="BZ143">
        <v>119</v>
      </c>
      <c r="CA143">
        <v>56</v>
      </c>
      <c r="CB143" t="s">
        <v>4</v>
      </c>
      <c r="CE143">
        <v>30</v>
      </c>
      <c r="CF143">
        <v>0</v>
      </c>
      <c r="CG143">
        <v>0</v>
      </c>
      <c r="CM143">
        <v>0</v>
      </c>
      <c r="CN143" t="s">
        <v>4</v>
      </c>
      <c r="CO143">
        <v>0</v>
      </c>
      <c r="CP143">
        <f t="shared" si="142"/>
        <v>6693106.0500000007</v>
      </c>
      <c r="CQ143">
        <f t="shared" si="143"/>
        <v>143.62</v>
      </c>
      <c r="CR143">
        <f t="shared" si="144"/>
        <v>20747.75</v>
      </c>
      <c r="CS143">
        <f t="shared" si="145"/>
        <v>2799.73</v>
      </c>
      <c r="CT143">
        <f t="shared" si="146"/>
        <v>1418.77</v>
      </c>
      <c r="CU143">
        <f t="shared" si="147"/>
        <v>0</v>
      </c>
      <c r="CV143">
        <f t="shared" si="148"/>
        <v>2.1777600000000001</v>
      </c>
      <c r="CW143">
        <f t="shared" si="149"/>
        <v>0</v>
      </c>
      <c r="CX143">
        <f t="shared" si="150"/>
        <v>0</v>
      </c>
      <c r="CY143">
        <f>S143*(BZ143/100)</f>
        <v>506581.26259999996</v>
      </c>
      <c r="CZ143">
        <f>S143*(CA143/100)</f>
        <v>238391.18240000002</v>
      </c>
      <c r="DC143" t="s">
        <v>4</v>
      </c>
      <c r="DD143" t="s">
        <v>4</v>
      </c>
      <c r="DE143" t="s">
        <v>4</v>
      </c>
      <c r="DF143" t="s">
        <v>4</v>
      </c>
      <c r="DG143" t="s">
        <v>4</v>
      </c>
      <c r="DH143" t="s">
        <v>4</v>
      </c>
      <c r="DI143" t="s">
        <v>4</v>
      </c>
      <c r="DJ143" t="s">
        <v>4</v>
      </c>
      <c r="DK143" t="s">
        <v>4</v>
      </c>
      <c r="DL143" t="s">
        <v>4</v>
      </c>
      <c r="DM143" t="s">
        <v>4</v>
      </c>
      <c r="DN143">
        <v>149</v>
      </c>
      <c r="DO143">
        <v>158</v>
      </c>
      <c r="DP143">
        <v>1.0469999999999999</v>
      </c>
      <c r="DQ143">
        <v>1.079</v>
      </c>
      <c r="DU143">
        <v>1013</v>
      </c>
      <c r="DV143" t="s">
        <v>116</v>
      </c>
      <c r="DW143" t="s">
        <v>116</v>
      </c>
      <c r="DX143">
        <v>1</v>
      </c>
      <c r="DZ143" t="s">
        <v>4</v>
      </c>
      <c r="EA143" t="s">
        <v>4</v>
      </c>
      <c r="EB143" t="s">
        <v>4</v>
      </c>
      <c r="EC143" t="s">
        <v>4</v>
      </c>
      <c r="EE143">
        <v>69254616</v>
      </c>
      <c r="EF143">
        <v>30</v>
      </c>
      <c r="EG143" t="s">
        <v>25</v>
      </c>
      <c r="EH143">
        <v>0</v>
      </c>
      <c r="EI143" t="s">
        <v>4</v>
      </c>
      <c r="EJ143">
        <v>1</v>
      </c>
      <c r="EK143">
        <v>1989</v>
      </c>
      <c r="EL143" t="s">
        <v>171</v>
      </c>
      <c r="EM143" t="s">
        <v>172</v>
      </c>
      <c r="EO143" t="s">
        <v>4</v>
      </c>
      <c r="EQ143">
        <v>0</v>
      </c>
      <c r="ER143">
        <v>1940.56</v>
      </c>
      <c r="ES143">
        <v>22.45</v>
      </c>
      <c r="ET143">
        <v>1889.07</v>
      </c>
      <c r="EU143">
        <v>57.3</v>
      </c>
      <c r="EV143">
        <v>29.04</v>
      </c>
      <c r="EW143">
        <v>2.08</v>
      </c>
      <c r="EX143">
        <v>0</v>
      </c>
      <c r="EY143">
        <v>0</v>
      </c>
      <c r="FQ143">
        <v>0</v>
      </c>
      <c r="FR143">
        <f t="shared" si="151"/>
        <v>0</v>
      </c>
      <c r="FS143">
        <v>0</v>
      </c>
      <c r="FX143">
        <v>149</v>
      </c>
      <c r="FY143">
        <v>158</v>
      </c>
      <c r="GA143" t="s">
        <v>4</v>
      </c>
      <c r="GD143">
        <v>0</v>
      </c>
      <c r="GF143">
        <v>-1167279837</v>
      </c>
      <c r="GG143">
        <v>2</v>
      </c>
      <c r="GH143">
        <v>1</v>
      </c>
      <c r="GI143">
        <v>2</v>
      </c>
      <c r="GJ143">
        <v>0</v>
      </c>
      <c r="GK143">
        <f>ROUND(R143*(S12)/100,2)</f>
        <v>1343941.42</v>
      </c>
      <c r="GL143">
        <f t="shared" si="152"/>
        <v>0</v>
      </c>
      <c r="GM143">
        <f t="shared" si="153"/>
        <v>8782019.9100000001</v>
      </c>
      <c r="GN143">
        <f t="shared" si="154"/>
        <v>8782019.9100000001</v>
      </c>
      <c r="GO143">
        <f t="shared" si="155"/>
        <v>0</v>
      </c>
      <c r="GP143">
        <f t="shared" si="156"/>
        <v>0</v>
      </c>
      <c r="GR143">
        <v>0</v>
      </c>
      <c r="GS143">
        <v>3</v>
      </c>
      <c r="GT143">
        <v>0</v>
      </c>
      <c r="GU143" t="s">
        <v>4</v>
      </c>
      <c r="GV143">
        <f t="shared" si="157"/>
        <v>0</v>
      </c>
      <c r="GW143">
        <v>1</v>
      </c>
      <c r="GX143">
        <f t="shared" si="158"/>
        <v>0</v>
      </c>
      <c r="HA143">
        <v>0</v>
      </c>
      <c r="HB143">
        <v>0</v>
      </c>
      <c r="HC143">
        <f t="shared" si="159"/>
        <v>0</v>
      </c>
      <c r="HE143" t="s">
        <v>4</v>
      </c>
      <c r="HF143" t="s">
        <v>4</v>
      </c>
      <c r="HM143" t="s">
        <v>4</v>
      </c>
      <c r="HN143" t="s">
        <v>4</v>
      </c>
      <c r="HO143" t="s">
        <v>4</v>
      </c>
      <c r="HP143" t="s">
        <v>4</v>
      </c>
      <c r="HQ143" t="s">
        <v>4</v>
      </c>
      <c r="IK143">
        <v>0</v>
      </c>
    </row>
    <row r="144" spans="1:255">
      <c r="A144" s="2">
        <v>18</v>
      </c>
      <c r="B144" s="2">
        <v>1</v>
      </c>
      <c r="C144" s="2">
        <v>89</v>
      </c>
      <c r="D144" s="2"/>
      <c r="E144" s="2" t="s">
        <v>177</v>
      </c>
      <c r="F144" s="2" t="s">
        <v>121</v>
      </c>
      <c r="G144" s="2" t="s">
        <v>122</v>
      </c>
      <c r="H144" s="2" t="s">
        <v>123</v>
      </c>
      <c r="I144" s="2">
        <f>I142*J144</f>
        <v>35040</v>
      </c>
      <c r="J144" s="2">
        <v>116.8</v>
      </c>
      <c r="K144" s="2">
        <v>116.8</v>
      </c>
      <c r="L144" s="2"/>
      <c r="M144" s="2"/>
      <c r="N144" s="2"/>
      <c r="O144" s="2">
        <f t="shared" si="122"/>
        <v>66164.28</v>
      </c>
      <c r="P144" s="2">
        <f t="shared" si="123"/>
        <v>66164.28</v>
      </c>
      <c r="Q144" s="2">
        <f t="shared" si="124"/>
        <v>0</v>
      </c>
      <c r="R144" s="2">
        <f t="shared" si="125"/>
        <v>0</v>
      </c>
      <c r="S144" s="2">
        <f t="shared" si="126"/>
        <v>0</v>
      </c>
      <c r="T144" s="2">
        <f t="shared" si="127"/>
        <v>0</v>
      </c>
      <c r="U144" s="2">
        <f t="shared" si="128"/>
        <v>0</v>
      </c>
      <c r="V144" s="2">
        <f t="shared" si="129"/>
        <v>0</v>
      </c>
      <c r="W144" s="2">
        <f t="shared" si="130"/>
        <v>0</v>
      </c>
      <c r="X144" s="2">
        <f t="shared" si="131"/>
        <v>0</v>
      </c>
      <c r="Y144" s="2">
        <f t="shared" si="132"/>
        <v>0</v>
      </c>
      <c r="Z144" s="2"/>
      <c r="AA144" s="2">
        <v>70317546</v>
      </c>
      <c r="AB144" s="2">
        <f t="shared" si="133"/>
        <v>1.75</v>
      </c>
      <c r="AC144" s="2">
        <f t="shared" si="134"/>
        <v>1.75</v>
      </c>
      <c r="AD144" s="2">
        <f t="shared" si="135"/>
        <v>0</v>
      </c>
      <c r="AE144" s="2">
        <f t="shared" si="136"/>
        <v>0</v>
      </c>
      <c r="AF144" s="2">
        <f t="shared" si="137"/>
        <v>0</v>
      </c>
      <c r="AG144" s="2">
        <f t="shared" si="138"/>
        <v>0</v>
      </c>
      <c r="AH144" s="2">
        <f t="shared" si="139"/>
        <v>0</v>
      </c>
      <c r="AI144" s="2">
        <f t="shared" si="140"/>
        <v>0</v>
      </c>
      <c r="AJ144" s="2">
        <f t="shared" si="141"/>
        <v>0</v>
      </c>
      <c r="AK144" s="2">
        <v>1.75</v>
      </c>
      <c r="AL144" s="2">
        <v>1.75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149</v>
      </c>
      <c r="AU144" s="2">
        <v>158</v>
      </c>
      <c r="AV144" s="2">
        <v>1.0469999999999999</v>
      </c>
      <c r="AW144" s="2">
        <v>1.079</v>
      </c>
      <c r="AX144" s="2"/>
      <c r="AY144" s="2"/>
      <c r="AZ144" s="2">
        <v>1</v>
      </c>
      <c r="BA144" s="2">
        <v>1</v>
      </c>
      <c r="BB144" s="2">
        <v>1</v>
      </c>
      <c r="BC144" s="2">
        <v>1</v>
      </c>
      <c r="BD144" s="2" t="s">
        <v>4</v>
      </c>
      <c r="BE144" s="2" t="s">
        <v>4</v>
      </c>
      <c r="BF144" s="2" t="s">
        <v>4</v>
      </c>
      <c r="BG144" s="2" t="s">
        <v>4</v>
      </c>
      <c r="BH144" s="2">
        <v>3</v>
      </c>
      <c r="BI144" s="2">
        <v>1</v>
      </c>
      <c r="BJ144" s="2" t="s">
        <v>124</v>
      </c>
      <c r="BK144" s="2"/>
      <c r="BL144" s="2"/>
      <c r="BM144" s="2">
        <v>1989</v>
      </c>
      <c r="BN144" s="2">
        <v>0</v>
      </c>
      <c r="BO144" s="2" t="s">
        <v>4</v>
      </c>
      <c r="BP144" s="2">
        <v>0</v>
      </c>
      <c r="BQ144" s="2">
        <v>30</v>
      </c>
      <c r="BR144" s="2">
        <v>0</v>
      </c>
      <c r="BS144" s="2">
        <v>1</v>
      </c>
      <c r="BT144" s="2">
        <v>1</v>
      </c>
      <c r="BU144" s="2">
        <v>1</v>
      </c>
      <c r="BV144" s="2">
        <v>1</v>
      </c>
      <c r="BW144" s="2">
        <v>1</v>
      </c>
      <c r="BX144" s="2">
        <v>1</v>
      </c>
      <c r="BY144" s="2" t="s">
        <v>4</v>
      </c>
      <c r="BZ144" s="2">
        <v>149</v>
      </c>
      <c r="CA144" s="2">
        <v>158</v>
      </c>
      <c r="CB144" s="2" t="s">
        <v>4</v>
      </c>
      <c r="CC144" s="2"/>
      <c r="CD144" s="2"/>
      <c r="CE144" s="2">
        <v>30</v>
      </c>
      <c r="CF144" s="2">
        <v>0</v>
      </c>
      <c r="CG144" s="2">
        <v>0</v>
      </c>
      <c r="CH144" s="2"/>
      <c r="CI144" s="2"/>
      <c r="CJ144" s="2"/>
      <c r="CK144" s="2"/>
      <c r="CL144" s="2"/>
      <c r="CM144" s="2">
        <v>0</v>
      </c>
      <c r="CN144" s="2" t="s">
        <v>4</v>
      </c>
      <c r="CO144" s="2">
        <v>0</v>
      </c>
      <c r="CP144" s="2">
        <f t="shared" si="142"/>
        <v>66164.28</v>
      </c>
      <c r="CQ144" s="2">
        <f t="shared" si="143"/>
        <v>1.89</v>
      </c>
      <c r="CR144" s="2">
        <f t="shared" si="144"/>
        <v>0</v>
      </c>
      <c r="CS144" s="2">
        <f t="shared" si="145"/>
        <v>0</v>
      </c>
      <c r="CT144" s="2">
        <f t="shared" si="146"/>
        <v>0</v>
      </c>
      <c r="CU144" s="2">
        <f t="shared" si="147"/>
        <v>0</v>
      </c>
      <c r="CV144" s="2">
        <f t="shared" si="148"/>
        <v>0</v>
      </c>
      <c r="CW144" s="2">
        <f t="shared" si="149"/>
        <v>0</v>
      </c>
      <c r="CX144" s="2">
        <f t="shared" si="150"/>
        <v>0</v>
      </c>
      <c r="CY144" s="2">
        <f>((S144*BZ144)/100)</f>
        <v>0</v>
      </c>
      <c r="CZ144" s="2">
        <f>((S144*CA144)/100)</f>
        <v>0</v>
      </c>
      <c r="DA144" s="2"/>
      <c r="DB144" s="2"/>
      <c r="DC144" s="2" t="s">
        <v>4</v>
      </c>
      <c r="DD144" s="2" t="s">
        <v>4</v>
      </c>
      <c r="DE144" s="2" t="s">
        <v>4</v>
      </c>
      <c r="DF144" s="2" t="s">
        <v>4</v>
      </c>
      <c r="DG144" s="2" t="s">
        <v>4</v>
      </c>
      <c r="DH144" s="2" t="s">
        <v>4</v>
      </c>
      <c r="DI144" s="2" t="s">
        <v>4</v>
      </c>
      <c r="DJ144" s="2" t="s">
        <v>4</v>
      </c>
      <c r="DK144" s="2" t="s">
        <v>4</v>
      </c>
      <c r="DL144" s="2" t="s">
        <v>4</v>
      </c>
      <c r="DM144" s="2" t="s">
        <v>4</v>
      </c>
      <c r="DN144" s="2">
        <v>0</v>
      </c>
      <c r="DO144" s="2">
        <v>0</v>
      </c>
      <c r="DP144" s="2">
        <v>1</v>
      </c>
      <c r="DQ144" s="2">
        <v>1</v>
      </c>
      <c r="DR144" s="2"/>
      <c r="DS144" s="2"/>
      <c r="DT144" s="2"/>
      <c r="DU144" s="2">
        <v>1009</v>
      </c>
      <c r="DV144" s="2" t="s">
        <v>123</v>
      </c>
      <c r="DW144" s="2" t="s">
        <v>123</v>
      </c>
      <c r="DX144" s="2">
        <v>1</v>
      </c>
      <c r="DY144" s="2"/>
      <c r="DZ144" s="2" t="s">
        <v>4</v>
      </c>
      <c r="EA144" s="2" t="s">
        <v>4</v>
      </c>
      <c r="EB144" s="2" t="s">
        <v>4</v>
      </c>
      <c r="EC144" s="2" t="s">
        <v>4</v>
      </c>
      <c r="ED144" s="2"/>
      <c r="EE144" s="2">
        <v>69254616</v>
      </c>
      <c r="EF144" s="2">
        <v>30</v>
      </c>
      <c r="EG144" s="2" t="s">
        <v>25</v>
      </c>
      <c r="EH144" s="2">
        <v>0</v>
      </c>
      <c r="EI144" s="2" t="s">
        <v>4</v>
      </c>
      <c r="EJ144" s="2">
        <v>1</v>
      </c>
      <c r="EK144" s="2">
        <v>1989</v>
      </c>
      <c r="EL144" s="2" t="s">
        <v>171</v>
      </c>
      <c r="EM144" s="2" t="s">
        <v>172</v>
      </c>
      <c r="EN144" s="2"/>
      <c r="EO144" s="2" t="s">
        <v>4</v>
      </c>
      <c r="EP144" s="2"/>
      <c r="EQ144" s="2">
        <v>0</v>
      </c>
      <c r="ER144" s="2">
        <v>1.75</v>
      </c>
      <c r="ES144" s="2">
        <v>1.75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>
        <v>0</v>
      </c>
      <c r="FR144" s="2">
        <f t="shared" si="151"/>
        <v>0</v>
      </c>
      <c r="FS144" s="2">
        <v>0</v>
      </c>
      <c r="FT144" s="2"/>
      <c r="FU144" s="2"/>
      <c r="FV144" s="2"/>
      <c r="FW144" s="2"/>
      <c r="FX144" s="2">
        <v>149</v>
      </c>
      <c r="FY144" s="2">
        <v>158</v>
      </c>
      <c r="FZ144" s="2"/>
      <c r="GA144" s="2" t="s">
        <v>4</v>
      </c>
      <c r="GB144" s="2"/>
      <c r="GC144" s="2"/>
      <c r="GD144" s="2">
        <v>0</v>
      </c>
      <c r="GE144" s="2"/>
      <c r="GF144" s="2">
        <v>-71366645</v>
      </c>
      <c r="GG144" s="2">
        <v>2</v>
      </c>
      <c r="GH144" s="2">
        <v>1</v>
      </c>
      <c r="GI144" s="2">
        <v>-2</v>
      </c>
      <c r="GJ144" s="2">
        <v>0</v>
      </c>
      <c r="GK144" s="2">
        <f>ROUND(R144*(R12)/100,2)</f>
        <v>0</v>
      </c>
      <c r="GL144" s="2">
        <f t="shared" si="152"/>
        <v>0</v>
      </c>
      <c r="GM144" s="2">
        <f t="shared" si="153"/>
        <v>66164.28</v>
      </c>
      <c r="GN144" s="2">
        <f t="shared" si="154"/>
        <v>66164.28</v>
      </c>
      <c r="GO144" s="2">
        <f t="shared" si="155"/>
        <v>0</v>
      </c>
      <c r="GP144" s="2">
        <f t="shared" si="156"/>
        <v>0</v>
      </c>
      <c r="GQ144" s="2"/>
      <c r="GR144" s="2">
        <v>0</v>
      </c>
      <c r="GS144" s="2">
        <v>3</v>
      </c>
      <c r="GT144" s="2">
        <v>0</v>
      </c>
      <c r="GU144" s="2" t="s">
        <v>4</v>
      </c>
      <c r="GV144" s="2">
        <f t="shared" si="157"/>
        <v>0</v>
      </c>
      <c r="GW144" s="2">
        <v>1</v>
      </c>
      <c r="GX144" s="2">
        <f t="shared" si="158"/>
        <v>0</v>
      </c>
      <c r="GY144" s="2"/>
      <c r="GZ144" s="2"/>
      <c r="HA144" s="2">
        <v>0</v>
      </c>
      <c r="HB144" s="2">
        <v>0</v>
      </c>
      <c r="HC144" s="2">
        <f t="shared" si="159"/>
        <v>0</v>
      </c>
      <c r="HD144" s="2"/>
      <c r="HE144" s="2" t="s">
        <v>4</v>
      </c>
      <c r="HF144" s="2" t="s">
        <v>4</v>
      </c>
      <c r="HG144" s="2"/>
      <c r="HH144" s="2"/>
      <c r="HI144" s="2"/>
      <c r="HJ144" s="2"/>
      <c r="HK144" s="2"/>
      <c r="HL144" s="2"/>
      <c r="HM144" s="2" t="s">
        <v>4</v>
      </c>
      <c r="HN144" s="2" t="s">
        <v>4</v>
      </c>
      <c r="HO144" s="2" t="s">
        <v>4</v>
      </c>
      <c r="HP144" s="2" t="s">
        <v>4</v>
      </c>
      <c r="HQ144" s="2" t="s">
        <v>4</v>
      </c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>
        <v>0</v>
      </c>
      <c r="IL144" s="2"/>
      <c r="IM144" s="2"/>
      <c r="IN144" s="2"/>
      <c r="IO144" s="2"/>
      <c r="IP144" s="2"/>
      <c r="IQ144" s="2"/>
      <c r="IR144" s="2"/>
      <c r="IS144" s="2"/>
      <c r="IT144" s="2"/>
      <c r="IU144" s="2"/>
    </row>
    <row r="145" spans="1:255">
      <c r="A145">
        <v>18</v>
      </c>
      <c r="B145">
        <v>1</v>
      </c>
      <c r="C145">
        <v>103</v>
      </c>
      <c r="E145" t="s">
        <v>177</v>
      </c>
      <c r="F145" t="s">
        <v>121</v>
      </c>
      <c r="G145" t="s">
        <v>122</v>
      </c>
      <c r="H145" t="s">
        <v>123</v>
      </c>
      <c r="I145">
        <f>I143*J145</f>
        <v>35040</v>
      </c>
      <c r="J145">
        <v>116.8</v>
      </c>
      <c r="K145">
        <v>116.8</v>
      </c>
      <c r="O145">
        <f t="shared" si="122"/>
        <v>586877.16</v>
      </c>
      <c r="P145">
        <f t="shared" si="123"/>
        <v>586877.16</v>
      </c>
      <c r="Q145">
        <f t="shared" si="124"/>
        <v>0</v>
      </c>
      <c r="R145">
        <f t="shared" si="125"/>
        <v>0</v>
      </c>
      <c r="S145">
        <f t="shared" si="126"/>
        <v>0</v>
      </c>
      <c r="T145">
        <f t="shared" si="127"/>
        <v>0</v>
      </c>
      <c r="U145">
        <f t="shared" si="128"/>
        <v>0</v>
      </c>
      <c r="V145">
        <f t="shared" si="129"/>
        <v>0</v>
      </c>
      <c r="W145">
        <f t="shared" si="130"/>
        <v>0</v>
      </c>
      <c r="X145">
        <f t="shared" si="131"/>
        <v>0</v>
      </c>
      <c r="Y145">
        <f t="shared" si="132"/>
        <v>0</v>
      </c>
      <c r="AA145">
        <v>70317547</v>
      </c>
      <c r="AB145">
        <f t="shared" si="133"/>
        <v>1.75</v>
      </c>
      <c r="AC145">
        <f t="shared" si="134"/>
        <v>1.75</v>
      </c>
      <c r="AD145">
        <f t="shared" si="135"/>
        <v>0</v>
      </c>
      <c r="AE145">
        <f t="shared" si="136"/>
        <v>0</v>
      </c>
      <c r="AF145">
        <f t="shared" si="137"/>
        <v>0</v>
      </c>
      <c r="AG145">
        <f t="shared" si="138"/>
        <v>0</v>
      </c>
      <c r="AH145">
        <f t="shared" si="139"/>
        <v>0</v>
      </c>
      <c r="AI145">
        <f t="shared" si="140"/>
        <v>0</v>
      </c>
      <c r="AJ145">
        <f t="shared" si="141"/>
        <v>0</v>
      </c>
      <c r="AK145">
        <v>1.75</v>
      </c>
      <c r="AL145">
        <v>1.75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1</v>
      </c>
      <c r="AW145">
        <v>1.079</v>
      </c>
      <c r="AZ145">
        <v>1</v>
      </c>
      <c r="BA145">
        <v>1</v>
      </c>
      <c r="BB145">
        <v>1</v>
      </c>
      <c r="BC145">
        <v>8.8699999999999992</v>
      </c>
      <c r="BD145" t="s">
        <v>4</v>
      </c>
      <c r="BE145" t="s">
        <v>4</v>
      </c>
      <c r="BF145" t="s">
        <v>4</v>
      </c>
      <c r="BG145" t="s">
        <v>4</v>
      </c>
      <c r="BH145">
        <v>3</v>
      </c>
      <c r="BI145">
        <v>1</v>
      </c>
      <c r="BJ145" t="s">
        <v>124</v>
      </c>
      <c r="BM145">
        <v>1989</v>
      </c>
      <c r="BN145">
        <v>0</v>
      </c>
      <c r="BO145" t="s">
        <v>121</v>
      </c>
      <c r="BP145">
        <v>1</v>
      </c>
      <c r="BQ145">
        <v>30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4</v>
      </c>
      <c r="BZ145">
        <v>0</v>
      </c>
      <c r="CA145">
        <v>0</v>
      </c>
      <c r="CB145" t="s">
        <v>4</v>
      </c>
      <c r="CE145">
        <v>30</v>
      </c>
      <c r="CF145">
        <v>0</v>
      </c>
      <c r="CG145">
        <v>0</v>
      </c>
      <c r="CM145">
        <v>0</v>
      </c>
      <c r="CN145" t="s">
        <v>4</v>
      </c>
      <c r="CO145">
        <v>0</v>
      </c>
      <c r="CP145">
        <f t="shared" si="142"/>
        <v>586877.16</v>
      </c>
      <c r="CQ145">
        <f t="shared" si="143"/>
        <v>16.760000000000002</v>
      </c>
      <c r="CR145">
        <f t="shared" si="144"/>
        <v>0</v>
      </c>
      <c r="CS145">
        <f t="shared" si="145"/>
        <v>0</v>
      </c>
      <c r="CT145">
        <f t="shared" si="146"/>
        <v>0</v>
      </c>
      <c r="CU145">
        <f t="shared" si="147"/>
        <v>0</v>
      </c>
      <c r="CV145">
        <f t="shared" si="148"/>
        <v>0</v>
      </c>
      <c r="CW145">
        <f t="shared" si="149"/>
        <v>0</v>
      </c>
      <c r="CX145">
        <f t="shared" si="150"/>
        <v>0</v>
      </c>
      <c r="CY145">
        <f>S145*(BZ145/100)</f>
        <v>0</v>
      </c>
      <c r="CZ145">
        <f>S145*(CA145/100)</f>
        <v>0</v>
      </c>
      <c r="DC145" t="s">
        <v>4</v>
      </c>
      <c r="DD145" t="s">
        <v>4</v>
      </c>
      <c r="DE145" t="s">
        <v>4</v>
      </c>
      <c r="DF145" t="s">
        <v>4</v>
      </c>
      <c r="DG145" t="s">
        <v>4</v>
      </c>
      <c r="DH145" t="s">
        <v>4</v>
      </c>
      <c r="DI145" t="s">
        <v>4</v>
      </c>
      <c r="DJ145" t="s">
        <v>4</v>
      </c>
      <c r="DK145" t="s">
        <v>4</v>
      </c>
      <c r="DL145" t="s">
        <v>4</v>
      </c>
      <c r="DM145" t="s">
        <v>4</v>
      </c>
      <c r="DN145">
        <v>149</v>
      </c>
      <c r="DO145">
        <v>158</v>
      </c>
      <c r="DP145">
        <v>1.0469999999999999</v>
      </c>
      <c r="DQ145">
        <v>1.079</v>
      </c>
      <c r="DU145">
        <v>1009</v>
      </c>
      <c r="DV145" t="s">
        <v>123</v>
      </c>
      <c r="DW145" t="s">
        <v>123</v>
      </c>
      <c r="DX145">
        <v>1</v>
      </c>
      <c r="DZ145" t="s">
        <v>4</v>
      </c>
      <c r="EA145" t="s">
        <v>4</v>
      </c>
      <c r="EB145" t="s">
        <v>4</v>
      </c>
      <c r="EC145" t="s">
        <v>4</v>
      </c>
      <c r="EE145">
        <v>69254616</v>
      </c>
      <c r="EF145">
        <v>30</v>
      </c>
      <c r="EG145" t="s">
        <v>25</v>
      </c>
      <c r="EH145">
        <v>0</v>
      </c>
      <c r="EI145" t="s">
        <v>4</v>
      </c>
      <c r="EJ145">
        <v>1</v>
      </c>
      <c r="EK145">
        <v>1989</v>
      </c>
      <c r="EL145" t="s">
        <v>171</v>
      </c>
      <c r="EM145" t="s">
        <v>172</v>
      </c>
      <c r="EO145" t="s">
        <v>4</v>
      </c>
      <c r="EQ145">
        <v>0</v>
      </c>
      <c r="ER145">
        <v>1.75</v>
      </c>
      <c r="ES145">
        <v>1.75</v>
      </c>
      <c r="ET145">
        <v>0</v>
      </c>
      <c r="EU145">
        <v>0</v>
      </c>
      <c r="EV145">
        <v>0</v>
      </c>
      <c r="EW145">
        <v>0</v>
      </c>
      <c r="EX145">
        <v>0</v>
      </c>
      <c r="FQ145">
        <v>0</v>
      </c>
      <c r="FR145">
        <f t="shared" si="151"/>
        <v>0</v>
      </c>
      <c r="FS145">
        <v>0</v>
      </c>
      <c r="FX145">
        <v>149</v>
      </c>
      <c r="FY145">
        <v>158</v>
      </c>
      <c r="GA145" t="s">
        <v>4</v>
      </c>
      <c r="GD145">
        <v>0</v>
      </c>
      <c r="GF145">
        <v>-71366645</v>
      </c>
      <c r="GG145">
        <v>2</v>
      </c>
      <c r="GH145">
        <v>1</v>
      </c>
      <c r="GI145">
        <v>2</v>
      </c>
      <c r="GJ145">
        <v>0</v>
      </c>
      <c r="GK145">
        <f>ROUND(R145*(S12)/100,2)</f>
        <v>0</v>
      </c>
      <c r="GL145">
        <f t="shared" si="152"/>
        <v>0</v>
      </c>
      <c r="GM145">
        <f t="shared" si="153"/>
        <v>586877.16</v>
      </c>
      <c r="GN145">
        <f t="shared" si="154"/>
        <v>586877.16</v>
      </c>
      <c r="GO145">
        <f t="shared" si="155"/>
        <v>0</v>
      </c>
      <c r="GP145">
        <f t="shared" si="156"/>
        <v>0</v>
      </c>
      <c r="GR145">
        <v>0</v>
      </c>
      <c r="GS145">
        <v>3</v>
      </c>
      <c r="GT145">
        <v>0</v>
      </c>
      <c r="GU145" t="s">
        <v>4</v>
      </c>
      <c r="GV145">
        <f t="shared" si="157"/>
        <v>0</v>
      </c>
      <c r="GW145">
        <v>1</v>
      </c>
      <c r="GX145">
        <f t="shared" si="158"/>
        <v>0</v>
      </c>
      <c r="HA145">
        <v>0</v>
      </c>
      <c r="HB145">
        <v>0</v>
      </c>
      <c r="HC145">
        <f t="shared" si="159"/>
        <v>0</v>
      </c>
      <c r="HE145" t="s">
        <v>4</v>
      </c>
      <c r="HF145" t="s">
        <v>4</v>
      </c>
      <c r="HM145" t="s">
        <v>4</v>
      </c>
      <c r="HN145" t="s">
        <v>4</v>
      </c>
      <c r="HO145" t="s">
        <v>4</v>
      </c>
      <c r="HP145" t="s">
        <v>4</v>
      </c>
      <c r="HQ145" t="s">
        <v>4</v>
      </c>
      <c r="IK145">
        <v>0</v>
      </c>
    </row>
    <row r="146" spans="1:255">
      <c r="A146" s="2">
        <v>18</v>
      </c>
      <c r="B146" s="2">
        <v>1</v>
      </c>
      <c r="C146" s="2">
        <v>92</v>
      </c>
      <c r="D146" s="2"/>
      <c r="E146" s="2" t="s">
        <v>178</v>
      </c>
      <c r="F146" s="2" t="s">
        <v>130</v>
      </c>
      <c r="G146" s="2" t="s">
        <v>403</v>
      </c>
      <c r="H146" s="2" t="s">
        <v>127</v>
      </c>
      <c r="I146" s="2">
        <f>I142*J146</f>
        <v>900</v>
      </c>
      <c r="J146" s="2">
        <v>3</v>
      </c>
      <c r="K146" s="2">
        <v>3</v>
      </c>
      <c r="L146" s="2"/>
      <c r="M146" s="2"/>
      <c r="N146" s="2"/>
      <c r="O146" s="2">
        <f t="shared" si="122"/>
        <v>98382.14</v>
      </c>
      <c r="P146" s="2">
        <f t="shared" si="123"/>
        <v>98382.14</v>
      </c>
      <c r="Q146" s="2">
        <f t="shared" si="124"/>
        <v>0</v>
      </c>
      <c r="R146" s="2">
        <f t="shared" si="125"/>
        <v>0</v>
      </c>
      <c r="S146" s="2">
        <f t="shared" si="126"/>
        <v>0</v>
      </c>
      <c r="T146" s="2">
        <f t="shared" si="127"/>
        <v>0</v>
      </c>
      <c r="U146" s="2">
        <f t="shared" si="128"/>
        <v>0</v>
      </c>
      <c r="V146" s="2">
        <f t="shared" si="129"/>
        <v>0</v>
      </c>
      <c r="W146" s="2">
        <f t="shared" si="130"/>
        <v>0</v>
      </c>
      <c r="X146" s="2">
        <f t="shared" si="131"/>
        <v>0</v>
      </c>
      <c r="Y146" s="2">
        <f t="shared" si="132"/>
        <v>0</v>
      </c>
      <c r="Z146" s="2"/>
      <c r="AA146" s="2">
        <v>70317546</v>
      </c>
      <c r="AB146" s="2">
        <f t="shared" si="133"/>
        <v>101.31</v>
      </c>
      <c r="AC146" s="2">
        <f t="shared" si="134"/>
        <v>101.31</v>
      </c>
      <c r="AD146" s="2">
        <f t="shared" si="135"/>
        <v>0</v>
      </c>
      <c r="AE146" s="2">
        <f t="shared" si="136"/>
        <v>0</v>
      </c>
      <c r="AF146" s="2">
        <f t="shared" si="137"/>
        <v>0</v>
      </c>
      <c r="AG146" s="2">
        <f t="shared" si="138"/>
        <v>0</v>
      </c>
      <c r="AH146" s="2">
        <f t="shared" si="139"/>
        <v>0</v>
      </c>
      <c r="AI146" s="2">
        <f t="shared" si="140"/>
        <v>0</v>
      </c>
      <c r="AJ146" s="2">
        <f t="shared" si="141"/>
        <v>0</v>
      </c>
      <c r="AK146" s="2">
        <v>101.31</v>
      </c>
      <c r="AL146" s="2">
        <v>101.31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149</v>
      </c>
      <c r="AU146" s="2">
        <v>158</v>
      </c>
      <c r="AV146" s="2">
        <v>1.0469999999999999</v>
      </c>
      <c r="AW146" s="2">
        <v>1.079</v>
      </c>
      <c r="AX146" s="2"/>
      <c r="AY146" s="2"/>
      <c r="AZ146" s="2">
        <v>1</v>
      </c>
      <c r="BA146" s="2">
        <v>1</v>
      </c>
      <c r="BB146" s="2">
        <v>1</v>
      </c>
      <c r="BC146" s="2">
        <v>1</v>
      </c>
      <c r="BD146" s="2" t="s">
        <v>4</v>
      </c>
      <c r="BE146" s="2" t="s">
        <v>4</v>
      </c>
      <c r="BF146" s="2" t="s">
        <v>4</v>
      </c>
      <c r="BG146" s="2" t="s">
        <v>4</v>
      </c>
      <c r="BH146" s="2">
        <v>3</v>
      </c>
      <c r="BI146" s="2">
        <v>1</v>
      </c>
      <c r="BJ146" s="2" t="s">
        <v>131</v>
      </c>
      <c r="BK146" s="2"/>
      <c r="BL146" s="2"/>
      <c r="BM146" s="2">
        <v>1989</v>
      </c>
      <c r="BN146" s="2">
        <v>0</v>
      </c>
      <c r="BO146" s="2" t="s">
        <v>4</v>
      </c>
      <c r="BP146" s="2">
        <v>0</v>
      </c>
      <c r="BQ146" s="2">
        <v>30</v>
      </c>
      <c r="BR146" s="2">
        <v>0</v>
      </c>
      <c r="BS146" s="2">
        <v>1</v>
      </c>
      <c r="BT146" s="2">
        <v>1</v>
      </c>
      <c r="BU146" s="2">
        <v>1</v>
      </c>
      <c r="BV146" s="2">
        <v>1</v>
      </c>
      <c r="BW146" s="2">
        <v>1</v>
      </c>
      <c r="BX146" s="2">
        <v>1</v>
      </c>
      <c r="BY146" s="2" t="s">
        <v>4</v>
      </c>
      <c r="BZ146" s="2">
        <v>149</v>
      </c>
      <c r="CA146" s="2">
        <v>158</v>
      </c>
      <c r="CB146" s="2" t="s">
        <v>4</v>
      </c>
      <c r="CC146" s="2"/>
      <c r="CD146" s="2"/>
      <c r="CE146" s="2">
        <v>30</v>
      </c>
      <c r="CF146" s="2">
        <v>0</v>
      </c>
      <c r="CG146" s="2">
        <v>0</v>
      </c>
      <c r="CH146" s="2"/>
      <c r="CI146" s="2"/>
      <c r="CJ146" s="2"/>
      <c r="CK146" s="2"/>
      <c r="CL146" s="2"/>
      <c r="CM146" s="2">
        <v>0</v>
      </c>
      <c r="CN146" s="2" t="s">
        <v>4</v>
      </c>
      <c r="CO146" s="2">
        <v>0</v>
      </c>
      <c r="CP146" s="2">
        <f t="shared" si="142"/>
        <v>98382.14</v>
      </c>
      <c r="CQ146" s="2">
        <f t="shared" si="143"/>
        <v>109.31</v>
      </c>
      <c r="CR146" s="2">
        <f t="shared" si="144"/>
        <v>0</v>
      </c>
      <c r="CS146" s="2">
        <f t="shared" si="145"/>
        <v>0</v>
      </c>
      <c r="CT146" s="2">
        <f t="shared" si="146"/>
        <v>0</v>
      </c>
      <c r="CU146" s="2">
        <f t="shared" si="147"/>
        <v>0</v>
      </c>
      <c r="CV146" s="2">
        <f t="shared" si="148"/>
        <v>0</v>
      </c>
      <c r="CW146" s="2">
        <f t="shared" si="149"/>
        <v>0</v>
      </c>
      <c r="CX146" s="2">
        <f t="shared" si="150"/>
        <v>0</v>
      </c>
      <c r="CY146" s="2">
        <f>((S146*BZ146)/100)</f>
        <v>0</v>
      </c>
      <c r="CZ146" s="2">
        <f>((S146*CA146)/100)</f>
        <v>0</v>
      </c>
      <c r="DA146" s="2"/>
      <c r="DB146" s="2"/>
      <c r="DC146" s="2" t="s">
        <v>4</v>
      </c>
      <c r="DD146" s="2" t="s">
        <v>4</v>
      </c>
      <c r="DE146" s="2" t="s">
        <v>4</v>
      </c>
      <c r="DF146" s="2" t="s">
        <v>4</v>
      </c>
      <c r="DG146" s="2" t="s">
        <v>4</v>
      </c>
      <c r="DH146" s="2" t="s">
        <v>4</v>
      </c>
      <c r="DI146" s="2" t="s">
        <v>4</v>
      </c>
      <c r="DJ146" s="2" t="s">
        <v>4</v>
      </c>
      <c r="DK146" s="2" t="s">
        <v>4</v>
      </c>
      <c r="DL146" s="2" t="s">
        <v>4</v>
      </c>
      <c r="DM146" s="2" t="s">
        <v>4</v>
      </c>
      <c r="DN146" s="2">
        <v>0</v>
      </c>
      <c r="DO146" s="2">
        <v>0</v>
      </c>
      <c r="DP146" s="2">
        <v>1</v>
      </c>
      <c r="DQ146" s="2">
        <v>1</v>
      </c>
      <c r="DR146" s="2"/>
      <c r="DS146" s="2"/>
      <c r="DT146" s="2"/>
      <c r="DU146" s="2">
        <v>1003</v>
      </c>
      <c r="DV146" s="2" t="s">
        <v>127</v>
      </c>
      <c r="DW146" s="2" t="s">
        <v>127</v>
      </c>
      <c r="DX146" s="2">
        <v>1</v>
      </c>
      <c r="DY146" s="2"/>
      <c r="DZ146" s="2" t="s">
        <v>4</v>
      </c>
      <c r="EA146" s="2" t="s">
        <v>4</v>
      </c>
      <c r="EB146" s="2" t="s">
        <v>4</v>
      </c>
      <c r="EC146" s="2" t="s">
        <v>4</v>
      </c>
      <c r="ED146" s="2"/>
      <c r="EE146" s="2">
        <v>69254616</v>
      </c>
      <c r="EF146" s="2">
        <v>30</v>
      </c>
      <c r="EG146" s="2" t="s">
        <v>25</v>
      </c>
      <c r="EH146" s="2">
        <v>0</v>
      </c>
      <c r="EI146" s="2" t="s">
        <v>4</v>
      </c>
      <c r="EJ146" s="2">
        <v>1</v>
      </c>
      <c r="EK146" s="2">
        <v>1989</v>
      </c>
      <c r="EL146" s="2" t="s">
        <v>171</v>
      </c>
      <c r="EM146" s="2" t="s">
        <v>172</v>
      </c>
      <c r="EN146" s="2"/>
      <c r="EO146" s="2" t="s">
        <v>4</v>
      </c>
      <c r="EP146" s="2"/>
      <c r="EQ146" s="2">
        <v>0</v>
      </c>
      <c r="ER146" s="2">
        <v>101.31</v>
      </c>
      <c r="ES146" s="2">
        <v>101.31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>
        <v>0</v>
      </c>
      <c r="FR146" s="2">
        <f t="shared" si="151"/>
        <v>0</v>
      </c>
      <c r="FS146" s="2">
        <v>0</v>
      </c>
      <c r="FT146" s="2"/>
      <c r="FU146" s="2"/>
      <c r="FV146" s="2"/>
      <c r="FW146" s="2"/>
      <c r="FX146" s="2">
        <v>149</v>
      </c>
      <c r="FY146" s="2">
        <v>158</v>
      </c>
      <c r="FZ146" s="2"/>
      <c r="GA146" s="2" t="s">
        <v>4</v>
      </c>
      <c r="GB146" s="2"/>
      <c r="GC146" s="2"/>
      <c r="GD146" s="2">
        <v>0</v>
      </c>
      <c r="GE146" s="2"/>
      <c r="GF146" s="2">
        <v>-397784200</v>
      </c>
      <c r="GG146" s="2">
        <v>2</v>
      </c>
      <c r="GH146" s="2">
        <v>1</v>
      </c>
      <c r="GI146" s="2">
        <v>-2</v>
      </c>
      <c r="GJ146" s="2">
        <v>0</v>
      </c>
      <c r="GK146" s="2">
        <f>ROUND(R146*(R12)/100,2)</f>
        <v>0</v>
      </c>
      <c r="GL146" s="2">
        <f t="shared" si="152"/>
        <v>0</v>
      </c>
      <c r="GM146" s="2">
        <f t="shared" si="153"/>
        <v>98382.14</v>
      </c>
      <c r="GN146" s="2">
        <f t="shared" si="154"/>
        <v>98382.14</v>
      </c>
      <c r="GO146" s="2">
        <f t="shared" si="155"/>
        <v>0</v>
      </c>
      <c r="GP146" s="2">
        <f t="shared" si="156"/>
        <v>0</v>
      </c>
      <c r="GQ146" s="2"/>
      <c r="GR146" s="2">
        <v>0</v>
      </c>
      <c r="GS146" s="2">
        <v>3</v>
      </c>
      <c r="GT146" s="2">
        <v>0</v>
      </c>
      <c r="GU146" s="2" t="s">
        <v>4</v>
      </c>
      <c r="GV146" s="2">
        <f t="shared" si="157"/>
        <v>0</v>
      </c>
      <c r="GW146" s="2">
        <v>1</v>
      </c>
      <c r="GX146" s="2">
        <f t="shared" si="158"/>
        <v>0</v>
      </c>
      <c r="GY146" s="2"/>
      <c r="GZ146" s="2"/>
      <c r="HA146" s="2">
        <v>0</v>
      </c>
      <c r="HB146" s="2">
        <v>0</v>
      </c>
      <c r="HC146" s="2">
        <f t="shared" si="159"/>
        <v>0</v>
      </c>
      <c r="HD146" s="2"/>
      <c r="HE146" s="2" t="s">
        <v>4</v>
      </c>
      <c r="HF146" s="2" t="s">
        <v>4</v>
      </c>
      <c r="HG146" s="2"/>
      <c r="HH146" s="2"/>
      <c r="HI146" s="2"/>
      <c r="HJ146" s="2"/>
      <c r="HK146" s="2"/>
      <c r="HL146" s="2"/>
      <c r="HM146" s="2" t="s">
        <v>4</v>
      </c>
      <c r="HN146" s="2" t="s">
        <v>4</v>
      </c>
      <c r="HO146" s="2" t="s">
        <v>4</v>
      </c>
      <c r="HP146" s="2" t="s">
        <v>4</v>
      </c>
      <c r="HQ146" s="2" t="s">
        <v>4</v>
      </c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>
        <v>0</v>
      </c>
      <c r="IL146" s="2"/>
      <c r="IM146" s="2"/>
      <c r="IN146" s="2"/>
      <c r="IO146" s="2"/>
      <c r="IP146" s="2"/>
      <c r="IQ146" s="2"/>
      <c r="IR146" s="2"/>
      <c r="IS146" s="2"/>
      <c r="IT146" s="2"/>
      <c r="IU146" s="2"/>
    </row>
    <row r="147" spans="1:255">
      <c r="A147">
        <v>18</v>
      </c>
      <c r="B147">
        <v>1</v>
      </c>
      <c r="C147">
        <v>106</v>
      </c>
      <c r="E147" t="s">
        <v>178</v>
      </c>
      <c r="F147" t="s">
        <v>130</v>
      </c>
      <c r="G147" t="s">
        <v>403</v>
      </c>
      <c r="H147" t="s">
        <v>127</v>
      </c>
      <c r="I147">
        <f>I143*J147</f>
        <v>900</v>
      </c>
      <c r="J147">
        <v>3</v>
      </c>
      <c r="K147">
        <v>3</v>
      </c>
      <c r="O147">
        <f t="shared" si="122"/>
        <v>795911.51</v>
      </c>
      <c r="P147">
        <f t="shared" si="123"/>
        <v>795911.51</v>
      </c>
      <c r="Q147">
        <f t="shared" si="124"/>
        <v>0</v>
      </c>
      <c r="R147">
        <f t="shared" si="125"/>
        <v>0</v>
      </c>
      <c r="S147">
        <f t="shared" si="126"/>
        <v>0</v>
      </c>
      <c r="T147">
        <f t="shared" si="127"/>
        <v>0</v>
      </c>
      <c r="U147">
        <f t="shared" si="128"/>
        <v>0</v>
      </c>
      <c r="V147">
        <f t="shared" si="129"/>
        <v>0</v>
      </c>
      <c r="W147">
        <f t="shared" si="130"/>
        <v>0</v>
      </c>
      <c r="X147">
        <f t="shared" si="131"/>
        <v>0</v>
      </c>
      <c r="Y147">
        <f t="shared" si="132"/>
        <v>0</v>
      </c>
      <c r="AA147">
        <v>70317547</v>
      </c>
      <c r="AB147">
        <f t="shared" si="133"/>
        <v>101.31</v>
      </c>
      <c r="AC147">
        <f t="shared" si="134"/>
        <v>101.31</v>
      </c>
      <c r="AD147">
        <f t="shared" si="135"/>
        <v>0</v>
      </c>
      <c r="AE147">
        <f t="shared" si="136"/>
        <v>0</v>
      </c>
      <c r="AF147">
        <f t="shared" si="137"/>
        <v>0</v>
      </c>
      <c r="AG147">
        <f t="shared" si="138"/>
        <v>0</v>
      </c>
      <c r="AH147">
        <f t="shared" si="139"/>
        <v>0</v>
      </c>
      <c r="AI147">
        <f t="shared" si="140"/>
        <v>0</v>
      </c>
      <c r="AJ147">
        <f t="shared" si="141"/>
        <v>0</v>
      </c>
      <c r="AK147">
        <v>101.31</v>
      </c>
      <c r="AL147">
        <v>101.31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1.079</v>
      </c>
      <c r="AZ147">
        <v>1</v>
      </c>
      <c r="BA147">
        <v>1</v>
      </c>
      <c r="BB147">
        <v>1</v>
      </c>
      <c r="BC147">
        <v>8.09</v>
      </c>
      <c r="BD147" t="s">
        <v>4</v>
      </c>
      <c r="BE147" t="s">
        <v>4</v>
      </c>
      <c r="BF147" t="s">
        <v>4</v>
      </c>
      <c r="BG147" t="s">
        <v>4</v>
      </c>
      <c r="BH147">
        <v>3</v>
      </c>
      <c r="BI147">
        <v>1</v>
      </c>
      <c r="BJ147" t="s">
        <v>131</v>
      </c>
      <c r="BM147">
        <v>1989</v>
      </c>
      <c r="BN147">
        <v>0</v>
      </c>
      <c r="BO147" t="s">
        <v>130</v>
      </c>
      <c r="BP147">
        <v>1</v>
      </c>
      <c r="BQ147">
        <v>30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4</v>
      </c>
      <c r="BZ147">
        <v>0</v>
      </c>
      <c r="CA147">
        <v>0</v>
      </c>
      <c r="CB147" t="s">
        <v>4</v>
      </c>
      <c r="CE147">
        <v>30</v>
      </c>
      <c r="CF147">
        <v>0</v>
      </c>
      <c r="CG147">
        <v>0</v>
      </c>
      <c r="CM147">
        <v>0</v>
      </c>
      <c r="CN147" t="s">
        <v>4</v>
      </c>
      <c r="CO147">
        <v>0</v>
      </c>
      <c r="CP147">
        <f t="shared" si="142"/>
        <v>795911.51</v>
      </c>
      <c r="CQ147">
        <f t="shared" si="143"/>
        <v>884.32</v>
      </c>
      <c r="CR147">
        <f t="shared" si="144"/>
        <v>0</v>
      </c>
      <c r="CS147">
        <f t="shared" si="145"/>
        <v>0</v>
      </c>
      <c r="CT147">
        <f t="shared" si="146"/>
        <v>0</v>
      </c>
      <c r="CU147">
        <f t="shared" si="147"/>
        <v>0</v>
      </c>
      <c r="CV147">
        <f t="shared" si="148"/>
        <v>0</v>
      </c>
      <c r="CW147">
        <f t="shared" si="149"/>
        <v>0</v>
      </c>
      <c r="CX147">
        <f t="shared" si="150"/>
        <v>0</v>
      </c>
      <c r="CY147">
        <f>S147*(BZ147/100)</f>
        <v>0</v>
      </c>
      <c r="CZ147">
        <f>S147*(CA147/100)</f>
        <v>0</v>
      </c>
      <c r="DC147" t="s">
        <v>4</v>
      </c>
      <c r="DD147" t="s">
        <v>4</v>
      </c>
      <c r="DE147" t="s">
        <v>4</v>
      </c>
      <c r="DF147" t="s">
        <v>4</v>
      </c>
      <c r="DG147" t="s">
        <v>4</v>
      </c>
      <c r="DH147" t="s">
        <v>4</v>
      </c>
      <c r="DI147" t="s">
        <v>4</v>
      </c>
      <c r="DJ147" t="s">
        <v>4</v>
      </c>
      <c r="DK147" t="s">
        <v>4</v>
      </c>
      <c r="DL147" t="s">
        <v>4</v>
      </c>
      <c r="DM147" t="s">
        <v>4</v>
      </c>
      <c r="DN147">
        <v>149</v>
      </c>
      <c r="DO147">
        <v>158</v>
      </c>
      <c r="DP147">
        <v>1.0469999999999999</v>
      </c>
      <c r="DQ147">
        <v>1.079</v>
      </c>
      <c r="DU147">
        <v>1003</v>
      </c>
      <c r="DV147" t="s">
        <v>127</v>
      </c>
      <c r="DW147" t="s">
        <v>127</v>
      </c>
      <c r="DX147">
        <v>1</v>
      </c>
      <c r="DZ147" t="s">
        <v>4</v>
      </c>
      <c r="EA147" t="s">
        <v>4</v>
      </c>
      <c r="EB147" t="s">
        <v>4</v>
      </c>
      <c r="EC147" t="s">
        <v>4</v>
      </c>
      <c r="EE147">
        <v>69254616</v>
      </c>
      <c r="EF147">
        <v>30</v>
      </c>
      <c r="EG147" t="s">
        <v>25</v>
      </c>
      <c r="EH147">
        <v>0</v>
      </c>
      <c r="EI147" t="s">
        <v>4</v>
      </c>
      <c r="EJ147">
        <v>1</v>
      </c>
      <c r="EK147">
        <v>1989</v>
      </c>
      <c r="EL147" t="s">
        <v>171</v>
      </c>
      <c r="EM147" t="s">
        <v>172</v>
      </c>
      <c r="EO147" t="s">
        <v>4</v>
      </c>
      <c r="EQ147">
        <v>0</v>
      </c>
      <c r="ER147">
        <v>101.31</v>
      </c>
      <c r="ES147">
        <v>101.31</v>
      </c>
      <c r="ET147">
        <v>0</v>
      </c>
      <c r="EU147">
        <v>0</v>
      </c>
      <c r="EV147">
        <v>0</v>
      </c>
      <c r="EW147">
        <v>0</v>
      </c>
      <c r="EX147">
        <v>0</v>
      </c>
      <c r="FQ147">
        <v>0</v>
      </c>
      <c r="FR147">
        <f t="shared" si="151"/>
        <v>0</v>
      </c>
      <c r="FS147">
        <v>0</v>
      </c>
      <c r="FX147">
        <v>149</v>
      </c>
      <c r="FY147">
        <v>158</v>
      </c>
      <c r="GA147" t="s">
        <v>4</v>
      </c>
      <c r="GD147">
        <v>0</v>
      </c>
      <c r="GF147">
        <v>-397784200</v>
      </c>
      <c r="GG147">
        <v>2</v>
      </c>
      <c r="GH147">
        <v>1</v>
      </c>
      <c r="GI147">
        <v>2</v>
      </c>
      <c r="GJ147">
        <v>0</v>
      </c>
      <c r="GK147">
        <f>ROUND(R147*(S12)/100,2)</f>
        <v>0</v>
      </c>
      <c r="GL147">
        <f t="shared" si="152"/>
        <v>0</v>
      </c>
      <c r="GM147">
        <f t="shared" si="153"/>
        <v>795911.51</v>
      </c>
      <c r="GN147">
        <f t="shared" si="154"/>
        <v>795911.51</v>
      </c>
      <c r="GO147">
        <f t="shared" si="155"/>
        <v>0</v>
      </c>
      <c r="GP147">
        <f t="shared" si="156"/>
        <v>0</v>
      </c>
      <c r="GR147">
        <v>0</v>
      </c>
      <c r="GS147">
        <v>3</v>
      </c>
      <c r="GT147">
        <v>0</v>
      </c>
      <c r="GU147" t="s">
        <v>4</v>
      </c>
      <c r="GV147">
        <f t="shared" si="157"/>
        <v>0</v>
      </c>
      <c r="GW147">
        <v>1</v>
      </c>
      <c r="GX147">
        <f t="shared" si="158"/>
        <v>0</v>
      </c>
      <c r="HA147">
        <v>0</v>
      </c>
      <c r="HB147">
        <v>0</v>
      </c>
      <c r="HC147">
        <f t="shared" si="159"/>
        <v>0</v>
      </c>
      <c r="HE147" t="s">
        <v>4</v>
      </c>
      <c r="HF147" t="s">
        <v>4</v>
      </c>
      <c r="HM147" t="s">
        <v>4</v>
      </c>
      <c r="HN147" t="s">
        <v>4</v>
      </c>
      <c r="HO147" t="s">
        <v>4</v>
      </c>
      <c r="HP147" t="s">
        <v>4</v>
      </c>
      <c r="HQ147" t="s">
        <v>4</v>
      </c>
      <c r="IK147">
        <v>0</v>
      </c>
    </row>
    <row r="148" spans="1:255">
      <c r="A148" s="2">
        <v>18</v>
      </c>
      <c r="B148" s="2">
        <v>1</v>
      </c>
      <c r="C148" s="2">
        <v>91</v>
      </c>
      <c r="D148" s="2"/>
      <c r="E148" s="2" t="s">
        <v>179</v>
      </c>
      <c r="F148" s="2" t="s">
        <v>133</v>
      </c>
      <c r="G148" s="2" t="s">
        <v>401</v>
      </c>
      <c r="H148" s="2" t="s">
        <v>134</v>
      </c>
      <c r="I148" s="2">
        <f>I142*J148</f>
        <v>1778.4</v>
      </c>
      <c r="J148" s="2">
        <v>5.9279999999999999</v>
      </c>
      <c r="K148" s="2">
        <v>5.9279999999999999</v>
      </c>
      <c r="L148" s="2"/>
      <c r="M148" s="2"/>
      <c r="N148" s="2"/>
      <c r="O148" s="2">
        <f t="shared" si="122"/>
        <v>183004.88</v>
      </c>
      <c r="P148" s="2">
        <f t="shared" si="123"/>
        <v>183004.88</v>
      </c>
      <c r="Q148" s="2">
        <f t="shared" si="124"/>
        <v>0</v>
      </c>
      <c r="R148" s="2">
        <f t="shared" si="125"/>
        <v>0</v>
      </c>
      <c r="S148" s="2">
        <f t="shared" si="126"/>
        <v>0</v>
      </c>
      <c r="T148" s="2">
        <f t="shared" si="127"/>
        <v>0</v>
      </c>
      <c r="U148" s="2">
        <f t="shared" si="128"/>
        <v>0</v>
      </c>
      <c r="V148" s="2">
        <f t="shared" si="129"/>
        <v>0</v>
      </c>
      <c r="W148" s="2">
        <f t="shared" si="130"/>
        <v>0</v>
      </c>
      <c r="X148" s="2">
        <f t="shared" si="131"/>
        <v>0</v>
      </c>
      <c r="Y148" s="2">
        <f t="shared" si="132"/>
        <v>0</v>
      </c>
      <c r="Z148" s="2"/>
      <c r="AA148" s="2">
        <v>70317546</v>
      </c>
      <c r="AB148" s="2">
        <f t="shared" si="133"/>
        <v>95.37</v>
      </c>
      <c r="AC148" s="2">
        <f t="shared" si="134"/>
        <v>95.37</v>
      </c>
      <c r="AD148" s="2">
        <f t="shared" si="135"/>
        <v>0</v>
      </c>
      <c r="AE148" s="2">
        <f t="shared" si="136"/>
        <v>0</v>
      </c>
      <c r="AF148" s="2">
        <f t="shared" si="137"/>
        <v>0</v>
      </c>
      <c r="AG148" s="2">
        <f t="shared" si="138"/>
        <v>0</v>
      </c>
      <c r="AH148" s="2">
        <f t="shared" si="139"/>
        <v>0</v>
      </c>
      <c r="AI148" s="2">
        <f t="shared" si="140"/>
        <v>0</v>
      </c>
      <c r="AJ148" s="2">
        <f t="shared" si="141"/>
        <v>0</v>
      </c>
      <c r="AK148" s="2">
        <v>95.37</v>
      </c>
      <c r="AL148" s="2">
        <v>95.37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149</v>
      </c>
      <c r="AU148" s="2">
        <v>158</v>
      </c>
      <c r="AV148" s="2">
        <v>1.0469999999999999</v>
      </c>
      <c r="AW148" s="2">
        <v>1.079</v>
      </c>
      <c r="AX148" s="2"/>
      <c r="AY148" s="2"/>
      <c r="AZ148" s="2">
        <v>1</v>
      </c>
      <c r="BA148" s="2">
        <v>1</v>
      </c>
      <c r="BB148" s="2">
        <v>1</v>
      </c>
      <c r="BC148" s="2">
        <v>1</v>
      </c>
      <c r="BD148" s="2" t="s">
        <v>4</v>
      </c>
      <c r="BE148" s="2" t="s">
        <v>4</v>
      </c>
      <c r="BF148" s="2" t="s">
        <v>4</v>
      </c>
      <c r="BG148" s="2" t="s">
        <v>4</v>
      </c>
      <c r="BH148" s="2">
        <v>3</v>
      </c>
      <c r="BI148" s="2">
        <v>1</v>
      </c>
      <c r="BJ148" s="2" t="s">
        <v>135</v>
      </c>
      <c r="BK148" s="2"/>
      <c r="BL148" s="2"/>
      <c r="BM148" s="2">
        <v>1989</v>
      </c>
      <c r="BN148" s="2">
        <v>0</v>
      </c>
      <c r="BO148" s="2" t="s">
        <v>4</v>
      </c>
      <c r="BP148" s="2">
        <v>0</v>
      </c>
      <c r="BQ148" s="2">
        <v>30</v>
      </c>
      <c r="BR148" s="2">
        <v>0</v>
      </c>
      <c r="BS148" s="2">
        <v>1</v>
      </c>
      <c r="BT148" s="2">
        <v>1</v>
      </c>
      <c r="BU148" s="2">
        <v>1</v>
      </c>
      <c r="BV148" s="2">
        <v>1</v>
      </c>
      <c r="BW148" s="2">
        <v>1</v>
      </c>
      <c r="BX148" s="2">
        <v>1</v>
      </c>
      <c r="BY148" s="2" t="s">
        <v>4</v>
      </c>
      <c r="BZ148" s="2">
        <v>149</v>
      </c>
      <c r="CA148" s="2">
        <v>158</v>
      </c>
      <c r="CB148" s="2" t="s">
        <v>4</v>
      </c>
      <c r="CC148" s="2"/>
      <c r="CD148" s="2"/>
      <c r="CE148" s="2">
        <v>30</v>
      </c>
      <c r="CF148" s="2">
        <v>0</v>
      </c>
      <c r="CG148" s="2">
        <v>0</v>
      </c>
      <c r="CH148" s="2"/>
      <c r="CI148" s="2"/>
      <c r="CJ148" s="2"/>
      <c r="CK148" s="2"/>
      <c r="CL148" s="2"/>
      <c r="CM148" s="2">
        <v>0</v>
      </c>
      <c r="CN148" s="2" t="s">
        <v>4</v>
      </c>
      <c r="CO148" s="2">
        <v>0</v>
      </c>
      <c r="CP148" s="2">
        <f t="shared" si="142"/>
        <v>183004.88</v>
      </c>
      <c r="CQ148" s="2">
        <f t="shared" si="143"/>
        <v>102.9</v>
      </c>
      <c r="CR148" s="2">
        <f t="shared" si="144"/>
        <v>0</v>
      </c>
      <c r="CS148" s="2">
        <f t="shared" si="145"/>
        <v>0</v>
      </c>
      <c r="CT148" s="2">
        <f t="shared" si="146"/>
        <v>0</v>
      </c>
      <c r="CU148" s="2">
        <f t="shared" si="147"/>
        <v>0</v>
      </c>
      <c r="CV148" s="2">
        <f t="shared" si="148"/>
        <v>0</v>
      </c>
      <c r="CW148" s="2">
        <f t="shared" si="149"/>
        <v>0</v>
      </c>
      <c r="CX148" s="2">
        <f t="shared" si="150"/>
        <v>0</v>
      </c>
      <c r="CY148" s="2">
        <f>((S148*BZ148)/100)</f>
        <v>0</v>
      </c>
      <c r="CZ148" s="2">
        <f>((S148*CA148)/100)</f>
        <v>0</v>
      </c>
      <c r="DA148" s="2"/>
      <c r="DB148" s="2"/>
      <c r="DC148" s="2" t="s">
        <v>4</v>
      </c>
      <c r="DD148" s="2" t="s">
        <v>4</v>
      </c>
      <c r="DE148" s="2" t="s">
        <v>4</v>
      </c>
      <c r="DF148" s="2" t="s">
        <v>4</v>
      </c>
      <c r="DG148" s="2" t="s">
        <v>4</v>
      </c>
      <c r="DH148" s="2" t="s">
        <v>4</v>
      </c>
      <c r="DI148" s="2" t="s">
        <v>4</v>
      </c>
      <c r="DJ148" s="2" t="s">
        <v>4</v>
      </c>
      <c r="DK148" s="2" t="s">
        <v>4</v>
      </c>
      <c r="DL148" s="2" t="s">
        <v>4</v>
      </c>
      <c r="DM148" s="2" t="s">
        <v>4</v>
      </c>
      <c r="DN148" s="2">
        <v>0</v>
      </c>
      <c r="DO148" s="2">
        <v>0</v>
      </c>
      <c r="DP148" s="2">
        <v>1</v>
      </c>
      <c r="DQ148" s="2">
        <v>1</v>
      </c>
      <c r="DR148" s="2"/>
      <c r="DS148" s="2"/>
      <c r="DT148" s="2"/>
      <c r="DU148" s="2">
        <v>1002</v>
      </c>
      <c r="DV148" s="2" t="s">
        <v>134</v>
      </c>
      <c r="DW148" s="2" t="s">
        <v>134</v>
      </c>
      <c r="DX148" s="2">
        <v>1</v>
      </c>
      <c r="DY148" s="2"/>
      <c r="DZ148" s="2" t="s">
        <v>4</v>
      </c>
      <c r="EA148" s="2" t="s">
        <v>4</v>
      </c>
      <c r="EB148" s="2" t="s">
        <v>4</v>
      </c>
      <c r="EC148" s="2" t="s">
        <v>4</v>
      </c>
      <c r="ED148" s="2"/>
      <c r="EE148" s="2">
        <v>69254616</v>
      </c>
      <c r="EF148" s="2">
        <v>30</v>
      </c>
      <c r="EG148" s="2" t="s">
        <v>25</v>
      </c>
      <c r="EH148" s="2">
        <v>0</v>
      </c>
      <c r="EI148" s="2" t="s">
        <v>4</v>
      </c>
      <c r="EJ148" s="2">
        <v>1</v>
      </c>
      <c r="EK148" s="2">
        <v>1989</v>
      </c>
      <c r="EL148" s="2" t="s">
        <v>171</v>
      </c>
      <c r="EM148" s="2" t="s">
        <v>172</v>
      </c>
      <c r="EN148" s="2"/>
      <c r="EO148" s="2" t="s">
        <v>4</v>
      </c>
      <c r="EP148" s="2"/>
      <c r="EQ148" s="2">
        <v>0</v>
      </c>
      <c r="ER148" s="2">
        <v>95.37</v>
      </c>
      <c r="ES148" s="2">
        <v>95.37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>
        <v>0</v>
      </c>
      <c r="FR148" s="2">
        <f t="shared" si="151"/>
        <v>0</v>
      </c>
      <c r="FS148" s="2">
        <v>0</v>
      </c>
      <c r="FT148" s="2"/>
      <c r="FU148" s="2"/>
      <c r="FV148" s="2"/>
      <c r="FW148" s="2"/>
      <c r="FX148" s="2">
        <v>149</v>
      </c>
      <c r="FY148" s="2">
        <v>158</v>
      </c>
      <c r="FZ148" s="2"/>
      <c r="GA148" s="2" t="s">
        <v>4</v>
      </c>
      <c r="GB148" s="2"/>
      <c r="GC148" s="2"/>
      <c r="GD148" s="2">
        <v>0</v>
      </c>
      <c r="GE148" s="2"/>
      <c r="GF148" s="2">
        <v>-699326845</v>
      </c>
      <c r="GG148" s="2">
        <v>2</v>
      </c>
      <c r="GH148" s="2">
        <v>1</v>
      </c>
      <c r="GI148" s="2">
        <v>-2</v>
      </c>
      <c r="GJ148" s="2">
        <v>0</v>
      </c>
      <c r="GK148" s="2">
        <f>ROUND(R148*(R12)/100,2)</f>
        <v>0</v>
      </c>
      <c r="GL148" s="2">
        <f t="shared" si="152"/>
        <v>0</v>
      </c>
      <c r="GM148" s="2">
        <f t="shared" si="153"/>
        <v>183004.88</v>
      </c>
      <c r="GN148" s="2">
        <f t="shared" si="154"/>
        <v>183004.88</v>
      </c>
      <c r="GO148" s="2">
        <f t="shared" si="155"/>
        <v>0</v>
      </c>
      <c r="GP148" s="2">
        <f t="shared" si="156"/>
        <v>0</v>
      </c>
      <c r="GQ148" s="2"/>
      <c r="GR148" s="2">
        <v>0</v>
      </c>
      <c r="GS148" s="2">
        <v>3</v>
      </c>
      <c r="GT148" s="2">
        <v>0</v>
      </c>
      <c r="GU148" s="2" t="s">
        <v>4</v>
      </c>
      <c r="GV148" s="2">
        <f t="shared" si="157"/>
        <v>0</v>
      </c>
      <c r="GW148" s="2">
        <v>1</v>
      </c>
      <c r="GX148" s="2">
        <f t="shared" si="158"/>
        <v>0</v>
      </c>
      <c r="GY148" s="2"/>
      <c r="GZ148" s="2"/>
      <c r="HA148" s="2">
        <v>0</v>
      </c>
      <c r="HB148" s="2">
        <v>0</v>
      </c>
      <c r="HC148" s="2">
        <f t="shared" si="159"/>
        <v>0</v>
      </c>
      <c r="HD148" s="2"/>
      <c r="HE148" s="2" t="s">
        <v>4</v>
      </c>
      <c r="HF148" s="2" t="s">
        <v>4</v>
      </c>
      <c r="HG148" s="2"/>
      <c r="HH148" s="2"/>
      <c r="HI148" s="2"/>
      <c r="HJ148" s="2"/>
      <c r="HK148" s="2"/>
      <c r="HL148" s="2"/>
      <c r="HM148" s="2" t="s">
        <v>4</v>
      </c>
      <c r="HN148" s="2" t="s">
        <v>4</v>
      </c>
      <c r="HO148" s="2" t="s">
        <v>4</v>
      </c>
      <c r="HP148" s="2" t="s">
        <v>4</v>
      </c>
      <c r="HQ148" s="2" t="s">
        <v>4</v>
      </c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>
        <v>0</v>
      </c>
      <c r="IL148" s="2"/>
      <c r="IM148" s="2"/>
      <c r="IN148" s="2"/>
      <c r="IO148" s="2"/>
      <c r="IP148" s="2"/>
      <c r="IQ148" s="2"/>
      <c r="IR148" s="2"/>
      <c r="IS148" s="2"/>
      <c r="IT148" s="2"/>
      <c r="IU148" s="2"/>
    </row>
    <row r="149" spans="1:255">
      <c r="A149">
        <v>18</v>
      </c>
      <c r="B149">
        <v>1</v>
      </c>
      <c r="C149">
        <v>105</v>
      </c>
      <c r="E149" t="s">
        <v>179</v>
      </c>
      <c r="F149" t="s">
        <v>133</v>
      </c>
      <c r="G149" t="s">
        <v>401</v>
      </c>
      <c r="H149" t="s">
        <v>134</v>
      </c>
      <c r="I149">
        <f>I143*J149</f>
        <v>1778.4</v>
      </c>
      <c r="J149">
        <v>5.9279999999999999</v>
      </c>
      <c r="K149">
        <v>5.9279999999999999</v>
      </c>
      <c r="O149">
        <f t="shared" si="122"/>
        <v>1410967.62</v>
      </c>
      <c r="P149">
        <f t="shared" si="123"/>
        <v>1410967.62</v>
      </c>
      <c r="Q149">
        <f t="shared" si="124"/>
        <v>0</v>
      </c>
      <c r="R149">
        <f t="shared" si="125"/>
        <v>0</v>
      </c>
      <c r="S149">
        <f t="shared" si="126"/>
        <v>0</v>
      </c>
      <c r="T149">
        <f t="shared" si="127"/>
        <v>0</v>
      </c>
      <c r="U149">
        <f t="shared" si="128"/>
        <v>0</v>
      </c>
      <c r="V149">
        <f t="shared" si="129"/>
        <v>0</v>
      </c>
      <c r="W149">
        <f t="shared" si="130"/>
        <v>0</v>
      </c>
      <c r="X149">
        <f t="shared" si="131"/>
        <v>0</v>
      </c>
      <c r="Y149">
        <f t="shared" si="132"/>
        <v>0</v>
      </c>
      <c r="AA149">
        <v>70317547</v>
      </c>
      <c r="AB149">
        <f t="shared" si="133"/>
        <v>95.37</v>
      </c>
      <c r="AC149">
        <f t="shared" si="134"/>
        <v>95.37</v>
      </c>
      <c r="AD149">
        <f t="shared" si="135"/>
        <v>0</v>
      </c>
      <c r="AE149">
        <f t="shared" si="136"/>
        <v>0</v>
      </c>
      <c r="AF149">
        <f t="shared" si="137"/>
        <v>0</v>
      </c>
      <c r="AG149">
        <f t="shared" si="138"/>
        <v>0</v>
      </c>
      <c r="AH149">
        <f t="shared" si="139"/>
        <v>0</v>
      </c>
      <c r="AI149">
        <f t="shared" si="140"/>
        <v>0</v>
      </c>
      <c r="AJ149">
        <f t="shared" si="141"/>
        <v>0</v>
      </c>
      <c r="AK149">
        <v>95.37</v>
      </c>
      <c r="AL149">
        <v>95.37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1</v>
      </c>
      <c r="AW149">
        <v>1.079</v>
      </c>
      <c r="AZ149">
        <v>1</v>
      </c>
      <c r="BA149">
        <v>1</v>
      </c>
      <c r="BB149">
        <v>1</v>
      </c>
      <c r="BC149">
        <v>7.71</v>
      </c>
      <c r="BD149" t="s">
        <v>4</v>
      </c>
      <c r="BE149" t="s">
        <v>4</v>
      </c>
      <c r="BF149" t="s">
        <v>4</v>
      </c>
      <c r="BG149" t="s">
        <v>4</v>
      </c>
      <c r="BH149">
        <v>3</v>
      </c>
      <c r="BI149">
        <v>1</v>
      </c>
      <c r="BJ149" t="s">
        <v>135</v>
      </c>
      <c r="BM149">
        <v>1989</v>
      </c>
      <c r="BN149">
        <v>0</v>
      </c>
      <c r="BO149" t="s">
        <v>133</v>
      </c>
      <c r="BP149">
        <v>1</v>
      </c>
      <c r="BQ149">
        <v>30</v>
      </c>
      <c r="BR149">
        <v>0</v>
      </c>
      <c r="BS149">
        <v>1</v>
      </c>
      <c r="BT149">
        <v>1</v>
      </c>
      <c r="BU149">
        <v>1</v>
      </c>
      <c r="BV149">
        <v>1</v>
      </c>
      <c r="BW149">
        <v>1</v>
      </c>
      <c r="BX149">
        <v>1</v>
      </c>
      <c r="BY149" t="s">
        <v>4</v>
      </c>
      <c r="BZ149">
        <v>0</v>
      </c>
      <c r="CA149">
        <v>0</v>
      </c>
      <c r="CB149" t="s">
        <v>4</v>
      </c>
      <c r="CE149">
        <v>30</v>
      </c>
      <c r="CF149">
        <v>0</v>
      </c>
      <c r="CG149">
        <v>0</v>
      </c>
      <c r="CM149">
        <v>0</v>
      </c>
      <c r="CN149" t="s">
        <v>4</v>
      </c>
      <c r="CO149">
        <v>0</v>
      </c>
      <c r="CP149">
        <f t="shared" si="142"/>
        <v>1410967.62</v>
      </c>
      <c r="CQ149">
        <f t="shared" si="143"/>
        <v>793.36</v>
      </c>
      <c r="CR149">
        <f t="shared" si="144"/>
        <v>0</v>
      </c>
      <c r="CS149">
        <f t="shared" si="145"/>
        <v>0</v>
      </c>
      <c r="CT149">
        <f t="shared" si="146"/>
        <v>0</v>
      </c>
      <c r="CU149">
        <f t="shared" si="147"/>
        <v>0</v>
      </c>
      <c r="CV149">
        <f t="shared" si="148"/>
        <v>0</v>
      </c>
      <c r="CW149">
        <f t="shared" si="149"/>
        <v>0</v>
      </c>
      <c r="CX149">
        <f t="shared" si="150"/>
        <v>0</v>
      </c>
      <c r="CY149">
        <f>S149*(BZ149/100)</f>
        <v>0</v>
      </c>
      <c r="CZ149">
        <f>S149*(CA149/100)</f>
        <v>0</v>
      </c>
      <c r="DC149" t="s">
        <v>4</v>
      </c>
      <c r="DD149" t="s">
        <v>4</v>
      </c>
      <c r="DE149" t="s">
        <v>4</v>
      </c>
      <c r="DF149" t="s">
        <v>4</v>
      </c>
      <c r="DG149" t="s">
        <v>4</v>
      </c>
      <c r="DH149" t="s">
        <v>4</v>
      </c>
      <c r="DI149" t="s">
        <v>4</v>
      </c>
      <c r="DJ149" t="s">
        <v>4</v>
      </c>
      <c r="DK149" t="s">
        <v>4</v>
      </c>
      <c r="DL149" t="s">
        <v>4</v>
      </c>
      <c r="DM149" t="s">
        <v>4</v>
      </c>
      <c r="DN149">
        <v>149</v>
      </c>
      <c r="DO149">
        <v>158</v>
      </c>
      <c r="DP149">
        <v>1.0469999999999999</v>
      </c>
      <c r="DQ149">
        <v>1.079</v>
      </c>
      <c r="DU149">
        <v>1002</v>
      </c>
      <c r="DV149" t="s">
        <v>134</v>
      </c>
      <c r="DW149" t="s">
        <v>134</v>
      </c>
      <c r="DX149">
        <v>1</v>
      </c>
      <c r="DZ149" t="s">
        <v>4</v>
      </c>
      <c r="EA149" t="s">
        <v>4</v>
      </c>
      <c r="EB149" t="s">
        <v>4</v>
      </c>
      <c r="EC149" t="s">
        <v>4</v>
      </c>
      <c r="EE149">
        <v>69254616</v>
      </c>
      <c r="EF149">
        <v>30</v>
      </c>
      <c r="EG149" t="s">
        <v>25</v>
      </c>
      <c r="EH149">
        <v>0</v>
      </c>
      <c r="EI149" t="s">
        <v>4</v>
      </c>
      <c r="EJ149">
        <v>1</v>
      </c>
      <c r="EK149">
        <v>1989</v>
      </c>
      <c r="EL149" t="s">
        <v>171</v>
      </c>
      <c r="EM149" t="s">
        <v>172</v>
      </c>
      <c r="EO149" t="s">
        <v>4</v>
      </c>
      <c r="EQ149">
        <v>0</v>
      </c>
      <c r="ER149">
        <v>95.37</v>
      </c>
      <c r="ES149">
        <v>95.37</v>
      </c>
      <c r="ET149">
        <v>0</v>
      </c>
      <c r="EU149">
        <v>0</v>
      </c>
      <c r="EV149">
        <v>0</v>
      </c>
      <c r="EW149">
        <v>0</v>
      </c>
      <c r="EX149">
        <v>0</v>
      </c>
      <c r="FQ149">
        <v>0</v>
      </c>
      <c r="FR149">
        <f t="shared" si="151"/>
        <v>0</v>
      </c>
      <c r="FS149">
        <v>0</v>
      </c>
      <c r="FX149">
        <v>149</v>
      </c>
      <c r="FY149">
        <v>158</v>
      </c>
      <c r="GA149" t="s">
        <v>4</v>
      </c>
      <c r="GD149">
        <v>0</v>
      </c>
      <c r="GF149">
        <v>-699326845</v>
      </c>
      <c r="GG149">
        <v>2</v>
      </c>
      <c r="GH149">
        <v>1</v>
      </c>
      <c r="GI149">
        <v>2</v>
      </c>
      <c r="GJ149">
        <v>0</v>
      </c>
      <c r="GK149">
        <f>ROUND(R149*(S12)/100,2)</f>
        <v>0</v>
      </c>
      <c r="GL149">
        <f t="shared" si="152"/>
        <v>0</v>
      </c>
      <c r="GM149">
        <f t="shared" si="153"/>
        <v>1410967.62</v>
      </c>
      <c r="GN149">
        <f t="shared" si="154"/>
        <v>1410967.62</v>
      </c>
      <c r="GO149">
        <f t="shared" si="155"/>
        <v>0</v>
      </c>
      <c r="GP149">
        <f t="shared" si="156"/>
        <v>0</v>
      </c>
      <c r="GR149">
        <v>0</v>
      </c>
      <c r="GS149">
        <v>3</v>
      </c>
      <c r="GT149">
        <v>0</v>
      </c>
      <c r="GU149" t="s">
        <v>4</v>
      </c>
      <c r="GV149">
        <f t="shared" si="157"/>
        <v>0</v>
      </c>
      <c r="GW149">
        <v>1</v>
      </c>
      <c r="GX149">
        <f t="shared" si="158"/>
        <v>0</v>
      </c>
      <c r="HA149">
        <v>0</v>
      </c>
      <c r="HB149">
        <v>0</v>
      </c>
      <c r="HC149">
        <f t="shared" si="159"/>
        <v>0</v>
      </c>
      <c r="HE149" t="s">
        <v>4</v>
      </c>
      <c r="HF149" t="s">
        <v>4</v>
      </c>
      <c r="HM149" t="s">
        <v>4</v>
      </c>
      <c r="HN149" t="s">
        <v>4</v>
      </c>
      <c r="HO149" t="s">
        <v>4</v>
      </c>
      <c r="HP149" t="s">
        <v>4</v>
      </c>
      <c r="HQ149" t="s">
        <v>4</v>
      </c>
      <c r="IK149">
        <v>0</v>
      </c>
    </row>
    <row r="150" spans="1:255">
      <c r="A150" s="2">
        <v>17</v>
      </c>
      <c r="B150" s="2">
        <v>1</v>
      </c>
      <c r="C150" s="2"/>
      <c r="D150" s="2"/>
      <c r="E150" s="2" t="s">
        <v>180</v>
      </c>
      <c r="F150" s="2" t="s">
        <v>140</v>
      </c>
      <c r="G150" s="2" t="s">
        <v>141</v>
      </c>
      <c r="H150" s="2" t="s">
        <v>142</v>
      </c>
      <c r="I150" s="2">
        <v>2</v>
      </c>
      <c r="J150" s="2">
        <v>0</v>
      </c>
      <c r="K150" s="2">
        <v>2</v>
      </c>
      <c r="L150" s="2"/>
      <c r="M150" s="2"/>
      <c r="N150" s="2"/>
      <c r="O150" s="2">
        <f t="shared" si="122"/>
        <v>6.2</v>
      </c>
      <c r="P150" s="2">
        <f t="shared" si="123"/>
        <v>6.2</v>
      </c>
      <c r="Q150" s="2">
        <f t="shared" si="124"/>
        <v>0</v>
      </c>
      <c r="R150" s="2">
        <f t="shared" si="125"/>
        <v>0</v>
      </c>
      <c r="S150" s="2">
        <f t="shared" si="126"/>
        <v>0</v>
      </c>
      <c r="T150" s="2">
        <f t="shared" si="127"/>
        <v>0</v>
      </c>
      <c r="U150" s="2">
        <f t="shared" si="128"/>
        <v>0</v>
      </c>
      <c r="V150" s="2">
        <f t="shared" si="129"/>
        <v>0</v>
      </c>
      <c r="W150" s="2">
        <f t="shared" si="130"/>
        <v>0</v>
      </c>
      <c r="X150" s="2">
        <f t="shared" si="131"/>
        <v>0</v>
      </c>
      <c r="Y150" s="2">
        <f t="shared" si="132"/>
        <v>0</v>
      </c>
      <c r="Z150" s="2"/>
      <c r="AA150" s="2">
        <v>70317546</v>
      </c>
      <c r="AB150" s="2">
        <f t="shared" si="133"/>
        <v>3.1</v>
      </c>
      <c r="AC150" s="2">
        <f t="shared" si="134"/>
        <v>3.1</v>
      </c>
      <c r="AD150" s="2">
        <f t="shared" si="135"/>
        <v>0</v>
      </c>
      <c r="AE150" s="2">
        <f t="shared" si="136"/>
        <v>0</v>
      </c>
      <c r="AF150" s="2">
        <f t="shared" si="137"/>
        <v>0</v>
      </c>
      <c r="AG150" s="2">
        <f t="shared" si="138"/>
        <v>0</v>
      </c>
      <c r="AH150" s="2">
        <f t="shared" si="139"/>
        <v>0</v>
      </c>
      <c r="AI150" s="2">
        <f t="shared" si="140"/>
        <v>0</v>
      </c>
      <c r="AJ150" s="2">
        <f t="shared" si="141"/>
        <v>0</v>
      </c>
      <c r="AK150" s="2">
        <v>3.1</v>
      </c>
      <c r="AL150" s="2">
        <v>3.1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1</v>
      </c>
      <c r="AW150" s="2">
        <v>1</v>
      </c>
      <c r="AX150" s="2"/>
      <c r="AY150" s="2"/>
      <c r="AZ150" s="2">
        <v>1</v>
      </c>
      <c r="BA150" s="2">
        <v>1</v>
      </c>
      <c r="BB150" s="2">
        <v>1</v>
      </c>
      <c r="BC150" s="2">
        <v>1</v>
      </c>
      <c r="BD150" s="2" t="s">
        <v>4</v>
      </c>
      <c r="BE150" s="2" t="s">
        <v>4</v>
      </c>
      <c r="BF150" s="2" t="s">
        <v>4</v>
      </c>
      <c r="BG150" s="2" t="s">
        <v>4</v>
      </c>
      <c r="BH150" s="2">
        <v>3</v>
      </c>
      <c r="BI150" s="2">
        <v>1</v>
      </c>
      <c r="BJ150" s="2" t="s">
        <v>143</v>
      </c>
      <c r="BK150" s="2"/>
      <c r="BL150" s="2"/>
      <c r="BM150" s="2">
        <v>1617</v>
      </c>
      <c r="BN150" s="2">
        <v>0</v>
      </c>
      <c r="BO150" s="2" t="s">
        <v>4</v>
      </c>
      <c r="BP150" s="2">
        <v>0</v>
      </c>
      <c r="BQ150" s="2">
        <v>200</v>
      </c>
      <c r="BR150" s="2">
        <v>0</v>
      </c>
      <c r="BS150" s="2">
        <v>1</v>
      </c>
      <c r="BT150" s="2">
        <v>1</v>
      </c>
      <c r="BU150" s="2">
        <v>1</v>
      </c>
      <c r="BV150" s="2">
        <v>1</v>
      </c>
      <c r="BW150" s="2">
        <v>1</v>
      </c>
      <c r="BX150" s="2">
        <v>1</v>
      </c>
      <c r="BY150" s="2" t="s">
        <v>4</v>
      </c>
      <c r="BZ150" s="2">
        <v>0</v>
      </c>
      <c r="CA150" s="2">
        <v>0</v>
      </c>
      <c r="CB150" s="2" t="s">
        <v>4</v>
      </c>
      <c r="CC150" s="2"/>
      <c r="CD150" s="2"/>
      <c r="CE150" s="2">
        <v>30</v>
      </c>
      <c r="CF150" s="2">
        <v>0</v>
      </c>
      <c r="CG150" s="2">
        <v>0</v>
      </c>
      <c r="CH150" s="2"/>
      <c r="CI150" s="2"/>
      <c r="CJ150" s="2"/>
      <c r="CK150" s="2"/>
      <c r="CL150" s="2"/>
      <c r="CM150" s="2">
        <v>0</v>
      </c>
      <c r="CN150" s="2" t="s">
        <v>4</v>
      </c>
      <c r="CO150" s="2">
        <v>0</v>
      </c>
      <c r="CP150" s="2">
        <f t="shared" si="142"/>
        <v>6.2</v>
      </c>
      <c r="CQ150" s="2">
        <f t="shared" si="143"/>
        <v>3.1</v>
      </c>
      <c r="CR150" s="2">
        <f t="shared" si="144"/>
        <v>0</v>
      </c>
      <c r="CS150" s="2">
        <f t="shared" si="145"/>
        <v>0</v>
      </c>
      <c r="CT150" s="2">
        <f t="shared" si="146"/>
        <v>0</v>
      </c>
      <c r="CU150" s="2">
        <f t="shared" si="147"/>
        <v>0</v>
      </c>
      <c r="CV150" s="2">
        <f t="shared" si="148"/>
        <v>0</v>
      </c>
      <c r="CW150" s="2">
        <f t="shared" si="149"/>
        <v>0</v>
      </c>
      <c r="CX150" s="2">
        <f t="shared" si="150"/>
        <v>0</v>
      </c>
      <c r="CY150" s="2">
        <f>((S150*BZ150)/100)</f>
        <v>0</v>
      </c>
      <c r="CZ150" s="2">
        <f>((S150*CA150)/100)</f>
        <v>0</v>
      </c>
      <c r="DA150" s="2"/>
      <c r="DB150" s="2"/>
      <c r="DC150" s="2" t="s">
        <v>4</v>
      </c>
      <c r="DD150" s="2" t="s">
        <v>4</v>
      </c>
      <c r="DE150" s="2" t="s">
        <v>4</v>
      </c>
      <c r="DF150" s="2" t="s">
        <v>4</v>
      </c>
      <c r="DG150" s="2" t="s">
        <v>4</v>
      </c>
      <c r="DH150" s="2" t="s">
        <v>4</v>
      </c>
      <c r="DI150" s="2" t="s">
        <v>4</v>
      </c>
      <c r="DJ150" s="2" t="s">
        <v>4</v>
      </c>
      <c r="DK150" s="2" t="s">
        <v>4</v>
      </c>
      <c r="DL150" s="2" t="s">
        <v>4</v>
      </c>
      <c r="DM150" s="2" t="s">
        <v>4</v>
      </c>
      <c r="DN150" s="2">
        <v>0</v>
      </c>
      <c r="DO150" s="2">
        <v>0</v>
      </c>
      <c r="DP150" s="2">
        <v>1</v>
      </c>
      <c r="DQ150" s="2">
        <v>1</v>
      </c>
      <c r="DR150" s="2"/>
      <c r="DS150" s="2"/>
      <c r="DT150" s="2"/>
      <c r="DU150" s="2">
        <v>1010</v>
      </c>
      <c r="DV150" s="2" t="s">
        <v>142</v>
      </c>
      <c r="DW150" s="2" t="s">
        <v>142</v>
      </c>
      <c r="DX150" s="2">
        <v>1</v>
      </c>
      <c r="DY150" s="2"/>
      <c r="DZ150" s="2" t="s">
        <v>4</v>
      </c>
      <c r="EA150" s="2" t="s">
        <v>4</v>
      </c>
      <c r="EB150" s="2" t="s">
        <v>4</v>
      </c>
      <c r="EC150" s="2" t="s">
        <v>4</v>
      </c>
      <c r="ED150" s="2"/>
      <c r="EE150" s="2">
        <v>69254242</v>
      </c>
      <c r="EF150" s="2">
        <v>200</v>
      </c>
      <c r="EG150" s="2" t="s">
        <v>47</v>
      </c>
      <c r="EH150" s="2">
        <v>0</v>
      </c>
      <c r="EI150" s="2" t="s">
        <v>4</v>
      </c>
      <c r="EJ150" s="2">
        <v>1</v>
      </c>
      <c r="EK150" s="2">
        <v>1617</v>
      </c>
      <c r="EL150" s="2" t="s">
        <v>48</v>
      </c>
      <c r="EM150" s="2" t="s">
        <v>49</v>
      </c>
      <c r="EN150" s="2"/>
      <c r="EO150" s="2" t="s">
        <v>4</v>
      </c>
      <c r="EP150" s="2"/>
      <c r="EQ150" s="2">
        <v>0</v>
      </c>
      <c r="ER150" s="2">
        <v>3.1</v>
      </c>
      <c r="ES150" s="2">
        <v>3.1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>
        <v>0</v>
      </c>
      <c r="FR150" s="2">
        <f t="shared" si="151"/>
        <v>0</v>
      </c>
      <c r="FS150" s="2">
        <v>0</v>
      </c>
      <c r="FT150" s="2"/>
      <c r="FU150" s="2"/>
      <c r="FV150" s="2"/>
      <c r="FW150" s="2"/>
      <c r="FX150" s="2">
        <v>0</v>
      </c>
      <c r="FY150" s="2">
        <v>0</v>
      </c>
      <c r="FZ150" s="2"/>
      <c r="GA150" s="2" t="s">
        <v>4</v>
      </c>
      <c r="GB150" s="2"/>
      <c r="GC150" s="2"/>
      <c r="GD150" s="2">
        <v>0</v>
      </c>
      <c r="GE150" s="2"/>
      <c r="GF150" s="2">
        <v>-1461254437</v>
      </c>
      <c r="GG150" s="2">
        <v>2</v>
      </c>
      <c r="GH150" s="2">
        <v>1</v>
      </c>
      <c r="GI150" s="2">
        <v>-2</v>
      </c>
      <c r="GJ150" s="2">
        <v>0</v>
      </c>
      <c r="GK150" s="2">
        <f>ROUND(R150*(R12)/100,2)</f>
        <v>0</v>
      </c>
      <c r="GL150" s="2">
        <f t="shared" si="152"/>
        <v>0</v>
      </c>
      <c r="GM150" s="2">
        <f t="shared" si="153"/>
        <v>6.2</v>
      </c>
      <c r="GN150" s="2">
        <f t="shared" si="154"/>
        <v>6.2</v>
      </c>
      <c r="GO150" s="2">
        <f t="shared" si="155"/>
        <v>0</v>
      </c>
      <c r="GP150" s="2">
        <f t="shared" si="156"/>
        <v>0</v>
      </c>
      <c r="GQ150" s="2"/>
      <c r="GR150" s="2">
        <v>0</v>
      </c>
      <c r="GS150" s="2">
        <v>3</v>
      </c>
      <c r="GT150" s="2">
        <v>0</v>
      </c>
      <c r="GU150" s="2" t="s">
        <v>4</v>
      </c>
      <c r="GV150" s="2">
        <f t="shared" si="157"/>
        <v>0</v>
      </c>
      <c r="GW150" s="2">
        <v>1</v>
      </c>
      <c r="GX150" s="2">
        <f t="shared" si="158"/>
        <v>0</v>
      </c>
      <c r="GY150" s="2"/>
      <c r="GZ150" s="2"/>
      <c r="HA150" s="2">
        <v>0</v>
      </c>
      <c r="HB150" s="2">
        <v>0</v>
      </c>
      <c r="HC150" s="2">
        <f t="shared" si="159"/>
        <v>0</v>
      </c>
      <c r="HD150" s="2"/>
      <c r="HE150" s="2" t="s">
        <v>4</v>
      </c>
      <c r="HF150" s="2" t="s">
        <v>4</v>
      </c>
      <c r="HG150" s="2"/>
      <c r="HH150" s="2"/>
      <c r="HI150" s="2"/>
      <c r="HJ150" s="2"/>
      <c r="HK150" s="2"/>
      <c r="HL150" s="2"/>
      <c r="HM150" s="2" t="s">
        <v>4</v>
      </c>
      <c r="HN150" s="2" t="s">
        <v>4</v>
      </c>
      <c r="HO150" s="2" t="s">
        <v>4</v>
      </c>
      <c r="HP150" s="2" t="s">
        <v>4</v>
      </c>
      <c r="HQ150" s="2" t="s">
        <v>4</v>
      </c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>
        <v>0</v>
      </c>
      <c r="IL150" s="2"/>
      <c r="IM150" s="2"/>
      <c r="IN150" s="2"/>
      <c r="IO150" s="2"/>
      <c r="IP150" s="2"/>
      <c r="IQ150" s="2"/>
      <c r="IR150" s="2"/>
      <c r="IS150" s="2"/>
      <c r="IT150" s="2"/>
      <c r="IU150" s="2"/>
    </row>
    <row r="151" spans="1:255">
      <c r="A151">
        <v>17</v>
      </c>
      <c r="B151">
        <v>1</v>
      </c>
      <c r="E151" t="s">
        <v>180</v>
      </c>
      <c r="F151" t="s">
        <v>140</v>
      </c>
      <c r="G151" t="s">
        <v>141</v>
      </c>
      <c r="H151" t="s">
        <v>142</v>
      </c>
      <c r="I151">
        <v>2</v>
      </c>
      <c r="J151">
        <v>0</v>
      </c>
      <c r="K151">
        <v>2</v>
      </c>
      <c r="O151">
        <f t="shared" si="122"/>
        <v>265.3</v>
      </c>
      <c r="P151">
        <f t="shared" si="123"/>
        <v>265.3</v>
      </c>
      <c r="Q151">
        <f t="shared" si="124"/>
        <v>0</v>
      </c>
      <c r="R151">
        <f t="shared" si="125"/>
        <v>0</v>
      </c>
      <c r="S151">
        <f t="shared" si="126"/>
        <v>0</v>
      </c>
      <c r="T151">
        <f t="shared" si="127"/>
        <v>0</v>
      </c>
      <c r="U151">
        <f t="shared" si="128"/>
        <v>0</v>
      </c>
      <c r="V151">
        <f t="shared" si="129"/>
        <v>0</v>
      </c>
      <c r="W151">
        <f t="shared" si="130"/>
        <v>0</v>
      </c>
      <c r="X151">
        <f t="shared" si="131"/>
        <v>0</v>
      </c>
      <c r="Y151">
        <f t="shared" si="132"/>
        <v>0</v>
      </c>
      <c r="AA151">
        <v>70317547</v>
      </c>
      <c r="AB151">
        <f t="shared" si="133"/>
        <v>3.1</v>
      </c>
      <c r="AC151">
        <f t="shared" si="134"/>
        <v>3.1</v>
      </c>
      <c r="AD151">
        <f t="shared" si="135"/>
        <v>0</v>
      </c>
      <c r="AE151">
        <f t="shared" si="136"/>
        <v>0</v>
      </c>
      <c r="AF151">
        <f t="shared" si="137"/>
        <v>0</v>
      </c>
      <c r="AG151">
        <f t="shared" si="138"/>
        <v>0</v>
      </c>
      <c r="AH151">
        <f t="shared" si="139"/>
        <v>0</v>
      </c>
      <c r="AI151">
        <f t="shared" si="140"/>
        <v>0</v>
      </c>
      <c r="AJ151">
        <f t="shared" si="141"/>
        <v>0</v>
      </c>
      <c r="AK151">
        <v>3.1</v>
      </c>
      <c r="AL151">
        <v>3.1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42.79</v>
      </c>
      <c r="BD151" t="s">
        <v>4</v>
      </c>
      <c r="BE151" t="s">
        <v>4</v>
      </c>
      <c r="BF151" t="s">
        <v>4</v>
      </c>
      <c r="BG151" t="s">
        <v>4</v>
      </c>
      <c r="BH151">
        <v>3</v>
      </c>
      <c r="BI151">
        <v>1</v>
      </c>
      <c r="BJ151" t="s">
        <v>143</v>
      </c>
      <c r="BM151">
        <v>1617</v>
      </c>
      <c r="BN151">
        <v>0</v>
      </c>
      <c r="BO151" t="s">
        <v>140</v>
      </c>
      <c r="BP151">
        <v>1</v>
      </c>
      <c r="BQ151">
        <v>200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4</v>
      </c>
      <c r="BZ151">
        <v>0</v>
      </c>
      <c r="CA151">
        <v>0</v>
      </c>
      <c r="CB151" t="s">
        <v>4</v>
      </c>
      <c r="CE151">
        <v>30</v>
      </c>
      <c r="CF151">
        <v>0</v>
      </c>
      <c r="CG151">
        <v>0</v>
      </c>
      <c r="CM151">
        <v>0</v>
      </c>
      <c r="CN151" t="s">
        <v>4</v>
      </c>
      <c r="CO151">
        <v>0</v>
      </c>
      <c r="CP151">
        <f t="shared" si="142"/>
        <v>265.3</v>
      </c>
      <c r="CQ151">
        <f t="shared" si="143"/>
        <v>132.65</v>
      </c>
      <c r="CR151">
        <f t="shared" si="144"/>
        <v>0</v>
      </c>
      <c r="CS151">
        <f t="shared" si="145"/>
        <v>0</v>
      </c>
      <c r="CT151">
        <f t="shared" si="146"/>
        <v>0</v>
      </c>
      <c r="CU151">
        <f t="shared" si="147"/>
        <v>0</v>
      </c>
      <c r="CV151">
        <f t="shared" si="148"/>
        <v>0</v>
      </c>
      <c r="CW151">
        <f t="shared" si="149"/>
        <v>0</v>
      </c>
      <c r="CX151">
        <f t="shared" si="150"/>
        <v>0</v>
      </c>
      <c r="CY151">
        <f>S151*(BZ151/100)</f>
        <v>0</v>
      </c>
      <c r="CZ151">
        <f>S151*(CA151/100)</f>
        <v>0</v>
      </c>
      <c r="DC151" t="s">
        <v>4</v>
      </c>
      <c r="DD151" t="s">
        <v>4</v>
      </c>
      <c r="DE151" t="s">
        <v>4</v>
      </c>
      <c r="DF151" t="s">
        <v>4</v>
      </c>
      <c r="DG151" t="s">
        <v>4</v>
      </c>
      <c r="DH151" t="s">
        <v>4</v>
      </c>
      <c r="DI151" t="s">
        <v>4</v>
      </c>
      <c r="DJ151" t="s">
        <v>4</v>
      </c>
      <c r="DK151" t="s">
        <v>4</v>
      </c>
      <c r="DL151" t="s">
        <v>4</v>
      </c>
      <c r="DM151" t="s">
        <v>4</v>
      </c>
      <c r="DN151">
        <v>0</v>
      </c>
      <c r="DO151">
        <v>0</v>
      </c>
      <c r="DP151">
        <v>1</v>
      </c>
      <c r="DQ151">
        <v>1</v>
      </c>
      <c r="DU151">
        <v>1010</v>
      </c>
      <c r="DV151" t="s">
        <v>142</v>
      </c>
      <c r="DW151" t="s">
        <v>142</v>
      </c>
      <c r="DX151">
        <v>1</v>
      </c>
      <c r="DZ151" t="s">
        <v>4</v>
      </c>
      <c r="EA151" t="s">
        <v>4</v>
      </c>
      <c r="EB151" t="s">
        <v>4</v>
      </c>
      <c r="EC151" t="s">
        <v>4</v>
      </c>
      <c r="EE151">
        <v>69254242</v>
      </c>
      <c r="EF151">
        <v>200</v>
      </c>
      <c r="EG151" t="s">
        <v>47</v>
      </c>
      <c r="EH151">
        <v>0</v>
      </c>
      <c r="EI151" t="s">
        <v>4</v>
      </c>
      <c r="EJ151">
        <v>1</v>
      </c>
      <c r="EK151">
        <v>1617</v>
      </c>
      <c r="EL151" t="s">
        <v>48</v>
      </c>
      <c r="EM151" t="s">
        <v>49</v>
      </c>
      <c r="EO151" t="s">
        <v>4</v>
      </c>
      <c r="EQ151">
        <v>0</v>
      </c>
      <c r="ER151">
        <v>3.1</v>
      </c>
      <c r="ES151">
        <v>3.1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FQ151">
        <v>0</v>
      </c>
      <c r="FR151">
        <f t="shared" si="151"/>
        <v>0</v>
      </c>
      <c r="FS151">
        <v>0</v>
      </c>
      <c r="FX151">
        <v>0</v>
      </c>
      <c r="FY151">
        <v>0</v>
      </c>
      <c r="GA151" t="s">
        <v>4</v>
      </c>
      <c r="GD151">
        <v>0</v>
      </c>
      <c r="GF151">
        <v>-1461254437</v>
      </c>
      <c r="GG151">
        <v>2</v>
      </c>
      <c r="GH151">
        <v>1</v>
      </c>
      <c r="GI151">
        <v>2</v>
      </c>
      <c r="GJ151">
        <v>0</v>
      </c>
      <c r="GK151">
        <f>ROUND(R151*(S12)/100,2)</f>
        <v>0</v>
      </c>
      <c r="GL151">
        <f t="shared" si="152"/>
        <v>0</v>
      </c>
      <c r="GM151">
        <f t="shared" si="153"/>
        <v>265.3</v>
      </c>
      <c r="GN151">
        <f t="shared" si="154"/>
        <v>265.3</v>
      </c>
      <c r="GO151">
        <f t="shared" si="155"/>
        <v>0</v>
      </c>
      <c r="GP151">
        <f t="shared" si="156"/>
        <v>0</v>
      </c>
      <c r="GR151">
        <v>0</v>
      </c>
      <c r="GS151">
        <v>3</v>
      </c>
      <c r="GT151">
        <v>0</v>
      </c>
      <c r="GU151" t="s">
        <v>4</v>
      </c>
      <c r="GV151">
        <f t="shared" si="157"/>
        <v>0</v>
      </c>
      <c r="GW151">
        <v>1</v>
      </c>
      <c r="GX151">
        <f t="shared" si="158"/>
        <v>0</v>
      </c>
      <c r="HA151">
        <v>0</v>
      </c>
      <c r="HB151">
        <v>0</v>
      </c>
      <c r="HC151">
        <f t="shared" si="159"/>
        <v>0</v>
      </c>
      <c r="HE151" t="s">
        <v>4</v>
      </c>
      <c r="HF151" t="s">
        <v>4</v>
      </c>
      <c r="HM151" t="s">
        <v>4</v>
      </c>
      <c r="HN151" t="s">
        <v>4</v>
      </c>
      <c r="HO151" t="s">
        <v>4</v>
      </c>
      <c r="HP151" t="s">
        <v>4</v>
      </c>
      <c r="HQ151" t="s">
        <v>4</v>
      </c>
      <c r="IK151">
        <v>0</v>
      </c>
    </row>
    <row r="152" spans="1:255">
      <c r="A152" s="2">
        <v>17</v>
      </c>
      <c r="B152" s="2">
        <v>1</v>
      </c>
      <c r="C152" s="2">
        <f>ROW(SmtRes!A110)</f>
        <v>110</v>
      </c>
      <c r="D152" s="2">
        <f>ROW(EtalonRes!A122)</f>
        <v>122</v>
      </c>
      <c r="E152" s="2" t="s">
        <v>181</v>
      </c>
      <c r="F152" s="2" t="s">
        <v>145</v>
      </c>
      <c r="G152" s="2" t="s">
        <v>146</v>
      </c>
      <c r="H152" s="2" t="s">
        <v>147</v>
      </c>
      <c r="I152" s="2">
        <f>ROUND(ROUND(I146/12,0),9)</f>
        <v>75</v>
      </c>
      <c r="J152" s="2">
        <v>0</v>
      </c>
      <c r="K152" s="2">
        <f>ROUND(ROUND(I146/12,0),9)</f>
        <v>75</v>
      </c>
      <c r="L152" s="2"/>
      <c r="M152" s="2"/>
      <c r="N152" s="2"/>
      <c r="O152" s="2">
        <f t="shared" si="122"/>
        <v>1435.28</v>
      </c>
      <c r="P152" s="2">
        <f t="shared" si="123"/>
        <v>68.45</v>
      </c>
      <c r="Q152" s="2">
        <f t="shared" si="124"/>
        <v>180.06</v>
      </c>
      <c r="R152" s="2">
        <f t="shared" si="125"/>
        <v>0</v>
      </c>
      <c r="S152" s="2">
        <f t="shared" si="126"/>
        <v>1186.77</v>
      </c>
      <c r="T152" s="2">
        <f t="shared" si="127"/>
        <v>0</v>
      </c>
      <c r="U152" s="2">
        <f t="shared" si="128"/>
        <v>92.028749999999988</v>
      </c>
      <c r="V152" s="2">
        <f t="shared" si="129"/>
        <v>0</v>
      </c>
      <c r="W152" s="2">
        <f t="shared" si="130"/>
        <v>0</v>
      </c>
      <c r="X152" s="2">
        <f t="shared" si="131"/>
        <v>1578.4</v>
      </c>
      <c r="Y152" s="2">
        <f t="shared" si="132"/>
        <v>1341.05</v>
      </c>
      <c r="Z152" s="2"/>
      <c r="AA152" s="2">
        <v>70317546</v>
      </c>
      <c r="AB152" s="2">
        <f t="shared" si="133"/>
        <v>17.989999999999998</v>
      </c>
      <c r="AC152" s="2">
        <f t="shared" si="134"/>
        <v>0.91</v>
      </c>
      <c r="AD152" s="2">
        <f t="shared" si="135"/>
        <v>2.25</v>
      </c>
      <c r="AE152" s="2">
        <f t="shared" si="136"/>
        <v>0</v>
      </c>
      <c r="AF152" s="2">
        <f t="shared" si="137"/>
        <v>14.83</v>
      </c>
      <c r="AG152" s="2">
        <f t="shared" si="138"/>
        <v>0</v>
      </c>
      <c r="AH152" s="2">
        <f t="shared" si="139"/>
        <v>1.1499999999999999</v>
      </c>
      <c r="AI152" s="2">
        <f t="shared" si="140"/>
        <v>0</v>
      </c>
      <c r="AJ152" s="2">
        <f t="shared" si="141"/>
        <v>0</v>
      </c>
      <c r="AK152" s="2">
        <v>17.989999999999998</v>
      </c>
      <c r="AL152" s="2">
        <v>0.91</v>
      </c>
      <c r="AM152" s="2">
        <v>2.25</v>
      </c>
      <c r="AN152" s="2">
        <v>0</v>
      </c>
      <c r="AO152" s="2">
        <v>14.83</v>
      </c>
      <c r="AP152" s="2">
        <v>0</v>
      </c>
      <c r="AQ152" s="2">
        <v>1.1499999999999999</v>
      </c>
      <c r="AR152" s="2">
        <v>0</v>
      </c>
      <c r="AS152" s="2">
        <v>0</v>
      </c>
      <c r="AT152" s="2">
        <v>133</v>
      </c>
      <c r="AU152" s="2">
        <v>113</v>
      </c>
      <c r="AV152" s="2">
        <v>1.0669999999999999</v>
      </c>
      <c r="AW152" s="2">
        <v>1.0029999999999999</v>
      </c>
      <c r="AX152" s="2"/>
      <c r="AY152" s="2"/>
      <c r="AZ152" s="2">
        <v>1</v>
      </c>
      <c r="BA152" s="2">
        <v>1</v>
      </c>
      <c r="BB152" s="2">
        <v>1</v>
      </c>
      <c r="BC152" s="2">
        <v>1</v>
      </c>
      <c r="BD152" s="2" t="s">
        <v>4</v>
      </c>
      <c r="BE152" s="2" t="s">
        <v>4</v>
      </c>
      <c r="BF152" s="2" t="s">
        <v>4</v>
      </c>
      <c r="BG152" s="2" t="s">
        <v>4</v>
      </c>
      <c r="BH152" s="2">
        <v>0</v>
      </c>
      <c r="BI152" s="2">
        <v>1</v>
      </c>
      <c r="BJ152" s="2" t="s">
        <v>148</v>
      </c>
      <c r="BK152" s="2"/>
      <c r="BL152" s="2"/>
      <c r="BM152" s="2">
        <v>2167</v>
      </c>
      <c r="BN152" s="2">
        <v>0</v>
      </c>
      <c r="BO152" s="2" t="s">
        <v>4</v>
      </c>
      <c r="BP152" s="2">
        <v>0</v>
      </c>
      <c r="BQ152" s="2">
        <v>30</v>
      </c>
      <c r="BR152" s="2">
        <v>0</v>
      </c>
      <c r="BS152" s="2">
        <v>1</v>
      </c>
      <c r="BT152" s="2">
        <v>1</v>
      </c>
      <c r="BU152" s="2">
        <v>1</v>
      </c>
      <c r="BV152" s="2">
        <v>1</v>
      </c>
      <c r="BW152" s="2">
        <v>1</v>
      </c>
      <c r="BX152" s="2">
        <v>1</v>
      </c>
      <c r="BY152" s="2" t="s">
        <v>4</v>
      </c>
      <c r="BZ152" s="2">
        <v>133</v>
      </c>
      <c r="CA152" s="2">
        <v>113</v>
      </c>
      <c r="CB152" s="2" t="s">
        <v>4</v>
      </c>
      <c r="CC152" s="2"/>
      <c r="CD152" s="2"/>
      <c r="CE152" s="2">
        <v>30</v>
      </c>
      <c r="CF152" s="2">
        <v>0</v>
      </c>
      <c r="CG152" s="2">
        <v>0</v>
      </c>
      <c r="CH152" s="2"/>
      <c r="CI152" s="2"/>
      <c r="CJ152" s="2"/>
      <c r="CK152" s="2"/>
      <c r="CL152" s="2"/>
      <c r="CM152" s="2">
        <v>0</v>
      </c>
      <c r="CN152" s="2" t="s">
        <v>4</v>
      </c>
      <c r="CO152" s="2">
        <v>0</v>
      </c>
      <c r="CP152" s="2">
        <f t="shared" si="142"/>
        <v>1435.28</v>
      </c>
      <c r="CQ152" s="2">
        <f t="shared" si="143"/>
        <v>0.91</v>
      </c>
      <c r="CR152" s="2">
        <f t="shared" si="144"/>
        <v>2.4</v>
      </c>
      <c r="CS152" s="2">
        <f t="shared" si="145"/>
        <v>0</v>
      </c>
      <c r="CT152" s="2">
        <f t="shared" si="146"/>
        <v>15.82</v>
      </c>
      <c r="CU152" s="2">
        <f t="shared" si="147"/>
        <v>0</v>
      </c>
      <c r="CV152" s="2">
        <f t="shared" si="148"/>
        <v>1.2270499999999998</v>
      </c>
      <c r="CW152" s="2">
        <f t="shared" si="149"/>
        <v>0</v>
      </c>
      <c r="CX152" s="2">
        <f t="shared" si="150"/>
        <v>0</v>
      </c>
      <c r="CY152" s="2">
        <f>((S152*BZ152)/100)</f>
        <v>1578.4041</v>
      </c>
      <c r="CZ152" s="2">
        <f>((S152*CA152)/100)</f>
        <v>1341.0501000000002</v>
      </c>
      <c r="DA152" s="2"/>
      <c r="DB152" s="2"/>
      <c r="DC152" s="2" t="s">
        <v>4</v>
      </c>
      <c r="DD152" s="2" t="s">
        <v>4</v>
      </c>
      <c r="DE152" s="2" t="s">
        <v>4</v>
      </c>
      <c r="DF152" s="2" t="s">
        <v>4</v>
      </c>
      <c r="DG152" s="2" t="s">
        <v>4</v>
      </c>
      <c r="DH152" s="2" t="s">
        <v>4</v>
      </c>
      <c r="DI152" s="2" t="s">
        <v>4</v>
      </c>
      <c r="DJ152" s="2" t="s">
        <v>4</v>
      </c>
      <c r="DK152" s="2" t="s">
        <v>4</v>
      </c>
      <c r="DL152" s="2" t="s">
        <v>4</v>
      </c>
      <c r="DM152" s="2" t="s">
        <v>4</v>
      </c>
      <c r="DN152" s="2">
        <v>0</v>
      </c>
      <c r="DO152" s="2">
        <v>0</v>
      </c>
      <c r="DP152" s="2">
        <v>1</v>
      </c>
      <c r="DQ152" s="2">
        <v>1</v>
      </c>
      <c r="DR152" s="2"/>
      <c r="DS152" s="2"/>
      <c r="DT152" s="2"/>
      <c r="DU152" s="2">
        <v>1013</v>
      </c>
      <c r="DV152" s="2" t="s">
        <v>147</v>
      </c>
      <c r="DW152" s="2" t="s">
        <v>147</v>
      </c>
      <c r="DX152" s="2">
        <v>1</v>
      </c>
      <c r="DY152" s="2"/>
      <c r="DZ152" s="2" t="s">
        <v>4</v>
      </c>
      <c r="EA152" s="2" t="s">
        <v>4</v>
      </c>
      <c r="EB152" s="2" t="s">
        <v>4</v>
      </c>
      <c r="EC152" s="2" t="s">
        <v>4</v>
      </c>
      <c r="ED152" s="2"/>
      <c r="EE152" s="2">
        <v>69254798</v>
      </c>
      <c r="EF152" s="2">
        <v>30</v>
      </c>
      <c r="EG152" s="2" t="s">
        <v>25</v>
      </c>
      <c r="EH152" s="2">
        <v>0</v>
      </c>
      <c r="EI152" s="2" t="s">
        <v>4</v>
      </c>
      <c r="EJ152" s="2">
        <v>1</v>
      </c>
      <c r="EK152" s="2">
        <v>2167</v>
      </c>
      <c r="EL152" s="2" t="s">
        <v>149</v>
      </c>
      <c r="EM152" s="2" t="s">
        <v>150</v>
      </c>
      <c r="EN152" s="2"/>
      <c r="EO152" s="2" t="s">
        <v>4</v>
      </c>
      <c r="EP152" s="2"/>
      <c r="EQ152" s="2">
        <v>0</v>
      </c>
      <c r="ER152" s="2">
        <v>17.989999999999998</v>
      </c>
      <c r="ES152" s="2">
        <v>0.91</v>
      </c>
      <c r="ET152" s="2">
        <v>2.25</v>
      </c>
      <c r="EU152" s="2">
        <v>0</v>
      </c>
      <c r="EV152" s="2">
        <v>14.83</v>
      </c>
      <c r="EW152" s="2">
        <v>1.1499999999999999</v>
      </c>
      <c r="EX152" s="2">
        <v>0</v>
      </c>
      <c r="EY152" s="2">
        <v>0</v>
      </c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>
        <v>0</v>
      </c>
      <c r="FR152" s="2">
        <f t="shared" si="151"/>
        <v>0</v>
      </c>
      <c r="FS152" s="2">
        <v>0</v>
      </c>
      <c r="FT152" s="2"/>
      <c r="FU152" s="2"/>
      <c r="FV152" s="2"/>
      <c r="FW152" s="2"/>
      <c r="FX152" s="2">
        <v>133</v>
      </c>
      <c r="FY152" s="2">
        <v>113</v>
      </c>
      <c r="FZ152" s="2"/>
      <c r="GA152" s="2" t="s">
        <v>4</v>
      </c>
      <c r="GB152" s="2"/>
      <c r="GC152" s="2"/>
      <c r="GD152" s="2">
        <v>0</v>
      </c>
      <c r="GE152" s="2"/>
      <c r="GF152" s="2">
        <v>-2014834153</v>
      </c>
      <c r="GG152" s="2">
        <v>2</v>
      </c>
      <c r="GH152" s="2">
        <v>1</v>
      </c>
      <c r="GI152" s="2">
        <v>-2</v>
      </c>
      <c r="GJ152" s="2">
        <v>0</v>
      </c>
      <c r="GK152" s="2">
        <f>ROUND(R152*(R12)/100,2)</f>
        <v>0</v>
      </c>
      <c r="GL152" s="2">
        <f t="shared" si="152"/>
        <v>0</v>
      </c>
      <c r="GM152" s="2">
        <f t="shared" si="153"/>
        <v>4354.7299999999996</v>
      </c>
      <c r="GN152" s="2">
        <f t="shared" si="154"/>
        <v>4354.7299999999996</v>
      </c>
      <c r="GO152" s="2">
        <f t="shared" si="155"/>
        <v>0</v>
      </c>
      <c r="GP152" s="2">
        <f t="shared" si="156"/>
        <v>0</v>
      </c>
      <c r="GQ152" s="2"/>
      <c r="GR152" s="2">
        <v>0</v>
      </c>
      <c r="GS152" s="2">
        <v>3</v>
      </c>
      <c r="GT152" s="2">
        <v>0</v>
      </c>
      <c r="GU152" s="2" t="s">
        <v>4</v>
      </c>
      <c r="GV152" s="2">
        <f t="shared" si="157"/>
        <v>0</v>
      </c>
      <c r="GW152" s="2">
        <v>1</v>
      </c>
      <c r="GX152" s="2">
        <f t="shared" si="158"/>
        <v>0</v>
      </c>
      <c r="GY152" s="2"/>
      <c r="GZ152" s="2"/>
      <c r="HA152" s="2">
        <v>0</v>
      </c>
      <c r="HB152" s="2">
        <v>0</v>
      </c>
      <c r="HC152" s="2">
        <f t="shared" si="159"/>
        <v>0</v>
      </c>
      <c r="HD152" s="2"/>
      <c r="HE152" s="2" t="s">
        <v>4</v>
      </c>
      <c r="HF152" s="2" t="s">
        <v>4</v>
      </c>
      <c r="HG152" s="2"/>
      <c r="HH152" s="2"/>
      <c r="HI152" s="2"/>
      <c r="HJ152" s="2"/>
      <c r="HK152" s="2"/>
      <c r="HL152" s="2"/>
      <c r="HM152" s="2" t="s">
        <v>4</v>
      </c>
      <c r="HN152" s="2" t="s">
        <v>4</v>
      </c>
      <c r="HO152" s="2" t="s">
        <v>4</v>
      </c>
      <c r="HP152" s="2" t="s">
        <v>4</v>
      </c>
      <c r="HQ152" s="2" t="s">
        <v>4</v>
      </c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>
        <v>0</v>
      </c>
      <c r="IL152" s="2"/>
      <c r="IM152" s="2"/>
      <c r="IN152" s="2"/>
      <c r="IO152" s="2"/>
      <c r="IP152" s="2"/>
      <c r="IQ152" s="2"/>
      <c r="IR152" s="2"/>
      <c r="IS152" s="2"/>
      <c r="IT152" s="2"/>
      <c r="IU152" s="2"/>
    </row>
    <row r="153" spans="1:255">
      <c r="A153">
        <v>17</v>
      </c>
      <c r="B153">
        <v>1</v>
      </c>
      <c r="C153">
        <f>ROW(SmtRes!A114)</f>
        <v>114</v>
      </c>
      <c r="D153">
        <f>ROW(EtalonRes!A126)</f>
        <v>126</v>
      </c>
      <c r="E153" t="s">
        <v>181</v>
      </c>
      <c r="F153" t="s">
        <v>145</v>
      </c>
      <c r="G153" t="s">
        <v>146</v>
      </c>
      <c r="H153" t="s">
        <v>147</v>
      </c>
      <c r="I153">
        <f>ROUND(ROUND(I147/12,0),9)</f>
        <v>75</v>
      </c>
      <c r="J153">
        <v>0</v>
      </c>
      <c r="K153">
        <f>ROUND(ROUND(I147/12,0),9)</f>
        <v>75</v>
      </c>
      <c r="O153">
        <f t="shared" si="122"/>
        <v>64252.68</v>
      </c>
      <c r="P153">
        <f t="shared" si="123"/>
        <v>7173.56</v>
      </c>
      <c r="Q153">
        <f t="shared" si="124"/>
        <v>1692.56</v>
      </c>
      <c r="R153">
        <f t="shared" si="125"/>
        <v>0</v>
      </c>
      <c r="S153">
        <f t="shared" si="126"/>
        <v>55386.559999999998</v>
      </c>
      <c r="T153">
        <f t="shared" si="127"/>
        <v>0</v>
      </c>
      <c r="U153">
        <f t="shared" si="128"/>
        <v>92.028749999999988</v>
      </c>
      <c r="V153">
        <f t="shared" si="129"/>
        <v>0</v>
      </c>
      <c r="W153">
        <f t="shared" si="130"/>
        <v>0</v>
      </c>
      <c r="X153">
        <f t="shared" si="131"/>
        <v>60371.35</v>
      </c>
      <c r="Y153">
        <f t="shared" si="132"/>
        <v>29908.74</v>
      </c>
      <c r="AA153">
        <v>70317547</v>
      </c>
      <c r="AB153">
        <f t="shared" si="133"/>
        <v>17.989999999999998</v>
      </c>
      <c r="AC153">
        <f t="shared" si="134"/>
        <v>0.91</v>
      </c>
      <c r="AD153">
        <f t="shared" si="135"/>
        <v>2.25</v>
      </c>
      <c r="AE153">
        <f t="shared" si="136"/>
        <v>0</v>
      </c>
      <c r="AF153">
        <f t="shared" si="137"/>
        <v>14.83</v>
      </c>
      <c r="AG153">
        <f t="shared" si="138"/>
        <v>0</v>
      </c>
      <c r="AH153">
        <f t="shared" si="139"/>
        <v>1.1499999999999999</v>
      </c>
      <c r="AI153">
        <f t="shared" si="140"/>
        <v>0</v>
      </c>
      <c r="AJ153">
        <f t="shared" si="141"/>
        <v>0</v>
      </c>
      <c r="AK153">
        <v>17.989999999999998</v>
      </c>
      <c r="AL153">
        <v>0.91</v>
      </c>
      <c r="AM153">
        <v>2.25</v>
      </c>
      <c r="AN153">
        <v>0</v>
      </c>
      <c r="AO153">
        <v>14.83</v>
      </c>
      <c r="AP153">
        <v>0</v>
      </c>
      <c r="AQ153">
        <v>1.1499999999999999</v>
      </c>
      <c r="AR153">
        <v>0</v>
      </c>
      <c r="AS153">
        <v>0</v>
      </c>
      <c r="AT153">
        <v>109</v>
      </c>
      <c r="AU153">
        <v>54</v>
      </c>
      <c r="AV153">
        <v>1.0669999999999999</v>
      </c>
      <c r="AW153">
        <v>1.0029999999999999</v>
      </c>
      <c r="AZ153">
        <v>1</v>
      </c>
      <c r="BA153">
        <v>46.67</v>
      </c>
      <c r="BB153">
        <v>9.4</v>
      </c>
      <c r="BC153">
        <v>104.8</v>
      </c>
      <c r="BD153" t="s">
        <v>4</v>
      </c>
      <c r="BE153" t="s">
        <v>4</v>
      </c>
      <c r="BF153" t="s">
        <v>4</v>
      </c>
      <c r="BG153" t="s">
        <v>4</v>
      </c>
      <c r="BH153">
        <v>0</v>
      </c>
      <c r="BI153">
        <v>1</v>
      </c>
      <c r="BJ153" t="s">
        <v>148</v>
      </c>
      <c r="BM153">
        <v>2167</v>
      </c>
      <c r="BN153">
        <v>0</v>
      </c>
      <c r="BO153" t="s">
        <v>145</v>
      </c>
      <c r="BP153">
        <v>1</v>
      </c>
      <c r="BQ153">
        <v>30</v>
      </c>
      <c r="BR153">
        <v>0</v>
      </c>
      <c r="BS153">
        <v>46.67</v>
      </c>
      <c r="BT153">
        <v>1</v>
      </c>
      <c r="BU153">
        <v>1</v>
      </c>
      <c r="BV153">
        <v>1</v>
      </c>
      <c r="BW153">
        <v>1</v>
      </c>
      <c r="BX153">
        <v>1</v>
      </c>
      <c r="BY153" t="s">
        <v>4</v>
      </c>
      <c r="BZ153">
        <v>109</v>
      </c>
      <c r="CA153">
        <v>54</v>
      </c>
      <c r="CB153" t="s">
        <v>4</v>
      </c>
      <c r="CE153">
        <v>30</v>
      </c>
      <c r="CF153">
        <v>0</v>
      </c>
      <c r="CG153">
        <v>0</v>
      </c>
      <c r="CM153">
        <v>0</v>
      </c>
      <c r="CN153" t="s">
        <v>4</v>
      </c>
      <c r="CO153">
        <v>0</v>
      </c>
      <c r="CP153">
        <f t="shared" si="142"/>
        <v>64252.68</v>
      </c>
      <c r="CQ153">
        <f t="shared" si="143"/>
        <v>95.37</v>
      </c>
      <c r="CR153">
        <f t="shared" si="144"/>
        <v>22.56</v>
      </c>
      <c r="CS153">
        <f t="shared" si="145"/>
        <v>0</v>
      </c>
      <c r="CT153">
        <f t="shared" si="146"/>
        <v>738.32</v>
      </c>
      <c r="CU153">
        <f t="shared" si="147"/>
        <v>0</v>
      </c>
      <c r="CV153">
        <f t="shared" si="148"/>
        <v>1.2270499999999998</v>
      </c>
      <c r="CW153">
        <f t="shared" si="149"/>
        <v>0</v>
      </c>
      <c r="CX153">
        <f t="shared" si="150"/>
        <v>0</v>
      </c>
      <c r="CY153">
        <f>S153*(BZ153/100)</f>
        <v>60371.350400000003</v>
      </c>
      <c r="CZ153">
        <f>S153*(CA153/100)</f>
        <v>29908.742399999999</v>
      </c>
      <c r="DC153" t="s">
        <v>4</v>
      </c>
      <c r="DD153" t="s">
        <v>4</v>
      </c>
      <c r="DE153" t="s">
        <v>4</v>
      </c>
      <c r="DF153" t="s">
        <v>4</v>
      </c>
      <c r="DG153" t="s">
        <v>4</v>
      </c>
      <c r="DH153" t="s">
        <v>4</v>
      </c>
      <c r="DI153" t="s">
        <v>4</v>
      </c>
      <c r="DJ153" t="s">
        <v>4</v>
      </c>
      <c r="DK153" t="s">
        <v>4</v>
      </c>
      <c r="DL153" t="s">
        <v>4</v>
      </c>
      <c r="DM153" t="s">
        <v>4</v>
      </c>
      <c r="DN153">
        <v>133</v>
      </c>
      <c r="DO153">
        <v>113</v>
      </c>
      <c r="DP153">
        <v>1.0669999999999999</v>
      </c>
      <c r="DQ153">
        <v>1.0029999999999999</v>
      </c>
      <c r="DU153">
        <v>1013</v>
      </c>
      <c r="DV153" t="s">
        <v>147</v>
      </c>
      <c r="DW153" t="s">
        <v>147</v>
      </c>
      <c r="DX153">
        <v>1</v>
      </c>
      <c r="DZ153" t="s">
        <v>4</v>
      </c>
      <c r="EA153" t="s">
        <v>4</v>
      </c>
      <c r="EB153" t="s">
        <v>4</v>
      </c>
      <c r="EC153" t="s">
        <v>4</v>
      </c>
      <c r="EE153">
        <v>69254798</v>
      </c>
      <c r="EF153">
        <v>30</v>
      </c>
      <c r="EG153" t="s">
        <v>25</v>
      </c>
      <c r="EH153">
        <v>0</v>
      </c>
      <c r="EI153" t="s">
        <v>4</v>
      </c>
      <c r="EJ153">
        <v>1</v>
      </c>
      <c r="EK153">
        <v>2167</v>
      </c>
      <c r="EL153" t="s">
        <v>149</v>
      </c>
      <c r="EM153" t="s">
        <v>150</v>
      </c>
      <c r="EO153" t="s">
        <v>4</v>
      </c>
      <c r="EQ153">
        <v>0</v>
      </c>
      <c r="ER153">
        <v>17.989999999999998</v>
      </c>
      <c r="ES153">
        <v>0.91</v>
      </c>
      <c r="ET153">
        <v>2.25</v>
      </c>
      <c r="EU153">
        <v>0</v>
      </c>
      <c r="EV153">
        <v>14.83</v>
      </c>
      <c r="EW153">
        <v>1.1499999999999999</v>
      </c>
      <c r="EX153">
        <v>0</v>
      </c>
      <c r="EY153">
        <v>0</v>
      </c>
      <c r="FQ153">
        <v>0</v>
      </c>
      <c r="FR153">
        <f t="shared" si="151"/>
        <v>0</v>
      </c>
      <c r="FS153">
        <v>0</v>
      </c>
      <c r="FX153">
        <v>133</v>
      </c>
      <c r="FY153">
        <v>113</v>
      </c>
      <c r="GA153" t="s">
        <v>4</v>
      </c>
      <c r="GD153">
        <v>0</v>
      </c>
      <c r="GF153">
        <v>-2014834153</v>
      </c>
      <c r="GG153">
        <v>2</v>
      </c>
      <c r="GH153">
        <v>1</v>
      </c>
      <c r="GI153">
        <v>2</v>
      </c>
      <c r="GJ153">
        <v>0</v>
      </c>
      <c r="GK153">
        <f>ROUND(R153*(S12)/100,2)</f>
        <v>0</v>
      </c>
      <c r="GL153">
        <f t="shared" si="152"/>
        <v>0</v>
      </c>
      <c r="GM153">
        <f t="shared" si="153"/>
        <v>154532.76999999999</v>
      </c>
      <c r="GN153">
        <f t="shared" si="154"/>
        <v>154532.76999999999</v>
      </c>
      <c r="GO153">
        <f t="shared" si="155"/>
        <v>0</v>
      </c>
      <c r="GP153">
        <f t="shared" si="156"/>
        <v>0</v>
      </c>
      <c r="GR153">
        <v>0</v>
      </c>
      <c r="GS153">
        <v>3</v>
      </c>
      <c r="GT153">
        <v>0</v>
      </c>
      <c r="GU153" t="s">
        <v>4</v>
      </c>
      <c r="GV153">
        <f t="shared" si="157"/>
        <v>0</v>
      </c>
      <c r="GW153">
        <v>1</v>
      </c>
      <c r="GX153">
        <f t="shared" si="158"/>
        <v>0</v>
      </c>
      <c r="HA153">
        <v>0</v>
      </c>
      <c r="HB153">
        <v>0</v>
      </c>
      <c r="HC153">
        <f t="shared" si="159"/>
        <v>0</v>
      </c>
      <c r="HE153" t="s">
        <v>4</v>
      </c>
      <c r="HF153" t="s">
        <v>4</v>
      </c>
      <c r="HM153" t="s">
        <v>4</v>
      </c>
      <c r="HN153" t="s">
        <v>4</v>
      </c>
      <c r="HO153" t="s">
        <v>4</v>
      </c>
      <c r="HP153" t="s">
        <v>4</v>
      </c>
      <c r="HQ153" t="s">
        <v>4</v>
      </c>
      <c r="IK153">
        <v>0</v>
      </c>
    </row>
    <row r="154" spans="1:255">
      <c r="A154" s="2">
        <v>17</v>
      </c>
      <c r="B154" s="2">
        <v>1</v>
      </c>
      <c r="C154" s="2">
        <f>ROW(SmtRes!A115)</f>
        <v>115</v>
      </c>
      <c r="D154" s="2">
        <f>ROW(EtalonRes!A127)</f>
        <v>127</v>
      </c>
      <c r="E154" s="2" t="s">
        <v>182</v>
      </c>
      <c r="F154" s="2" t="s">
        <v>152</v>
      </c>
      <c r="G154" s="2" t="s">
        <v>153</v>
      </c>
      <c r="H154" s="2" t="s">
        <v>154</v>
      </c>
      <c r="I154" s="2">
        <f>ROUND(ROUND(I146*0.0048,3),9)</f>
        <v>4.32</v>
      </c>
      <c r="J154" s="2">
        <v>0</v>
      </c>
      <c r="K154" s="2">
        <f>ROUND(ROUND(I146*0.0048,3),9)</f>
        <v>4.32</v>
      </c>
      <c r="L154" s="2"/>
      <c r="M154" s="2"/>
      <c r="N154" s="2"/>
      <c r="O154" s="2">
        <f t="shared" si="122"/>
        <v>40.07</v>
      </c>
      <c r="P154" s="2">
        <f t="shared" si="123"/>
        <v>0</v>
      </c>
      <c r="Q154" s="2">
        <f t="shared" si="124"/>
        <v>40.07</v>
      </c>
      <c r="R154" s="2">
        <f t="shared" si="125"/>
        <v>6.69</v>
      </c>
      <c r="S154" s="2">
        <f t="shared" si="126"/>
        <v>0</v>
      </c>
      <c r="T154" s="2">
        <f t="shared" si="127"/>
        <v>0</v>
      </c>
      <c r="U154" s="2">
        <f t="shared" si="128"/>
        <v>0</v>
      </c>
      <c r="V154" s="2">
        <f t="shared" si="129"/>
        <v>0</v>
      </c>
      <c r="W154" s="2">
        <f t="shared" si="130"/>
        <v>0</v>
      </c>
      <c r="X154" s="2">
        <f t="shared" si="131"/>
        <v>0</v>
      </c>
      <c r="Y154" s="2">
        <f t="shared" si="132"/>
        <v>0</v>
      </c>
      <c r="Z154" s="2"/>
      <c r="AA154" s="2">
        <v>70317546</v>
      </c>
      <c r="AB154" s="2">
        <f t="shared" si="133"/>
        <v>8.86</v>
      </c>
      <c r="AC154" s="2">
        <f t="shared" si="134"/>
        <v>0</v>
      </c>
      <c r="AD154" s="2">
        <f t="shared" si="135"/>
        <v>8.86</v>
      </c>
      <c r="AE154" s="2">
        <f t="shared" si="136"/>
        <v>1.48</v>
      </c>
      <c r="AF154" s="2">
        <f t="shared" si="137"/>
        <v>0</v>
      </c>
      <c r="AG154" s="2">
        <f t="shared" si="138"/>
        <v>0</v>
      </c>
      <c r="AH154" s="2">
        <f t="shared" si="139"/>
        <v>0</v>
      </c>
      <c r="AI154" s="2">
        <f t="shared" si="140"/>
        <v>0</v>
      </c>
      <c r="AJ154" s="2">
        <f t="shared" si="141"/>
        <v>0</v>
      </c>
      <c r="AK154" s="2">
        <v>8.86</v>
      </c>
      <c r="AL154" s="2">
        <v>0</v>
      </c>
      <c r="AM154" s="2">
        <v>8.86</v>
      </c>
      <c r="AN154" s="2">
        <v>1.48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91</v>
      </c>
      <c r="AU154" s="2">
        <v>70</v>
      </c>
      <c r="AV154" s="2">
        <v>1.0469999999999999</v>
      </c>
      <c r="AW154" s="2">
        <v>1.002</v>
      </c>
      <c r="AX154" s="2"/>
      <c r="AY154" s="2"/>
      <c r="AZ154" s="2">
        <v>1</v>
      </c>
      <c r="BA154" s="2">
        <v>1</v>
      </c>
      <c r="BB154" s="2">
        <v>1</v>
      </c>
      <c r="BC154" s="2">
        <v>1</v>
      </c>
      <c r="BD154" s="2" t="s">
        <v>4</v>
      </c>
      <c r="BE154" s="2" t="s">
        <v>4</v>
      </c>
      <c r="BF154" s="2" t="s">
        <v>4</v>
      </c>
      <c r="BG154" s="2" t="s">
        <v>4</v>
      </c>
      <c r="BH154" s="2">
        <v>0</v>
      </c>
      <c r="BI154" s="2">
        <v>1</v>
      </c>
      <c r="BJ154" s="2" t="s">
        <v>155</v>
      </c>
      <c r="BK154" s="2"/>
      <c r="BL154" s="2"/>
      <c r="BM154" s="2">
        <v>658</v>
      </c>
      <c r="BN154" s="2">
        <v>0</v>
      </c>
      <c r="BO154" s="2" t="s">
        <v>4</v>
      </c>
      <c r="BP154" s="2">
        <v>0</v>
      </c>
      <c r="BQ154" s="2">
        <v>60</v>
      </c>
      <c r="BR154" s="2">
        <v>0</v>
      </c>
      <c r="BS154" s="2">
        <v>1</v>
      </c>
      <c r="BT154" s="2">
        <v>1</v>
      </c>
      <c r="BU154" s="2">
        <v>1</v>
      </c>
      <c r="BV154" s="2">
        <v>1</v>
      </c>
      <c r="BW154" s="2">
        <v>1</v>
      </c>
      <c r="BX154" s="2">
        <v>1</v>
      </c>
      <c r="BY154" s="2" t="s">
        <v>4</v>
      </c>
      <c r="BZ154" s="2">
        <v>91</v>
      </c>
      <c r="CA154" s="2">
        <v>70</v>
      </c>
      <c r="CB154" s="2" t="s">
        <v>4</v>
      </c>
      <c r="CC154" s="2"/>
      <c r="CD154" s="2"/>
      <c r="CE154" s="2">
        <v>30</v>
      </c>
      <c r="CF154" s="2">
        <v>0</v>
      </c>
      <c r="CG154" s="2">
        <v>0</v>
      </c>
      <c r="CH154" s="2"/>
      <c r="CI154" s="2"/>
      <c r="CJ154" s="2"/>
      <c r="CK154" s="2"/>
      <c r="CL154" s="2"/>
      <c r="CM154" s="2">
        <v>0</v>
      </c>
      <c r="CN154" s="2" t="s">
        <v>4</v>
      </c>
      <c r="CO154" s="2">
        <v>0</v>
      </c>
      <c r="CP154" s="2">
        <f t="shared" si="142"/>
        <v>40.07</v>
      </c>
      <c r="CQ154" s="2">
        <f t="shared" si="143"/>
        <v>0</v>
      </c>
      <c r="CR154" s="2">
        <f t="shared" si="144"/>
        <v>9.2799999999999994</v>
      </c>
      <c r="CS154" s="2">
        <f t="shared" si="145"/>
        <v>1.55</v>
      </c>
      <c r="CT154" s="2">
        <f t="shared" si="146"/>
        <v>0</v>
      </c>
      <c r="CU154" s="2">
        <f t="shared" si="147"/>
        <v>0</v>
      </c>
      <c r="CV154" s="2">
        <f t="shared" si="148"/>
        <v>0</v>
      </c>
      <c r="CW154" s="2">
        <f t="shared" si="149"/>
        <v>0</v>
      </c>
      <c r="CX154" s="2">
        <f t="shared" si="150"/>
        <v>0</v>
      </c>
      <c r="CY154" s="2">
        <f>((S154*BZ154)/100)</f>
        <v>0</v>
      </c>
      <c r="CZ154" s="2">
        <f>((S154*CA154)/100)</f>
        <v>0</v>
      </c>
      <c r="DA154" s="2"/>
      <c r="DB154" s="2"/>
      <c r="DC154" s="2" t="s">
        <v>4</v>
      </c>
      <c r="DD154" s="2" t="s">
        <v>4</v>
      </c>
      <c r="DE154" s="2" t="s">
        <v>4</v>
      </c>
      <c r="DF154" s="2" t="s">
        <v>4</v>
      </c>
      <c r="DG154" s="2" t="s">
        <v>4</v>
      </c>
      <c r="DH154" s="2" t="s">
        <v>4</v>
      </c>
      <c r="DI154" s="2" t="s">
        <v>4</v>
      </c>
      <c r="DJ154" s="2" t="s">
        <v>4</v>
      </c>
      <c r="DK154" s="2" t="s">
        <v>4</v>
      </c>
      <c r="DL154" s="2" t="s">
        <v>4</v>
      </c>
      <c r="DM154" s="2" t="s">
        <v>4</v>
      </c>
      <c r="DN154" s="2">
        <v>0</v>
      </c>
      <c r="DO154" s="2">
        <v>0</v>
      </c>
      <c r="DP154" s="2">
        <v>1</v>
      </c>
      <c r="DQ154" s="2">
        <v>1</v>
      </c>
      <c r="DR154" s="2"/>
      <c r="DS154" s="2"/>
      <c r="DT154" s="2"/>
      <c r="DU154" s="2">
        <v>1013</v>
      </c>
      <c r="DV154" s="2" t="s">
        <v>154</v>
      </c>
      <c r="DW154" s="2" t="s">
        <v>154</v>
      </c>
      <c r="DX154" s="2">
        <v>1</v>
      </c>
      <c r="DY154" s="2"/>
      <c r="DZ154" s="2" t="s">
        <v>4</v>
      </c>
      <c r="EA154" s="2" t="s">
        <v>4</v>
      </c>
      <c r="EB154" s="2" t="s">
        <v>4</v>
      </c>
      <c r="EC154" s="2" t="s">
        <v>4</v>
      </c>
      <c r="ED154" s="2"/>
      <c r="EE154" s="2">
        <v>69253283</v>
      </c>
      <c r="EF154" s="2">
        <v>60</v>
      </c>
      <c r="EG154" s="2" t="s">
        <v>33</v>
      </c>
      <c r="EH154" s="2">
        <v>0</v>
      </c>
      <c r="EI154" s="2" t="s">
        <v>4</v>
      </c>
      <c r="EJ154" s="2">
        <v>1</v>
      </c>
      <c r="EK154" s="2">
        <v>658</v>
      </c>
      <c r="EL154" s="2" t="s">
        <v>156</v>
      </c>
      <c r="EM154" s="2" t="s">
        <v>157</v>
      </c>
      <c r="EN154" s="2"/>
      <c r="EO154" s="2" t="s">
        <v>4</v>
      </c>
      <c r="EP154" s="2"/>
      <c r="EQ154" s="2">
        <v>0</v>
      </c>
      <c r="ER154" s="2">
        <v>8.86</v>
      </c>
      <c r="ES154" s="2">
        <v>0</v>
      </c>
      <c r="ET154" s="2">
        <v>8.86</v>
      </c>
      <c r="EU154" s="2">
        <v>1.48</v>
      </c>
      <c r="EV154" s="2">
        <v>0</v>
      </c>
      <c r="EW154" s="2">
        <v>0</v>
      </c>
      <c r="EX154" s="2">
        <v>0</v>
      </c>
      <c r="EY154" s="2">
        <v>0</v>
      </c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>
        <v>0</v>
      </c>
      <c r="FR154" s="2">
        <f t="shared" si="151"/>
        <v>0</v>
      </c>
      <c r="FS154" s="2">
        <v>0</v>
      </c>
      <c r="FT154" s="2"/>
      <c r="FU154" s="2"/>
      <c r="FV154" s="2"/>
      <c r="FW154" s="2"/>
      <c r="FX154" s="2">
        <v>91</v>
      </c>
      <c r="FY154" s="2">
        <v>70</v>
      </c>
      <c r="FZ154" s="2"/>
      <c r="GA154" s="2" t="s">
        <v>4</v>
      </c>
      <c r="GB154" s="2"/>
      <c r="GC154" s="2"/>
      <c r="GD154" s="2">
        <v>0</v>
      </c>
      <c r="GE154" s="2"/>
      <c r="GF154" s="2">
        <v>-1532969747</v>
      </c>
      <c r="GG154" s="2">
        <v>2</v>
      </c>
      <c r="GH154" s="2">
        <v>1</v>
      </c>
      <c r="GI154" s="2">
        <v>-2</v>
      </c>
      <c r="GJ154" s="2">
        <v>0</v>
      </c>
      <c r="GK154" s="2">
        <f>ROUND(R154*(R12)/100,2)</f>
        <v>11.71</v>
      </c>
      <c r="GL154" s="2">
        <f t="shared" si="152"/>
        <v>0</v>
      </c>
      <c r="GM154" s="2">
        <f t="shared" si="153"/>
        <v>51.78</v>
      </c>
      <c r="GN154" s="2">
        <f t="shared" si="154"/>
        <v>51.78</v>
      </c>
      <c r="GO154" s="2">
        <f t="shared" si="155"/>
        <v>0</v>
      </c>
      <c r="GP154" s="2">
        <f t="shared" si="156"/>
        <v>0</v>
      </c>
      <c r="GQ154" s="2"/>
      <c r="GR154" s="2">
        <v>0</v>
      </c>
      <c r="GS154" s="2">
        <v>3</v>
      </c>
      <c r="GT154" s="2">
        <v>0</v>
      </c>
      <c r="GU154" s="2" t="s">
        <v>4</v>
      </c>
      <c r="GV154" s="2">
        <f t="shared" si="157"/>
        <v>0</v>
      </c>
      <c r="GW154" s="2">
        <v>1</v>
      </c>
      <c r="GX154" s="2">
        <f t="shared" si="158"/>
        <v>0</v>
      </c>
      <c r="GY154" s="2"/>
      <c r="GZ154" s="2"/>
      <c r="HA154" s="2">
        <v>0</v>
      </c>
      <c r="HB154" s="2">
        <v>0</v>
      </c>
      <c r="HC154" s="2">
        <f t="shared" si="159"/>
        <v>0</v>
      </c>
      <c r="HD154" s="2"/>
      <c r="HE154" s="2" t="s">
        <v>4</v>
      </c>
      <c r="HF154" s="2" t="s">
        <v>4</v>
      </c>
      <c r="HG154" s="2"/>
      <c r="HH154" s="2"/>
      <c r="HI154" s="2"/>
      <c r="HJ154" s="2"/>
      <c r="HK154" s="2"/>
      <c r="HL154" s="2"/>
      <c r="HM154" s="2" t="s">
        <v>4</v>
      </c>
      <c r="HN154" s="2" t="s">
        <v>4</v>
      </c>
      <c r="HO154" s="2" t="s">
        <v>4</v>
      </c>
      <c r="HP154" s="2" t="s">
        <v>4</v>
      </c>
      <c r="HQ154" s="2" t="s">
        <v>4</v>
      </c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>
        <v>0</v>
      </c>
      <c r="IL154" s="2"/>
      <c r="IM154" s="2"/>
      <c r="IN154" s="2"/>
      <c r="IO154" s="2"/>
      <c r="IP154" s="2"/>
      <c r="IQ154" s="2"/>
      <c r="IR154" s="2"/>
      <c r="IS154" s="2"/>
      <c r="IT154" s="2"/>
      <c r="IU154" s="2"/>
    </row>
    <row r="155" spans="1:255">
      <c r="A155">
        <v>17</v>
      </c>
      <c r="B155">
        <v>1</v>
      </c>
      <c r="C155">
        <f>ROW(SmtRes!A116)</f>
        <v>116</v>
      </c>
      <c r="D155">
        <f>ROW(EtalonRes!A128)</f>
        <v>128</v>
      </c>
      <c r="E155" t="s">
        <v>182</v>
      </c>
      <c r="F155" t="s">
        <v>152</v>
      </c>
      <c r="G155" t="s">
        <v>153</v>
      </c>
      <c r="H155" t="s">
        <v>154</v>
      </c>
      <c r="I155">
        <f>ROUND(ROUND(I147*0.0048,3),9)</f>
        <v>4.32</v>
      </c>
      <c r="J155">
        <v>0</v>
      </c>
      <c r="K155">
        <f>ROUND(ROUND(I147*0.0048,3),9)</f>
        <v>4.32</v>
      </c>
      <c r="O155">
        <f t="shared" si="122"/>
        <v>646.73</v>
      </c>
      <c r="P155">
        <f t="shared" si="123"/>
        <v>0</v>
      </c>
      <c r="Q155">
        <f t="shared" si="124"/>
        <v>646.73</v>
      </c>
      <c r="R155">
        <f t="shared" si="125"/>
        <v>312.22000000000003</v>
      </c>
      <c r="S155">
        <f t="shared" si="126"/>
        <v>0</v>
      </c>
      <c r="T155">
        <f t="shared" si="127"/>
        <v>0</v>
      </c>
      <c r="U155">
        <f t="shared" si="128"/>
        <v>0</v>
      </c>
      <c r="V155">
        <f t="shared" si="129"/>
        <v>0</v>
      </c>
      <c r="W155">
        <f t="shared" si="130"/>
        <v>0</v>
      </c>
      <c r="X155">
        <f t="shared" si="131"/>
        <v>0</v>
      </c>
      <c r="Y155">
        <f t="shared" si="132"/>
        <v>0</v>
      </c>
      <c r="AA155">
        <v>70317547</v>
      </c>
      <c r="AB155">
        <f t="shared" si="133"/>
        <v>8.86</v>
      </c>
      <c r="AC155">
        <f t="shared" si="134"/>
        <v>0</v>
      </c>
      <c r="AD155">
        <f t="shared" si="135"/>
        <v>8.86</v>
      </c>
      <c r="AE155">
        <f t="shared" si="136"/>
        <v>1.48</v>
      </c>
      <c r="AF155">
        <f t="shared" si="137"/>
        <v>0</v>
      </c>
      <c r="AG155">
        <f t="shared" si="138"/>
        <v>0</v>
      </c>
      <c r="AH155">
        <f t="shared" si="139"/>
        <v>0</v>
      </c>
      <c r="AI155">
        <f t="shared" si="140"/>
        <v>0</v>
      </c>
      <c r="AJ155">
        <f t="shared" si="141"/>
        <v>0</v>
      </c>
      <c r="AK155">
        <v>8.86</v>
      </c>
      <c r="AL155">
        <v>0</v>
      </c>
      <c r="AM155">
        <v>8.86</v>
      </c>
      <c r="AN155">
        <v>1.48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75</v>
      </c>
      <c r="AU155">
        <v>41</v>
      </c>
      <c r="AV155">
        <v>1.0469999999999999</v>
      </c>
      <c r="AW155">
        <v>1.002</v>
      </c>
      <c r="AZ155">
        <v>1</v>
      </c>
      <c r="BA155">
        <v>46.67</v>
      </c>
      <c r="BB155">
        <v>16.14</v>
      </c>
      <c r="BC155">
        <v>1</v>
      </c>
      <c r="BD155" t="s">
        <v>4</v>
      </c>
      <c r="BE155" t="s">
        <v>4</v>
      </c>
      <c r="BF155" t="s">
        <v>4</v>
      </c>
      <c r="BG155" t="s">
        <v>4</v>
      </c>
      <c r="BH155">
        <v>0</v>
      </c>
      <c r="BI155">
        <v>1</v>
      </c>
      <c r="BJ155" t="s">
        <v>155</v>
      </c>
      <c r="BM155">
        <v>658</v>
      </c>
      <c r="BN155">
        <v>0</v>
      </c>
      <c r="BO155" t="s">
        <v>152</v>
      </c>
      <c r="BP155">
        <v>1</v>
      </c>
      <c r="BQ155">
        <v>60</v>
      </c>
      <c r="BR155">
        <v>0</v>
      </c>
      <c r="BS155">
        <v>46.67</v>
      </c>
      <c r="BT155">
        <v>1</v>
      </c>
      <c r="BU155">
        <v>1</v>
      </c>
      <c r="BV155">
        <v>1</v>
      </c>
      <c r="BW155">
        <v>1</v>
      </c>
      <c r="BX155">
        <v>1</v>
      </c>
      <c r="BY155" t="s">
        <v>4</v>
      </c>
      <c r="BZ155">
        <v>75</v>
      </c>
      <c r="CA155">
        <v>41</v>
      </c>
      <c r="CB155" t="s">
        <v>4</v>
      </c>
      <c r="CE155">
        <v>30</v>
      </c>
      <c r="CF155">
        <v>0</v>
      </c>
      <c r="CG155">
        <v>0</v>
      </c>
      <c r="CM155">
        <v>0</v>
      </c>
      <c r="CN155" t="s">
        <v>4</v>
      </c>
      <c r="CO155">
        <v>0</v>
      </c>
      <c r="CP155">
        <f t="shared" si="142"/>
        <v>646.73</v>
      </c>
      <c r="CQ155">
        <f t="shared" si="143"/>
        <v>0</v>
      </c>
      <c r="CR155">
        <f t="shared" si="144"/>
        <v>149.78</v>
      </c>
      <c r="CS155">
        <f t="shared" si="145"/>
        <v>72.34</v>
      </c>
      <c r="CT155">
        <f t="shared" si="146"/>
        <v>0</v>
      </c>
      <c r="CU155">
        <f t="shared" si="147"/>
        <v>0</v>
      </c>
      <c r="CV155">
        <f t="shared" si="148"/>
        <v>0</v>
      </c>
      <c r="CW155">
        <f t="shared" si="149"/>
        <v>0</v>
      </c>
      <c r="CX155">
        <f t="shared" si="150"/>
        <v>0</v>
      </c>
      <c r="CY155">
        <f>S155*(BZ155/100)</f>
        <v>0</v>
      </c>
      <c r="CZ155">
        <f>S155*(CA155/100)</f>
        <v>0</v>
      </c>
      <c r="DC155" t="s">
        <v>4</v>
      </c>
      <c r="DD155" t="s">
        <v>4</v>
      </c>
      <c r="DE155" t="s">
        <v>4</v>
      </c>
      <c r="DF155" t="s">
        <v>4</v>
      </c>
      <c r="DG155" t="s">
        <v>4</v>
      </c>
      <c r="DH155" t="s">
        <v>4</v>
      </c>
      <c r="DI155" t="s">
        <v>4</v>
      </c>
      <c r="DJ155" t="s">
        <v>4</v>
      </c>
      <c r="DK155" t="s">
        <v>4</v>
      </c>
      <c r="DL155" t="s">
        <v>4</v>
      </c>
      <c r="DM155" t="s">
        <v>4</v>
      </c>
      <c r="DN155">
        <v>91</v>
      </c>
      <c r="DO155">
        <v>70</v>
      </c>
      <c r="DP155">
        <v>1.0469999999999999</v>
      </c>
      <c r="DQ155">
        <v>1.002</v>
      </c>
      <c r="DU155">
        <v>1013</v>
      </c>
      <c r="DV155" t="s">
        <v>154</v>
      </c>
      <c r="DW155" t="s">
        <v>154</v>
      </c>
      <c r="DX155">
        <v>1</v>
      </c>
      <c r="DZ155" t="s">
        <v>4</v>
      </c>
      <c r="EA155" t="s">
        <v>4</v>
      </c>
      <c r="EB155" t="s">
        <v>4</v>
      </c>
      <c r="EC155" t="s">
        <v>4</v>
      </c>
      <c r="EE155">
        <v>69253283</v>
      </c>
      <c r="EF155">
        <v>60</v>
      </c>
      <c r="EG155" t="s">
        <v>33</v>
      </c>
      <c r="EH155">
        <v>0</v>
      </c>
      <c r="EI155" t="s">
        <v>4</v>
      </c>
      <c r="EJ155">
        <v>1</v>
      </c>
      <c r="EK155">
        <v>658</v>
      </c>
      <c r="EL155" t="s">
        <v>156</v>
      </c>
      <c r="EM155" t="s">
        <v>157</v>
      </c>
      <c r="EO155" t="s">
        <v>4</v>
      </c>
      <c r="EQ155">
        <v>0</v>
      </c>
      <c r="ER155">
        <v>8.86</v>
      </c>
      <c r="ES155">
        <v>0</v>
      </c>
      <c r="ET155">
        <v>8.86</v>
      </c>
      <c r="EU155">
        <v>1.48</v>
      </c>
      <c r="EV155">
        <v>0</v>
      </c>
      <c r="EW155">
        <v>0</v>
      </c>
      <c r="EX155">
        <v>0</v>
      </c>
      <c r="EY155">
        <v>0</v>
      </c>
      <c r="FQ155">
        <v>0</v>
      </c>
      <c r="FR155">
        <f t="shared" si="151"/>
        <v>0</v>
      </c>
      <c r="FS155">
        <v>0</v>
      </c>
      <c r="FX155">
        <v>91</v>
      </c>
      <c r="FY155">
        <v>70</v>
      </c>
      <c r="GA155" t="s">
        <v>4</v>
      </c>
      <c r="GD155">
        <v>0</v>
      </c>
      <c r="GF155">
        <v>-1532969747</v>
      </c>
      <c r="GG155">
        <v>2</v>
      </c>
      <c r="GH155">
        <v>1</v>
      </c>
      <c r="GI155">
        <v>2</v>
      </c>
      <c r="GJ155">
        <v>0</v>
      </c>
      <c r="GK155">
        <f>ROUND(R155*(S12)/100,2)</f>
        <v>499.55</v>
      </c>
      <c r="GL155">
        <f t="shared" si="152"/>
        <v>0</v>
      </c>
      <c r="GM155">
        <f t="shared" si="153"/>
        <v>1146.28</v>
      </c>
      <c r="GN155">
        <f t="shared" si="154"/>
        <v>1146.28</v>
      </c>
      <c r="GO155">
        <f t="shared" si="155"/>
        <v>0</v>
      </c>
      <c r="GP155">
        <f t="shared" si="156"/>
        <v>0</v>
      </c>
      <c r="GR155">
        <v>0</v>
      </c>
      <c r="GS155">
        <v>3</v>
      </c>
      <c r="GT155">
        <v>0</v>
      </c>
      <c r="GU155" t="s">
        <v>4</v>
      </c>
      <c r="GV155">
        <f t="shared" si="157"/>
        <v>0</v>
      </c>
      <c r="GW155">
        <v>1</v>
      </c>
      <c r="GX155">
        <f t="shared" si="158"/>
        <v>0</v>
      </c>
      <c r="HA155">
        <v>0</v>
      </c>
      <c r="HB155">
        <v>0</v>
      </c>
      <c r="HC155">
        <f t="shared" si="159"/>
        <v>0</v>
      </c>
      <c r="HE155" t="s">
        <v>4</v>
      </c>
      <c r="HF155" t="s">
        <v>4</v>
      </c>
      <c r="HM155" t="s">
        <v>4</v>
      </c>
      <c r="HN155" t="s">
        <v>4</v>
      </c>
      <c r="HO155" t="s">
        <v>4</v>
      </c>
      <c r="HP155" t="s">
        <v>4</v>
      </c>
      <c r="HQ155" t="s">
        <v>4</v>
      </c>
      <c r="IK155">
        <v>0</v>
      </c>
    </row>
    <row r="156" spans="1:255">
      <c r="A156" s="2">
        <v>17</v>
      </c>
      <c r="B156" s="2">
        <v>1</v>
      </c>
      <c r="C156" s="2">
        <f>ROW(SmtRes!A118)</f>
        <v>118</v>
      </c>
      <c r="D156" s="2">
        <f>ROW(EtalonRes!A130)</f>
        <v>130</v>
      </c>
      <c r="E156" s="2" t="s">
        <v>183</v>
      </c>
      <c r="F156" s="2" t="s">
        <v>184</v>
      </c>
      <c r="G156" s="2" t="s">
        <v>185</v>
      </c>
      <c r="H156" s="2" t="s">
        <v>109</v>
      </c>
      <c r="I156" s="2">
        <v>1</v>
      </c>
      <c r="J156" s="2">
        <v>0</v>
      </c>
      <c r="K156" s="2">
        <v>1</v>
      </c>
      <c r="L156" s="2"/>
      <c r="M156" s="2"/>
      <c r="N156" s="2"/>
      <c r="O156" s="2">
        <f t="shared" si="122"/>
        <v>540.34</v>
      </c>
      <c r="P156" s="2">
        <f t="shared" si="123"/>
        <v>0</v>
      </c>
      <c r="Q156" s="2">
        <f t="shared" si="124"/>
        <v>536.91</v>
      </c>
      <c r="R156" s="2">
        <f t="shared" si="125"/>
        <v>10.6</v>
      </c>
      <c r="S156" s="2">
        <f t="shared" si="126"/>
        <v>3.43</v>
      </c>
      <c r="T156" s="2">
        <f t="shared" si="127"/>
        <v>0</v>
      </c>
      <c r="U156" s="2">
        <f t="shared" si="128"/>
        <v>0.27222000000000002</v>
      </c>
      <c r="V156" s="2">
        <f t="shared" si="129"/>
        <v>0</v>
      </c>
      <c r="W156" s="2">
        <f t="shared" si="130"/>
        <v>0</v>
      </c>
      <c r="X156" s="2">
        <f t="shared" si="131"/>
        <v>5.1100000000000003</v>
      </c>
      <c r="Y156" s="2">
        <f t="shared" si="132"/>
        <v>5.42</v>
      </c>
      <c r="Z156" s="2"/>
      <c r="AA156" s="2">
        <v>70317546</v>
      </c>
      <c r="AB156" s="2">
        <f t="shared" si="133"/>
        <v>516.09</v>
      </c>
      <c r="AC156" s="2">
        <f t="shared" si="134"/>
        <v>0</v>
      </c>
      <c r="AD156" s="2">
        <f t="shared" si="135"/>
        <v>512.80999999999995</v>
      </c>
      <c r="AE156" s="2">
        <f t="shared" si="136"/>
        <v>10.119999999999999</v>
      </c>
      <c r="AF156" s="2">
        <f t="shared" si="137"/>
        <v>3.28</v>
      </c>
      <c r="AG156" s="2">
        <f t="shared" si="138"/>
        <v>0</v>
      </c>
      <c r="AH156" s="2">
        <f t="shared" si="139"/>
        <v>0.26</v>
      </c>
      <c r="AI156" s="2">
        <f t="shared" si="140"/>
        <v>0</v>
      </c>
      <c r="AJ156" s="2">
        <f t="shared" si="141"/>
        <v>0</v>
      </c>
      <c r="AK156" s="2">
        <v>516.09</v>
      </c>
      <c r="AL156" s="2">
        <v>0</v>
      </c>
      <c r="AM156" s="2">
        <v>512.80999999999995</v>
      </c>
      <c r="AN156" s="2">
        <v>10.119999999999999</v>
      </c>
      <c r="AO156" s="2">
        <v>3.28</v>
      </c>
      <c r="AP156" s="2">
        <v>0</v>
      </c>
      <c r="AQ156" s="2">
        <v>0.26</v>
      </c>
      <c r="AR156" s="2">
        <v>0</v>
      </c>
      <c r="AS156" s="2">
        <v>0</v>
      </c>
      <c r="AT156" s="2">
        <v>149</v>
      </c>
      <c r="AU156" s="2">
        <v>158</v>
      </c>
      <c r="AV156" s="2">
        <v>1.0469999999999999</v>
      </c>
      <c r="AW156" s="2">
        <v>1.079</v>
      </c>
      <c r="AX156" s="2"/>
      <c r="AY156" s="2"/>
      <c r="AZ156" s="2">
        <v>1</v>
      </c>
      <c r="BA156" s="2">
        <v>1</v>
      </c>
      <c r="BB156" s="2">
        <v>1</v>
      </c>
      <c r="BC156" s="2">
        <v>1</v>
      </c>
      <c r="BD156" s="2" t="s">
        <v>4</v>
      </c>
      <c r="BE156" s="2" t="s">
        <v>4</v>
      </c>
      <c r="BF156" s="2" t="s">
        <v>4</v>
      </c>
      <c r="BG156" s="2" t="s">
        <v>4</v>
      </c>
      <c r="BH156" s="2">
        <v>0</v>
      </c>
      <c r="BI156" s="2">
        <v>1</v>
      </c>
      <c r="BJ156" s="2" t="s">
        <v>186</v>
      </c>
      <c r="BK156" s="2"/>
      <c r="BL156" s="2"/>
      <c r="BM156" s="2">
        <v>1987</v>
      </c>
      <c r="BN156" s="2">
        <v>0</v>
      </c>
      <c r="BO156" s="2" t="s">
        <v>4</v>
      </c>
      <c r="BP156" s="2">
        <v>0</v>
      </c>
      <c r="BQ156" s="2">
        <v>30</v>
      </c>
      <c r="BR156" s="2">
        <v>0</v>
      </c>
      <c r="BS156" s="2">
        <v>1</v>
      </c>
      <c r="BT156" s="2">
        <v>1</v>
      </c>
      <c r="BU156" s="2">
        <v>1</v>
      </c>
      <c r="BV156" s="2">
        <v>1</v>
      </c>
      <c r="BW156" s="2">
        <v>1</v>
      </c>
      <c r="BX156" s="2">
        <v>1</v>
      </c>
      <c r="BY156" s="2" t="s">
        <v>4</v>
      </c>
      <c r="BZ156" s="2">
        <v>149</v>
      </c>
      <c r="CA156" s="2">
        <v>158</v>
      </c>
      <c r="CB156" s="2" t="s">
        <v>4</v>
      </c>
      <c r="CC156" s="2"/>
      <c r="CD156" s="2"/>
      <c r="CE156" s="2">
        <v>30</v>
      </c>
      <c r="CF156" s="2">
        <v>0</v>
      </c>
      <c r="CG156" s="2">
        <v>0</v>
      </c>
      <c r="CH156" s="2"/>
      <c r="CI156" s="2"/>
      <c r="CJ156" s="2"/>
      <c r="CK156" s="2"/>
      <c r="CL156" s="2"/>
      <c r="CM156" s="2">
        <v>0</v>
      </c>
      <c r="CN156" s="2" t="s">
        <v>4</v>
      </c>
      <c r="CO156" s="2">
        <v>0</v>
      </c>
      <c r="CP156" s="2">
        <f t="shared" si="142"/>
        <v>540.33999999999992</v>
      </c>
      <c r="CQ156" s="2">
        <f t="shared" si="143"/>
        <v>0</v>
      </c>
      <c r="CR156" s="2">
        <f t="shared" si="144"/>
        <v>536.91</v>
      </c>
      <c r="CS156" s="2">
        <f t="shared" si="145"/>
        <v>10.6</v>
      </c>
      <c r="CT156" s="2">
        <f t="shared" si="146"/>
        <v>3.43</v>
      </c>
      <c r="CU156" s="2">
        <f t="shared" si="147"/>
        <v>0</v>
      </c>
      <c r="CV156" s="2">
        <f t="shared" si="148"/>
        <v>0.27222000000000002</v>
      </c>
      <c r="CW156" s="2">
        <f t="shared" si="149"/>
        <v>0</v>
      </c>
      <c r="CX156" s="2">
        <f t="shared" si="150"/>
        <v>0</v>
      </c>
      <c r="CY156" s="2">
        <f>((S156*BZ156)/100)</f>
        <v>5.1107000000000005</v>
      </c>
      <c r="CZ156" s="2">
        <f>((S156*CA156)/100)</f>
        <v>5.4194000000000004</v>
      </c>
      <c r="DA156" s="2"/>
      <c r="DB156" s="2"/>
      <c r="DC156" s="2" t="s">
        <v>4</v>
      </c>
      <c r="DD156" s="2" t="s">
        <v>4</v>
      </c>
      <c r="DE156" s="2" t="s">
        <v>4</v>
      </c>
      <c r="DF156" s="2" t="s">
        <v>4</v>
      </c>
      <c r="DG156" s="2" t="s">
        <v>4</v>
      </c>
      <c r="DH156" s="2" t="s">
        <v>4</v>
      </c>
      <c r="DI156" s="2" t="s">
        <v>4</v>
      </c>
      <c r="DJ156" s="2" t="s">
        <v>4</v>
      </c>
      <c r="DK156" s="2" t="s">
        <v>4</v>
      </c>
      <c r="DL156" s="2" t="s">
        <v>4</v>
      </c>
      <c r="DM156" s="2" t="s">
        <v>4</v>
      </c>
      <c r="DN156" s="2">
        <v>0</v>
      </c>
      <c r="DO156" s="2">
        <v>0</v>
      </c>
      <c r="DP156" s="2">
        <v>1</v>
      </c>
      <c r="DQ156" s="2">
        <v>1</v>
      </c>
      <c r="DR156" s="2"/>
      <c r="DS156" s="2"/>
      <c r="DT156" s="2"/>
      <c r="DU156" s="2">
        <v>1013</v>
      </c>
      <c r="DV156" s="2" t="s">
        <v>109</v>
      </c>
      <c r="DW156" s="2" t="s">
        <v>109</v>
      </c>
      <c r="DX156" s="2">
        <v>1</v>
      </c>
      <c r="DY156" s="2"/>
      <c r="DZ156" s="2" t="s">
        <v>4</v>
      </c>
      <c r="EA156" s="2" t="s">
        <v>4</v>
      </c>
      <c r="EB156" s="2" t="s">
        <v>4</v>
      </c>
      <c r="EC156" s="2" t="s">
        <v>4</v>
      </c>
      <c r="ED156" s="2"/>
      <c r="EE156" s="2">
        <v>69254614</v>
      </c>
      <c r="EF156" s="2">
        <v>30</v>
      </c>
      <c r="EG156" s="2" t="s">
        <v>25</v>
      </c>
      <c r="EH156" s="2">
        <v>0</v>
      </c>
      <c r="EI156" s="2" t="s">
        <v>4</v>
      </c>
      <c r="EJ156" s="2">
        <v>1</v>
      </c>
      <c r="EK156" s="2">
        <v>1987</v>
      </c>
      <c r="EL156" s="2" t="s">
        <v>111</v>
      </c>
      <c r="EM156" s="2" t="s">
        <v>112</v>
      </c>
      <c r="EN156" s="2"/>
      <c r="EO156" s="2" t="s">
        <v>4</v>
      </c>
      <c r="EP156" s="2"/>
      <c r="EQ156" s="2">
        <v>0</v>
      </c>
      <c r="ER156" s="2">
        <v>516.09</v>
      </c>
      <c r="ES156" s="2">
        <v>0</v>
      </c>
      <c r="ET156" s="2">
        <v>512.80999999999995</v>
      </c>
      <c r="EU156" s="2">
        <v>10.119999999999999</v>
      </c>
      <c r="EV156" s="2">
        <v>3.28</v>
      </c>
      <c r="EW156" s="2">
        <v>0.26</v>
      </c>
      <c r="EX156" s="2">
        <v>0</v>
      </c>
      <c r="EY156" s="2">
        <v>0</v>
      </c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>
        <v>0</v>
      </c>
      <c r="FR156" s="2">
        <f t="shared" si="151"/>
        <v>0</v>
      </c>
      <c r="FS156" s="2">
        <v>0</v>
      </c>
      <c r="FT156" s="2"/>
      <c r="FU156" s="2"/>
      <c r="FV156" s="2"/>
      <c r="FW156" s="2"/>
      <c r="FX156" s="2">
        <v>149</v>
      </c>
      <c r="FY156" s="2">
        <v>158</v>
      </c>
      <c r="FZ156" s="2"/>
      <c r="GA156" s="2" t="s">
        <v>4</v>
      </c>
      <c r="GB156" s="2"/>
      <c r="GC156" s="2"/>
      <c r="GD156" s="2">
        <v>0</v>
      </c>
      <c r="GE156" s="2"/>
      <c r="GF156" s="2">
        <v>949013986</v>
      </c>
      <c r="GG156" s="2">
        <v>2</v>
      </c>
      <c r="GH156" s="2">
        <v>1</v>
      </c>
      <c r="GI156" s="2">
        <v>-2</v>
      </c>
      <c r="GJ156" s="2">
        <v>0</v>
      </c>
      <c r="GK156" s="2">
        <f>ROUND(R156*(R12)/100,2)</f>
        <v>18.55</v>
      </c>
      <c r="GL156" s="2">
        <f t="shared" si="152"/>
        <v>0</v>
      </c>
      <c r="GM156" s="2">
        <f t="shared" si="153"/>
        <v>569.41999999999996</v>
      </c>
      <c r="GN156" s="2">
        <f t="shared" si="154"/>
        <v>569.41999999999996</v>
      </c>
      <c r="GO156" s="2">
        <f t="shared" si="155"/>
        <v>0</v>
      </c>
      <c r="GP156" s="2">
        <f t="shared" si="156"/>
        <v>0</v>
      </c>
      <c r="GQ156" s="2"/>
      <c r="GR156" s="2">
        <v>0</v>
      </c>
      <c r="GS156" s="2">
        <v>3</v>
      </c>
      <c r="GT156" s="2">
        <v>0</v>
      </c>
      <c r="GU156" s="2" t="s">
        <v>4</v>
      </c>
      <c r="GV156" s="2">
        <f t="shared" si="157"/>
        <v>0</v>
      </c>
      <c r="GW156" s="2">
        <v>1</v>
      </c>
      <c r="GX156" s="2">
        <f t="shared" si="158"/>
        <v>0</v>
      </c>
      <c r="GY156" s="2"/>
      <c r="GZ156" s="2"/>
      <c r="HA156" s="2">
        <v>0</v>
      </c>
      <c r="HB156" s="2">
        <v>0</v>
      </c>
      <c r="HC156" s="2">
        <f t="shared" si="159"/>
        <v>0</v>
      </c>
      <c r="HD156" s="2"/>
      <c r="HE156" s="2" t="s">
        <v>4</v>
      </c>
      <c r="HF156" s="2" t="s">
        <v>4</v>
      </c>
      <c r="HG156" s="2"/>
      <c r="HH156" s="2"/>
      <c r="HI156" s="2"/>
      <c r="HJ156" s="2"/>
      <c r="HK156" s="2"/>
      <c r="HL156" s="2"/>
      <c r="HM156" s="2" t="s">
        <v>4</v>
      </c>
      <c r="HN156" s="2" t="s">
        <v>4</v>
      </c>
      <c r="HO156" s="2" t="s">
        <v>4</v>
      </c>
      <c r="HP156" s="2" t="s">
        <v>4</v>
      </c>
      <c r="HQ156" s="2" t="s">
        <v>4</v>
      </c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>
        <v>0</v>
      </c>
      <c r="IL156" s="2"/>
      <c r="IM156" s="2"/>
      <c r="IN156" s="2"/>
      <c r="IO156" s="2"/>
      <c r="IP156" s="2"/>
      <c r="IQ156" s="2"/>
      <c r="IR156" s="2"/>
      <c r="IS156" s="2"/>
      <c r="IT156" s="2"/>
      <c r="IU156" s="2"/>
    </row>
    <row r="157" spans="1:255">
      <c r="A157">
        <v>17</v>
      </c>
      <c r="B157">
        <v>1</v>
      </c>
      <c r="C157">
        <f>ROW(SmtRes!A120)</f>
        <v>120</v>
      </c>
      <c r="D157">
        <f>ROW(EtalonRes!A132)</f>
        <v>132</v>
      </c>
      <c r="E157" t="s">
        <v>183</v>
      </c>
      <c r="F157" t="s">
        <v>184</v>
      </c>
      <c r="G157" t="s">
        <v>185</v>
      </c>
      <c r="H157" t="s">
        <v>109</v>
      </c>
      <c r="I157">
        <v>1</v>
      </c>
      <c r="J157">
        <v>0</v>
      </c>
      <c r="K157">
        <v>1</v>
      </c>
      <c r="O157">
        <f t="shared" si="122"/>
        <v>5539.92</v>
      </c>
      <c r="P157">
        <f t="shared" si="123"/>
        <v>0</v>
      </c>
      <c r="Q157">
        <f t="shared" si="124"/>
        <v>5379.84</v>
      </c>
      <c r="R157">
        <f t="shared" si="125"/>
        <v>494.7</v>
      </c>
      <c r="S157">
        <f t="shared" si="126"/>
        <v>160.08000000000001</v>
      </c>
      <c r="T157">
        <f t="shared" si="127"/>
        <v>0</v>
      </c>
      <c r="U157">
        <f t="shared" si="128"/>
        <v>0.27222000000000002</v>
      </c>
      <c r="V157">
        <f t="shared" si="129"/>
        <v>0</v>
      </c>
      <c r="W157">
        <f t="shared" si="130"/>
        <v>0</v>
      </c>
      <c r="X157">
        <f t="shared" si="131"/>
        <v>190.5</v>
      </c>
      <c r="Y157">
        <f t="shared" si="132"/>
        <v>89.64</v>
      </c>
      <c r="AA157">
        <v>70317547</v>
      </c>
      <c r="AB157">
        <f t="shared" si="133"/>
        <v>516.09</v>
      </c>
      <c r="AC157">
        <f t="shared" si="134"/>
        <v>0</v>
      </c>
      <c r="AD157">
        <f t="shared" si="135"/>
        <v>512.80999999999995</v>
      </c>
      <c r="AE157">
        <f t="shared" si="136"/>
        <v>10.119999999999999</v>
      </c>
      <c r="AF157">
        <f t="shared" si="137"/>
        <v>3.28</v>
      </c>
      <c r="AG157">
        <f t="shared" si="138"/>
        <v>0</v>
      </c>
      <c r="AH157">
        <f t="shared" si="139"/>
        <v>0.26</v>
      </c>
      <c r="AI157">
        <f t="shared" si="140"/>
        <v>0</v>
      </c>
      <c r="AJ157">
        <f t="shared" si="141"/>
        <v>0</v>
      </c>
      <c r="AK157">
        <v>516.09</v>
      </c>
      <c r="AL157">
        <v>0</v>
      </c>
      <c r="AM157">
        <v>512.80999999999995</v>
      </c>
      <c r="AN157">
        <v>10.119999999999999</v>
      </c>
      <c r="AO157">
        <v>3.28</v>
      </c>
      <c r="AP157">
        <v>0</v>
      </c>
      <c r="AQ157">
        <v>0.26</v>
      </c>
      <c r="AR157">
        <v>0</v>
      </c>
      <c r="AS157">
        <v>0</v>
      </c>
      <c r="AT157">
        <v>119</v>
      </c>
      <c r="AU157">
        <v>56</v>
      </c>
      <c r="AV157">
        <v>1.0469999999999999</v>
      </c>
      <c r="AW157">
        <v>1.079</v>
      </c>
      <c r="AZ157">
        <v>1</v>
      </c>
      <c r="BA157">
        <v>46.67</v>
      </c>
      <c r="BB157">
        <v>10.02</v>
      </c>
      <c r="BC157">
        <v>1</v>
      </c>
      <c r="BD157" t="s">
        <v>4</v>
      </c>
      <c r="BE157" t="s">
        <v>4</v>
      </c>
      <c r="BF157" t="s">
        <v>4</v>
      </c>
      <c r="BG157" t="s">
        <v>4</v>
      </c>
      <c r="BH157">
        <v>0</v>
      </c>
      <c r="BI157">
        <v>1</v>
      </c>
      <c r="BJ157" t="s">
        <v>186</v>
      </c>
      <c r="BM157">
        <v>1987</v>
      </c>
      <c r="BN157">
        <v>0</v>
      </c>
      <c r="BO157" t="s">
        <v>184</v>
      </c>
      <c r="BP157">
        <v>1</v>
      </c>
      <c r="BQ157">
        <v>30</v>
      </c>
      <c r="BR157">
        <v>0</v>
      </c>
      <c r="BS157">
        <v>46.67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4</v>
      </c>
      <c r="BZ157">
        <v>119</v>
      </c>
      <c r="CA157">
        <v>56</v>
      </c>
      <c r="CB157" t="s">
        <v>4</v>
      </c>
      <c r="CE157">
        <v>30</v>
      </c>
      <c r="CF157">
        <v>0</v>
      </c>
      <c r="CG157">
        <v>0</v>
      </c>
      <c r="CM157">
        <v>0</v>
      </c>
      <c r="CN157" t="s">
        <v>4</v>
      </c>
      <c r="CO157">
        <v>0</v>
      </c>
      <c r="CP157">
        <f t="shared" si="142"/>
        <v>5539.92</v>
      </c>
      <c r="CQ157">
        <f t="shared" si="143"/>
        <v>0</v>
      </c>
      <c r="CR157">
        <f t="shared" si="144"/>
        <v>5379.84</v>
      </c>
      <c r="CS157">
        <f t="shared" si="145"/>
        <v>494.7</v>
      </c>
      <c r="CT157">
        <f t="shared" si="146"/>
        <v>160.08000000000001</v>
      </c>
      <c r="CU157">
        <f t="shared" si="147"/>
        <v>0</v>
      </c>
      <c r="CV157">
        <f t="shared" si="148"/>
        <v>0.27222000000000002</v>
      </c>
      <c r="CW157">
        <f t="shared" si="149"/>
        <v>0</v>
      </c>
      <c r="CX157">
        <f t="shared" si="150"/>
        <v>0</v>
      </c>
      <c r="CY157">
        <f>S157*(BZ157/100)</f>
        <v>190.49520000000001</v>
      </c>
      <c r="CZ157">
        <f>S157*(CA157/100)</f>
        <v>89.644800000000018</v>
      </c>
      <c r="DC157" t="s">
        <v>4</v>
      </c>
      <c r="DD157" t="s">
        <v>4</v>
      </c>
      <c r="DE157" t="s">
        <v>4</v>
      </c>
      <c r="DF157" t="s">
        <v>4</v>
      </c>
      <c r="DG157" t="s">
        <v>4</v>
      </c>
      <c r="DH157" t="s">
        <v>4</v>
      </c>
      <c r="DI157" t="s">
        <v>4</v>
      </c>
      <c r="DJ157" t="s">
        <v>4</v>
      </c>
      <c r="DK157" t="s">
        <v>4</v>
      </c>
      <c r="DL157" t="s">
        <v>4</v>
      </c>
      <c r="DM157" t="s">
        <v>4</v>
      </c>
      <c r="DN157">
        <v>149</v>
      </c>
      <c r="DO157">
        <v>158</v>
      </c>
      <c r="DP157">
        <v>1.0469999999999999</v>
      </c>
      <c r="DQ157">
        <v>1.079</v>
      </c>
      <c r="DU157">
        <v>1013</v>
      </c>
      <c r="DV157" t="s">
        <v>109</v>
      </c>
      <c r="DW157" t="s">
        <v>109</v>
      </c>
      <c r="DX157">
        <v>1</v>
      </c>
      <c r="DZ157" t="s">
        <v>4</v>
      </c>
      <c r="EA157" t="s">
        <v>4</v>
      </c>
      <c r="EB157" t="s">
        <v>4</v>
      </c>
      <c r="EC157" t="s">
        <v>4</v>
      </c>
      <c r="EE157">
        <v>69254614</v>
      </c>
      <c r="EF157">
        <v>30</v>
      </c>
      <c r="EG157" t="s">
        <v>25</v>
      </c>
      <c r="EH157">
        <v>0</v>
      </c>
      <c r="EI157" t="s">
        <v>4</v>
      </c>
      <c r="EJ157">
        <v>1</v>
      </c>
      <c r="EK157">
        <v>1987</v>
      </c>
      <c r="EL157" t="s">
        <v>111</v>
      </c>
      <c r="EM157" t="s">
        <v>112</v>
      </c>
      <c r="EO157" t="s">
        <v>4</v>
      </c>
      <c r="EQ157">
        <v>0</v>
      </c>
      <c r="ER157">
        <v>516.09</v>
      </c>
      <c r="ES157">
        <v>0</v>
      </c>
      <c r="ET157">
        <v>512.80999999999995</v>
      </c>
      <c r="EU157">
        <v>10.119999999999999</v>
      </c>
      <c r="EV157">
        <v>3.28</v>
      </c>
      <c r="EW157">
        <v>0.26</v>
      </c>
      <c r="EX157">
        <v>0</v>
      </c>
      <c r="EY157">
        <v>0</v>
      </c>
      <c r="FQ157">
        <v>0</v>
      </c>
      <c r="FR157">
        <f t="shared" si="151"/>
        <v>0</v>
      </c>
      <c r="FS157">
        <v>0</v>
      </c>
      <c r="FX157">
        <v>149</v>
      </c>
      <c r="FY157">
        <v>158</v>
      </c>
      <c r="GA157" t="s">
        <v>4</v>
      </c>
      <c r="GD157">
        <v>0</v>
      </c>
      <c r="GF157">
        <v>949013986</v>
      </c>
      <c r="GG157">
        <v>2</v>
      </c>
      <c r="GH157">
        <v>1</v>
      </c>
      <c r="GI157">
        <v>2</v>
      </c>
      <c r="GJ157">
        <v>0</v>
      </c>
      <c r="GK157">
        <f>ROUND(R157*(S12)/100,2)</f>
        <v>791.52</v>
      </c>
      <c r="GL157">
        <f t="shared" si="152"/>
        <v>0</v>
      </c>
      <c r="GM157">
        <f t="shared" si="153"/>
        <v>6611.58</v>
      </c>
      <c r="GN157">
        <f t="shared" si="154"/>
        <v>6611.58</v>
      </c>
      <c r="GO157">
        <f t="shared" si="155"/>
        <v>0</v>
      </c>
      <c r="GP157">
        <f t="shared" si="156"/>
        <v>0</v>
      </c>
      <c r="GR157">
        <v>0</v>
      </c>
      <c r="GS157">
        <v>3</v>
      </c>
      <c r="GT157">
        <v>0</v>
      </c>
      <c r="GU157" t="s">
        <v>4</v>
      </c>
      <c r="GV157">
        <f t="shared" si="157"/>
        <v>0</v>
      </c>
      <c r="GW157">
        <v>1</v>
      </c>
      <c r="GX157">
        <f t="shared" si="158"/>
        <v>0</v>
      </c>
      <c r="HA157">
        <v>0</v>
      </c>
      <c r="HB157">
        <v>0</v>
      </c>
      <c r="HC157">
        <f t="shared" si="159"/>
        <v>0</v>
      </c>
      <c r="HE157" t="s">
        <v>4</v>
      </c>
      <c r="HF157" t="s">
        <v>4</v>
      </c>
      <c r="HM157" t="s">
        <v>4</v>
      </c>
      <c r="HN157" t="s">
        <v>4</v>
      </c>
      <c r="HO157" t="s">
        <v>4</v>
      </c>
      <c r="HP157" t="s">
        <v>4</v>
      </c>
      <c r="HQ157" t="s">
        <v>4</v>
      </c>
      <c r="IK157">
        <v>0</v>
      </c>
    </row>
    <row r="159" spans="1:255">
      <c r="A159" s="3">
        <v>51</v>
      </c>
      <c r="B159" s="3">
        <f>B128</f>
        <v>1</v>
      </c>
      <c r="C159" s="3">
        <f>A128</f>
        <v>5</v>
      </c>
      <c r="D159" s="3">
        <f>ROW(A128)</f>
        <v>128</v>
      </c>
      <c r="E159" s="3"/>
      <c r="F159" s="3" t="str">
        <f>IF(F128&lt;&gt;"",F128,"")</f>
        <v>Новый подраздел</v>
      </c>
      <c r="G159" s="3" t="str">
        <f>IF(G128&lt;&gt;"",G128,"")</f>
        <v>Закрытый переход № 2 (L=300 м )</v>
      </c>
      <c r="H159" s="3">
        <v>0</v>
      </c>
      <c r="I159" s="3"/>
      <c r="J159" s="3"/>
      <c r="K159" s="3"/>
      <c r="L159" s="3"/>
      <c r="M159" s="3"/>
      <c r="N159" s="3"/>
      <c r="O159" s="3">
        <f t="shared" ref="O159:T159" si="160">ROUND(AB159,2)</f>
        <v>1917963.48</v>
      </c>
      <c r="P159" s="3">
        <f t="shared" si="160"/>
        <v>709711.39</v>
      </c>
      <c r="Q159" s="3">
        <f t="shared" si="160"/>
        <v>1188811.04</v>
      </c>
      <c r="R159" s="3">
        <f t="shared" si="160"/>
        <v>36046.44</v>
      </c>
      <c r="S159" s="3">
        <f t="shared" si="160"/>
        <v>19441.05</v>
      </c>
      <c r="T159" s="3">
        <f t="shared" si="160"/>
        <v>0</v>
      </c>
      <c r="U159" s="3">
        <f>AH159</f>
        <v>1399.5851700000001</v>
      </c>
      <c r="V159" s="3">
        <f>AI159</f>
        <v>0</v>
      </c>
      <c r="W159" s="3">
        <f>ROUND(AJ159,2)</f>
        <v>0</v>
      </c>
      <c r="X159" s="3">
        <f>ROUND(AK159,2)</f>
        <v>28777.29</v>
      </c>
      <c r="Y159" s="3">
        <f>ROUND(AL159,2)</f>
        <v>30182.82</v>
      </c>
      <c r="Z159" s="3"/>
      <c r="AA159" s="3"/>
      <c r="AB159" s="3">
        <f>ROUND(SUMIF(AA132:AA157,"=70317546",O132:O157),2)</f>
        <v>1917963.48</v>
      </c>
      <c r="AC159" s="3">
        <f>ROUND(SUMIF(AA132:AA157,"=70317546",P132:P157),2)</f>
        <v>709711.39</v>
      </c>
      <c r="AD159" s="3">
        <f>ROUND(SUMIF(AA132:AA157,"=70317546",Q132:Q157),2)</f>
        <v>1188811.04</v>
      </c>
      <c r="AE159" s="3">
        <f>ROUND(SUMIF(AA132:AA157,"=70317546",R132:R157),2)</f>
        <v>36046.44</v>
      </c>
      <c r="AF159" s="3">
        <f>ROUND(SUMIF(AA132:AA157,"=70317546",S132:S157),2)</f>
        <v>19441.05</v>
      </c>
      <c r="AG159" s="3">
        <f>ROUND(SUMIF(AA132:AA157,"=70317546",T132:T157),2)</f>
        <v>0</v>
      </c>
      <c r="AH159" s="3">
        <f>SUMIF(AA132:AA157,"=70317546",U132:U157)</f>
        <v>1399.5851700000001</v>
      </c>
      <c r="AI159" s="3">
        <f>SUMIF(AA132:AA157,"=70317546",V132:V157)</f>
        <v>0</v>
      </c>
      <c r="AJ159" s="3">
        <f>ROUND(SUMIF(AA132:AA157,"=70317546",W132:W157),2)</f>
        <v>0</v>
      </c>
      <c r="AK159" s="3">
        <f>ROUND(SUMIF(AA132:AA157,"=70317546",X132:X157),2)</f>
        <v>28777.29</v>
      </c>
      <c r="AL159" s="3">
        <f>ROUND(SUMIF(AA132:AA157,"=70317546",Y132:Y157),2)</f>
        <v>30182.82</v>
      </c>
      <c r="AM159" s="3"/>
      <c r="AN159" s="3"/>
      <c r="AO159" s="3">
        <f t="shared" ref="AO159:BD159" si="161">ROUND(BX159,2)</f>
        <v>0</v>
      </c>
      <c r="AP159" s="3">
        <f t="shared" si="161"/>
        <v>0</v>
      </c>
      <c r="AQ159" s="3">
        <f t="shared" si="161"/>
        <v>0</v>
      </c>
      <c r="AR159" s="3">
        <f t="shared" si="161"/>
        <v>2040004.87</v>
      </c>
      <c r="AS159" s="3">
        <f t="shared" si="161"/>
        <v>2040004.87</v>
      </c>
      <c r="AT159" s="3">
        <f t="shared" si="161"/>
        <v>0</v>
      </c>
      <c r="AU159" s="3">
        <f t="shared" si="161"/>
        <v>0</v>
      </c>
      <c r="AV159" s="3">
        <f t="shared" si="161"/>
        <v>709711.39</v>
      </c>
      <c r="AW159" s="3">
        <f t="shared" si="161"/>
        <v>709711.39</v>
      </c>
      <c r="AX159" s="3">
        <f t="shared" si="161"/>
        <v>0</v>
      </c>
      <c r="AY159" s="3">
        <f t="shared" si="161"/>
        <v>709711.39</v>
      </c>
      <c r="AZ159" s="3">
        <f t="shared" si="161"/>
        <v>0</v>
      </c>
      <c r="BA159" s="3">
        <f t="shared" si="161"/>
        <v>0</v>
      </c>
      <c r="BB159" s="3">
        <f t="shared" si="161"/>
        <v>0</v>
      </c>
      <c r="BC159" s="3">
        <f t="shared" si="161"/>
        <v>0</v>
      </c>
      <c r="BD159" s="3">
        <f t="shared" si="161"/>
        <v>0</v>
      </c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>
        <f>ROUND(SUMIF(AA132:AA157,"=70317546",FQ132:FQ157),2)</f>
        <v>0</v>
      </c>
      <c r="BY159" s="3">
        <f>ROUND(SUMIF(AA132:AA157,"=70317546",FR132:FR157),2)</f>
        <v>0</v>
      </c>
      <c r="BZ159" s="3">
        <f>ROUND(SUMIF(AA132:AA157,"=70317546",GL132:GL157),2)</f>
        <v>0</v>
      </c>
      <c r="CA159" s="3">
        <f>ROUND(SUMIF(AA132:AA157,"=70317546",GM132:GM157),2)</f>
        <v>2040004.87</v>
      </c>
      <c r="CB159" s="3">
        <f>ROUND(SUMIF(AA132:AA157,"=70317546",GN132:GN157),2)</f>
        <v>2040004.87</v>
      </c>
      <c r="CC159" s="3">
        <f>ROUND(SUMIF(AA132:AA157,"=70317546",GO132:GO157),2)</f>
        <v>0</v>
      </c>
      <c r="CD159" s="3">
        <f>ROUND(SUMIF(AA132:AA157,"=70317546",GP132:GP157),2)</f>
        <v>0</v>
      </c>
      <c r="CE159" s="3">
        <f>AC159-BX159</f>
        <v>709711.39</v>
      </c>
      <c r="CF159" s="3">
        <f>AC159-BY159</f>
        <v>709711.39</v>
      </c>
      <c r="CG159" s="3">
        <f>BX159-BZ159</f>
        <v>0</v>
      </c>
      <c r="CH159" s="3">
        <f>AC159-BX159-BY159+BZ159</f>
        <v>709711.39</v>
      </c>
      <c r="CI159" s="3">
        <f>BY159-BZ159</f>
        <v>0</v>
      </c>
      <c r="CJ159" s="3">
        <f>ROUND(SUMIF(AA132:AA157,"=70317546",GX132:GX157),2)</f>
        <v>0</v>
      </c>
      <c r="CK159" s="3">
        <f>ROUND(SUMIF(AA132:AA157,"=70317546",GY132:GY157),2)</f>
        <v>0</v>
      </c>
      <c r="CL159" s="3">
        <f>ROUND(SUMIF(AA132:AA157,"=70317546",GZ132:GZ157),2)</f>
        <v>0</v>
      </c>
      <c r="CM159" s="3">
        <f>ROUND(SUMIF(AA132:AA157,"=70317546",HD132:HD157),2)</f>
        <v>0</v>
      </c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4">
        <f t="shared" ref="DG159:DL159" si="162">ROUND(DT159,2)</f>
        <v>19058576.859999999</v>
      </c>
      <c r="DH159" s="4">
        <f t="shared" si="162"/>
        <v>5681138.9000000004</v>
      </c>
      <c r="DI159" s="4">
        <f t="shared" si="162"/>
        <v>12470124.15</v>
      </c>
      <c r="DJ159" s="4">
        <f t="shared" si="162"/>
        <v>1682287.34</v>
      </c>
      <c r="DK159" s="4">
        <f t="shared" si="162"/>
        <v>907313.81</v>
      </c>
      <c r="DL159" s="4">
        <f t="shared" si="162"/>
        <v>0</v>
      </c>
      <c r="DM159" s="4">
        <f>DZ159</f>
        <v>1399.5851700000001</v>
      </c>
      <c r="DN159" s="4">
        <f>EA159</f>
        <v>0</v>
      </c>
      <c r="DO159" s="4">
        <f>ROUND(EB159,2)</f>
        <v>0</v>
      </c>
      <c r="DP159" s="4">
        <f>ROUND(EC159,2)</f>
        <v>1074164.78</v>
      </c>
      <c r="DQ159" s="4">
        <f>ROUND(ED159,2)</f>
        <v>506987.99</v>
      </c>
      <c r="DR159" s="4"/>
      <c r="DS159" s="4"/>
      <c r="DT159" s="4">
        <f>ROUND(SUMIF(AA132:AA157,"=70317547",O132:O157),2)</f>
        <v>19058576.859999999</v>
      </c>
      <c r="DU159" s="4">
        <f>ROUND(SUMIF(AA132:AA157,"=70317547",P132:P157),2)</f>
        <v>5681138.9000000004</v>
      </c>
      <c r="DV159" s="4">
        <f>ROUND(SUMIF(AA132:AA157,"=70317547",Q132:Q157),2)</f>
        <v>12470124.15</v>
      </c>
      <c r="DW159" s="4">
        <f>ROUND(SUMIF(AA132:AA157,"=70317547",R132:R157),2)</f>
        <v>1682287.34</v>
      </c>
      <c r="DX159" s="4">
        <f>ROUND(SUMIF(AA132:AA157,"=70317547",S132:S157),2)</f>
        <v>907313.81</v>
      </c>
      <c r="DY159" s="4">
        <f>ROUND(SUMIF(AA132:AA157,"=70317547",T132:T157),2)</f>
        <v>0</v>
      </c>
      <c r="DZ159" s="4">
        <f>SUMIF(AA132:AA157,"=70317547",U132:U157)</f>
        <v>1399.5851700000001</v>
      </c>
      <c r="EA159" s="4">
        <f>SUMIF(AA132:AA157,"=70317547",V132:V157)</f>
        <v>0</v>
      </c>
      <c r="EB159" s="4">
        <f>ROUND(SUMIF(AA132:AA157,"=70317547",W132:W157),2)</f>
        <v>0</v>
      </c>
      <c r="EC159" s="4">
        <f>ROUND(SUMIF(AA132:AA157,"=70317547",X132:X157),2)</f>
        <v>1074164.78</v>
      </c>
      <c r="ED159" s="4">
        <f>ROUND(SUMIF(AA132:AA157,"=70317547",Y132:Y157),2)</f>
        <v>506987.99</v>
      </c>
      <c r="EE159" s="4"/>
      <c r="EF159" s="4"/>
      <c r="EG159" s="4">
        <f t="shared" ref="EG159:EV159" si="163">ROUND(FP159,2)</f>
        <v>0</v>
      </c>
      <c r="EH159" s="4">
        <f t="shared" si="163"/>
        <v>0</v>
      </c>
      <c r="EI159" s="4">
        <f t="shared" si="163"/>
        <v>0</v>
      </c>
      <c r="EJ159" s="4">
        <f t="shared" si="163"/>
        <v>23331389.359999999</v>
      </c>
      <c r="EK159" s="4">
        <f t="shared" si="163"/>
        <v>23331389.359999999</v>
      </c>
      <c r="EL159" s="4">
        <f t="shared" si="163"/>
        <v>0</v>
      </c>
      <c r="EM159" s="4">
        <f t="shared" si="163"/>
        <v>0</v>
      </c>
      <c r="EN159" s="4">
        <f t="shared" si="163"/>
        <v>5681138.9000000004</v>
      </c>
      <c r="EO159" s="4">
        <f t="shared" si="163"/>
        <v>5681138.9000000004</v>
      </c>
      <c r="EP159" s="4">
        <f t="shared" si="163"/>
        <v>0</v>
      </c>
      <c r="EQ159" s="4">
        <f t="shared" si="163"/>
        <v>5681138.9000000004</v>
      </c>
      <c r="ER159" s="4">
        <f t="shared" si="163"/>
        <v>0</v>
      </c>
      <c r="ES159" s="4">
        <f t="shared" si="163"/>
        <v>0</v>
      </c>
      <c r="ET159" s="4">
        <f t="shared" si="163"/>
        <v>0</v>
      </c>
      <c r="EU159" s="4">
        <f t="shared" si="163"/>
        <v>0</v>
      </c>
      <c r="EV159" s="4">
        <f t="shared" si="163"/>
        <v>0</v>
      </c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>
        <f>ROUND(SUMIF(AA132:AA157,"=70317547",FQ132:FQ157),2)</f>
        <v>0</v>
      </c>
      <c r="FQ159" s="4">
        <f>ROUND(SUMIF(AA132:AA157,"=70317547",FR132:FR157),2)</f>
        <v>0</v>
      </c>
      <c r="FR159" s="4">
        <f>ROUND(SUMIF(AA132:AA157,"=70317547",GL132:GL157),2)</f>
        <v>0</v>
      </c>
      <c r="FS159" s="4">
        <f>ROUND(SUMIF(AA132:AA157,"=70317547",GM132:GM157),2)</f>
        <v>23331389.359999999</v>
      </c>
      <c r="FT159" s="4">
        <f>ROUND(SUMIF(AA132:AA157,"=70317547",GN132:GN157),2)</f>
        <v>23331389.359999999</v>
      </c>
      <c r="FU159" s="4">
        <f>ROUND(SUMIF(AA132:AA157,"=70317547",GO132:GO157),2)</f>
        <v>0</v>
      </c>
      <c r="FV159" s="4">
        <f>ROUND(SUMIF(AA132:AA157,"=70317547",GP132:GP157),2)</f>
        <v>0</v>
      </c>
      <c r="FW159" s="4">
        <f>DU159-FP159</f>
        <v>5681138.9000000004</v>
      </c>
      <c r="FX159" s="4">
        <f>DU159-FQ159</f>
        <v>5681138.9000000004</v>
      </c>
      <c r="FY159" s="4">
        <f>FP159-FR159</f>
        <v>0</v>
      </c>
      <c r="FZ159" s="4">
        <f>DU159-FP159-FQ159+FR159</f>
        <v>5681138.9000000004</v>
      </c>
      <c r="GA159" s="4">
        <f>FQ159-FR159</f>
        <v>0</v>
      </c>
      <c r="GB159" s="4">
        <f>ROUND(SUMIF(AA132:AA157,"=70317547",GX132:GX157),2)</f>
        <v>0</v>
      </c>
      <c r="GC159" s="4">
        <f>ROUND(SUMIF(AA132:AA157,"=70317547",GY132:GY157),2)</f>
        <v>0</v>
      </c>
      <c r="GD159" s="4">
        <f>ROUND(SUMIF(AA132:AA157,"=70317547",GZ132:GZ157),2)</f>
        <v>0</v>
      </c>
      <c r="GE159" s="4">
        <f>ROUND(SUMIF(AA132:AA157,"=70317547",HD132:HD157),2)</f>
        <v>0</v>
      </c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>
        <v>0</v>
      </c>
    </row>
    <row r="161" spans="1:28">
      <c r="A161" s="5">
        <v>50</v>
      </c>
      <c r="B161" s="5">
        <v>0</v>
      </c>
      <c r="C161" s="5">
        <v>0</v>
      </c>
      <c r="D161" s="5">
        <v>1</v>
      </c>
      <c r="E161" s="5">
        <v>201</v>
      </c>
      <c r="F161" s="5">
        <f>ROUND(Source!O159,O161)</f>
        <v>1917963.48</v>
      </c>
      <c r="G161" s="5" t="s">
        <v>50</v>
      </c>
      <c r="H161" s="5" t="s">
        <v>51</v>
      </c>
      <c r="I161" s="5"/>
      <c r="J161" s="5"/>
      <c r="K161" s="5">
        <v>201</v>
      </c>
      <c r="L161" s="5">
        <v>1</v>
      </c>
      <c r="M161" s="5">
        <v>3</v>
      </c>
      <c r="N161" s="5" t="s">
        <v>4</v>
      </c>
      <c r="O161" s="5">
        <v>2</v>
      </c>
      <c r="P161" s="5">
        <f>ROUND(Source!DG159,O161)</f>
        <v>19058576.859999999</v>
      </c>
      <c r="Q161" s="5"/>
      <c r="R161" s="5"/>
      <c r="S161" s="5"/>
      <c r="T161" s="5"/>
      <c r="U161" s="5"/>
      <c r="V161" s="5"/>
      <c r="W161" s="5">
        <v>1917963.48</v>
      </c>
      <c r="X161" s="5">
        <v>1</v>
      </c>
      <c r="Y161" s="5">
        <v>1917963.48</v>
      </c>
      <c r="Z161" s="5">
        <v>19058576.859999999</v>
      </c>
      <c r="AA161" s="5">
        <v>1</v>
      </c>
      <c r="AB161" s="5">
        <v>19058576.859999999</v>
      </c>
    </row>
    <row r="162" spans="1:28">
      <c r="A162" s="5">
        <v>50</v>
      </c>
      <c r="B162" s="5">
        <v>0</v>
      </c>
      <c r="C162" s="5">
        <v>0</v>
      </c>
      <c r="D162" s="5">
        <v>1</v>
      </c>
      <c r="E162" s="5">
        <v>202</v>
      </c>
      <c r="F162" s="5">
        <f>ROUND(Source!P159,O162)</f>
        <v>709711.39</v>
      </c>
      <c r="G162" s="5" t="s">
        <v>52</v>
      </c>
      <c r="H162" s="5" t="s">
        <v>53</v>
      </c>
      <c r="I162" s="5"/>
      <c r="J162" s="5"/>
      <c r="K162" s="5">
        <v>202</v>
      </c>
      <c r="L162" s="5">
        <v>2</v>
      </c>
      <c r="M162" s="5">
        <v>3</v>
      </c>
      <c r="N162" s="5" t="s">
        <v>4</v>
      </c>
      <c r="O162" s="5">
        <v>2</v>
      </c>
      <c r="P162" s="5">
        <f>ROUND(Source!DH159,O162)</f>
        <v>5681138.9000000004</v>
      </c>
      <c r="Q162" s="5"/>
      <c r="R162" s="5"/>
      <c r="S162" s="5"/>
      <c r="T162" s="5"/>
      <c r="U162" s="5"/>
      <c r="V162" s="5"/>
      <c r="W162" s="5">
        <v>709711.39</v>
      </c>
      <c r="X162" s="5">
        <v>1</v>
      </c>
      <c r="Y162" s="5">
        <v>709711.39</v>
      </c>
      <c r="Z162" s="5">
        <v>5681138.9000000004</v>
      </c>
      <c r="AA162" s="5">
        <v>1</v>
      </c>
      <c r="AB162" s="5">
        <v>5681138.9000000004</v>
      </c>
    </row>
    <row r="163" spans="1:28">
      <c r="A163" s="5">
        <v>50</v>
      </c>
      <c r="B163" s="5">
        <v>0</v>
      </c>
      <c r="C163" s="5">
        <v>0</v>
      </c>
      <c r="D163" s="5">
        <v>1</v>
      </c>
      <c r="E163" s="5">
        <v>222</v>
      </c>
      <c r="F163" s="5">
        <f>ROUND(Source!AO159,O163)</f>
        <v>0</v>
      </c>
      <c r="G163" s="5" t="s">
        <v>54</v>
      </c>
      <c r="H163" s="5" t="s">
        <v>55</v>
      </c>
      <c r="I163" s="5"/>
      <c r="J163" s="5"/>
      <c r="K163" s="5">
        <v>222</v>
      </c>
      <c r="L163" s="5">
        <v>3</v>
      </c>
      <c r="M163" s="5">
        <v>3</v>
      </c>
      <c r="N163" s="5" t="s">
        <v>4</v>
      </c>
      <c r="O163" s="5">
        <v>2</v>
      </c>
      <c r="P163" s="5">
        <f>ROUND(Source!EG159,O163)</f>
        <v>0</v>
      </c>
      <c r="Q163" s="5"/>
      <c r="R163" s="5"/>
      <c r="S163" s="5"/>
      <c r="T163" s="5"/>
      <c r="U163" s="5"/>
      <c r="V163" s="5"/>
      <c r="W163" s="5">
        <v>0</v>
      </c>
      <c r="X163" s="5">
        <v>1</v>
      </c>
      <c r="Y163" s="5">
        <v>0</v>
      </c>
      <c r="Z163" s="5">
        <v>0</v>
      </c>
      <c r="AA163" s="5">
        <v>1</v>
      </c>
      <c r="AB163" s="5">
        <v>0</v>
      </c>
    </row>
    <row r="164" spans="1:28">
      <c r="A164" s="5">
        <v>50</v>
      </c>
      <c r="B164" s="5">
        <v>0</v>
      </c>
      <c r="C164" s="5">
        <v>0</v>
      </c>
      <c r="D164" s="5">
        <v>1</v>
      </c>
      <c r="E164" s="5">
        <v>225</v>
      </c>
      <c r="F164" s="5">
        <f>ROUND(Source!AV159,O164)</f>
        <v>709711.39</v>
      </c>
      <c r="G164" s="5" t="s">
        <v>56</v>
      </c>
      <c r="H164" s="5" t="s">
        <v>57</v>
      </c>
      <c r="I164" s="5"/>
      <c r="J164" s="5"/>
      <c r="K164" s="5">
        <v>225</v>
      </c>
      <c r="L164" s="5">
        <v>4</v>
      </c>
      <c r="M164" s="5">
        <v>3</v>
      </c>
      <c r="N164" s="5" t="s">
        <v>4</v>
      </c>
      <c r="O164" s="5">
        <v>2</v>
      </c>
      <c r="P164" s="5">
        <f>ROUND(Source!EN159,O164)</f>
        <v>5681138.9000000004</v>
      </c>
      <c r="Q164" s="5"/>
      <c r="R164" s="5"/>
      <c r="S164" s="5"/>
      <c r="T164" s="5"/>
      <c r="U164" s="5"/>
      <c r="V164" s="5"/>
      <c r="W164" s="5">
        <v>709711.39</v>
      </c>
      <c r="X164" s="5">
        <v>1</v>
      </c>
      <c r="Y164" s="5">
        <v>709711.39</v>
      </c>
      <c r="Z164" s="5">
        <v>5681138.9000000004</v>
      </c>
      <c r="AA164" s="5">
        <v>1</v>
      </c>
      <c r="AB164" s="5">
        <v>5681138.9000000004</v>
      </c>
    </row>
    <row r="165" spans="1:28">
      <c r="A165" s="5">
        <v>50</v>
      </c>
      <c r="B165" s="5">
        <v>0</v>
      </c>
      <c r="C165" s="5">
        <v>0</v>
      </c>
      <c r="D165" s="5">
        <v>1</v>
      </c>
      <c r="E165" s="5">
        <v>226</v>
      </c>
      <c r="F165" s="5">
        <f>ROUND(Source!AW159,O165)</f>
        <v>709711.39</v>
      </c>
      <c r="G165" s="5" t="s">
        <v>58</v>
      </c>
      <c r="H165" s="5" t="s">
        <v>59</v>
      </c>
      <c r="I165" s="5"/>
      <c r="J165" s="5"/>
      <c r="K165" s="5">
        <v>226</v>
      </c>
      <c r="L165" s="5">
        <v>5</v>
      </c>
      <c r="M165" s="5">
        <v>3</v>
      </c>
      <c r="N165" s="5" t="s">
        <v>4</v>
      </c>
      <c r="O165" s="5">
        <v>2</v>
      </c>
      <c r="P165" s="5">
        <f>ROUND(Source!EO159,O165)</f>
        <v>5681138.9000000004</v>
      </c>
      <c r="Q165" s="5"/>
      <c r="R165" s="5"/>
      <c r="S165" s="5"/>
      <c r="T165" s="5"/>
      <c r="U165" s="5"/>
      <c r="V165" s="5"/>
      <c r="W165" s="5">
        <v>709711.39</v>
      </c>
      <c r="X165" s="5">
        <v>1</v>
      </c>
      <c r="Y165" s="5">
        <v>709711.39</v>
      </c>
      <c r="Z165" s="5">
        <v>5681138.9000000004</v>
      </c>
      <c r="AA165" s="5">
        <v>1</v>
      </c>
      <c r="AB165" s="5">
        <v>5681138.9000000004</v>
      </c>
    </row>
    <row r="166" spans="1:28">
      <c r="A166" s="5">
        <v>50</v>
      </c>
      <c r="B166" s="5">
        <v>0</v>
      </c>
      <c r="C166" s="5">
        <v>0</v>
      </c>
      <c r="D166" s="5">
        <v>1</v>
      </c>
      <c r="E166" s="5">
        <v>227</v>
      </c>
      <c r="F166" s="5">
        <f>ROUND(Source!AX159,O166)</f>
        <v>0</v>
      </c>
      <c r="G166" s="5" t="s">
        <v>60</v>
      </c>
      <c r="H166" s="5" t="s">
        <v>61</v>
      </c>
      <c r="I166" s="5"/>
      <c r="J166" s="5"/>
      <c r="K166" s="5">
        <v>227</v>
      </c>
      <c r="L166" s="5">
        <v>6</v>
      </c>
      <c r="M166" s="5">
        <v>3</v>
      </c>
      <c r="N166" s="5" t="s">
        <v>4</v>
      </c>
      <c r="O166" s="5">
        <v>2</v>
      </c>
      <c r="P166" s="5">
        <f>ROUND(Source!EP159,O166)</f>
        <v>0</v>
      </c>
      <c r="Q166" s="5"/>
      <c r="R166" s="5"/>
      <c r="S166" s="5"/>
      <c r="T166" s="5"/>
      <c r="U166" s="5"/>
      <c r="V166" s="5"/>
      <c r="W166" s="5">
        <v>0</v>
      </c>
      <c r="X166" s="5">
        <v>1</v>
      </c>
      <c r="Y166" s="5">
        <v>0</v>
      </c>
      <c r="Z166" s="5">
        <v>0</v>
      </c>
      <c r="AA166" s="5">
        <v>1</v>
      </c>
      <c r="AB166" s="5">
        <v>0</v>
      </c>
    </row>
    <row r="167" spans="1:28">
      <c r="A167" s="5">
        <v>50</v>
      </c>
      <c r="B167" s="5">
        <v>0</v>
      </c>
      <c r="C167" s="5">
        <v>0</v>
      </c>
      <c r="D167" s="5">
        <v>1</v>
      </c>
      <c r="E167" s="5">
        <v>228</v>
      </c>
      <c r="F167" s="5">
        <f>ROUND(Source!AY159,O167)</f>
        <v>709711.39</v>
      </c>
      <c r="G167" s="5" t="s">
        <v>62</v>
      </c>
      <c r="H167" s="5" t="s">
        <v>63</v>
      </c>
      <c r="I167" s="5"/>
      <c r="J167" s="5"/>
      <c r="K167" s="5">
        <v>228</v>
      </c>
      <c r="L167" s="5">
        <v>7</v>
      </c>
      <c r="M167" s="5">
        <v>3</v>
      </c>
      <c r="N167" s="5" t="s">
        <v>4</v>
      </c>
      <c r="O167" s="5">
        <v>2</v>
      </c>
      <c r="P167" s="5">
        <f>ROUND(Source!EQ159,O167)</f>
        <v>5681138.9000000004</v>
      </c>
      <c r="Q167" s="5"/>
      <c r="R167" s="5"/>
      <c r="S167" s="5"/>
      <c r="T167" s="5"/>
      <c r="U167" s="5"/>
      <c r="V167" s="5"/>
      <c r="W167" s="5">
        <v>709711.39</v>
      </c>
      <c r="X167" s="5">
        <v>1</v>
      </c>
      <c r="Y167" s="5">
        <v>709711.39</v>
      </c>
      <c r="Z167" s="5">
        <v>5681138.9000000004</v>
      </c>
      <c r="AA167" s="5">
        <v>1</v>
      </c>
      <c r="AB167" s="5">
        <v>5681138.9000000004</v>
      </c>
    </row>
    <row r="168" spans="1:28">
      <c r="A168" s="5">
        <v>50</v>
      </c>
      <c r="B168" s="5">
        <v>0</v>
      </c>
      <c r="C168" s="5">
        <v>0</v>
      </c>
      <c r="D168" s="5">
        <v>1</v>
      </c>
      <c r="E168" s="5">
        <v>216</v>
      </c>
      <c r="F168" s="5">
        <f>ROUND(Source!AP159,O168)</f>
        <v>0</v>
      </c>
      <c r="G168" s="5" t="s">
        <v>64</v>
      </c>
      <c r="H168" s="5" t="s">
        <v>65</v>
      </c>
      <c r="I168" s="5"/>
      <c r="J168" s="5"/>
      <c r="K168" s="5">
        <v>216</v>
      </c>
      <c r="L168" s="5">
        <v>8</v>
      </c>
      <c r="M168" s="5">
        <v>3</v>
      </c>
      <c r="N168" s="5" t="s">
        <v>4</v>
      </c>
      <c r="O168" s="5">
        <v>2</v>
      </c>
      <c r="P168" s="5">
        <f>ROUND(Source!EH159,O168)</f>
        <v>0</v>
      </c>
      <c r="Q168" s="5"/>
      <c r="R168" s="5"/>
      <c r="S168" s="5"/>
      <c r="T168" s="5"/>
      <c r="U168" s="5"/>
      <c r="V168" s="5"/>
      <c r="W168" s="5">
        <v>0</v>
      </c>
      <c r="X168" s="5">
        <v>1</v>
      </c>
      <c r="Y168" s="5">
        <v>0</v>
      </c>
      <c r="Z168" s="5">
        <v>0</v>
      </c>
      <c r="AA168" s="5">
        <v>1</v>
      </c>
      <c r="AB168" s="5">
        <v>0</v>
      </c>
    </row>
    <row r="169" spans="1:28">
      <c r="A169" s="5">
        <v>50</v>
      </c>
      <c r="B169" s="5">
        <v>0</v>
      </c>
      <c r="C169" s="5">
        <v>0</v>
      </c>
      <c r="D169" s="5">
        <v>1</v>
      </c>
      <c r="E169" s="5">
        <v>223</v>
      </c>
      <c r="F169" s="5">
        <f>ROUND(Source!AQ159,O169)</f>
        <v>0</v>
      </c>
      <c r="G169" s="5" t="s">
        <v>66</v>
      </c>
      <c r="H169" s="5" t="s">
        <v>67</v>
      </c>
      <c r="I169" s="5"/>
      <c r="J169" s="5"/>
      <c r="K169" s="5">
        <v>223</v>
      </c>
      <c r="L169" s="5">
        <v>9</v>
      </c>
      <c r="M169" s="5">
        <v>3</v>
      </c>
      <c r="N169" s="5" t="s">
        <v>4</v>
      </c>
      <c r="O169" s="5">
        <v>2</v>
      </c>
      <c r="P169" s="5">
        <f>ROUND(Source!EI159,O169)</f>
        <v>0</v>
      </c>
      <c r="Q169" s="5"/>
      <c r="R169" s="5"/>
      <c r="S169" s="5"/>
      <c r="T169" s="5"/>
      <c r="U169" s="5"/>
      <c r="V169" s="5"/>
      <c r="W169" s="5">
        <v>0</v>
      </c>
      <c r="X169" s="5">
        <v>1</v>
      </c>
      <c r="Y169" s="5">
        <v>0</v>
      </c>
      <c r="Z169" s="5">
        <v>0</v>
      </c>
      <c r="AA169" s="5">
        <v>1</v>
      </c>
      <c r="AB169" s="5">
        <v>0</v>
      </c>
    </row>
    <row r="170" spans="1:28">
      <c r="A170" s="5">
        <v>50</v>
      </c>
      <c r="B170" s="5">
        <v>0</v>
      </c>
      <c r="C170" s="5">
        <v>0</v>
      </c>
      <c r="D170" s="5">
        <v>1</v>
      </c>
      <c r="E170" s="5">
        <v>229</v>
      </c>
      <c r="F170" s="5">
        <f>ROUND(Source!AZ159,O170)</f>
        <v>0</v>
      </c>
      <c r="G170" s="5" t="s">
        <v>68</v>
      </c>
      <c r="H170" s="5" t="s">
        <v>69</v>
      </c>
      <c r="I170" s="5"/>
      <c r="J170" s="5"/>
      <c r="K170" s="5">
        <v>229</v>
      </c>
      <c r="L170" s="5">
        <v>10</v>
      </c>
      <c r="M170" s="5">
        <v>3</v>
      </c>
      <c r="N170" s="5" t="s">
        <v>4</v>
      </c>
      <c r="O170" s="5">
        <v>2</v>
      </c>
      <c r="P170" s="5">
        <f>ROUND(Source!ER159,O170)</f>
        <v>0</v>
      </c>
      <c r="Q170" s="5"/>
      <c r="R170" s="5"/>
      <c r="S170" s="5"/>
      <c r="T170" s="5"/>
      <c r="U170" s="5"/>
      <c r="V170" s="5"/>
      <c r="W170" s="5">
        <v>0</v>
      </c>
      <c r="X170" s="5">
        <v>1</v>
      </c>
      <c r="Y170" s="5">
        <v>0</v>
      </c>
      <c r="Z170" s="5">
        <v>0</v>
      </c>
      <c r="AA170" s="5">
        <v>1</v>
      </c>
      <c r="AB170" s="5">
        <v>0</v>
      </c>
    </row>
    <row r="171" spans="1:28">
      <c r="A171" s="5">
        <v>50</v>
      </c>
      <c r="B171" s="5">
        <v>0</v>
      </c>
      <c r="C171" s="5">
        <v>0</v>
      </c>
      <c r="D171" s="5">
        <v>1</v>
      </c>
      <c r="E171" s="5">
        <v>203</v>
      </c>
      <c r="F171" s="5">
        <f>ROUND(Source!Q159,O171)</f>
        <v>1188811.04</v>
      </c>
      <c r="G171" s="5" t="s">
        <v>70</v>
      </c>
      <c r="H171" s="5" t="s">
        <v>71</v>
      </c>
      <c r="I171" s="5"/>
      <c r="J171" s="5"/>
      <c r="K171" s="5">
        <v>203</v>
      </c>
      <c r="L171" s="5">
        <v>11</v>
      </c>
      <c r="M171" s="5">
        <v>3</v>
      </c>
      <c r="N171" s="5" t="s">
        <v>4</v>
      </c>
      <c r="O171" s="5">
        <v>2</v>
      </c>
      <c r="P171" s="5">
        <f>ROUND(Source!DI159,O171)</f>
        <v>12470124.15</v>
      </c>
      <c r="Q171" s="5"/>
      <c r="R171" s="5"/>
      <c r="S171" s="5"/>
      <c r="T171" s="5"/>
      <c r="U171" s="5"/>
      <c r="V171" s="5"/>
      <c r="W171" s="5">
        <v>1188811.04</v>
      </c>
      <c r="X171" s="5">
        <v>1</v>
      </c>
      <c r="Y171" s="5">
        <v>1188811.04</v>
      </c>
      <c r="Z171" s="5">
        <v>12470124.15</v>
      </c>
      <c r="AA171" s="5">
        <v>1</v>
      </c>
      <c r="AB171" s="5">
        <v>12470124.15</v>
      </c>
    </row>
    <row r="172" spans="1:28">
      <c r="A172" s="5">
        <v>50</v>
      </c>
      <c r="B172" s="5">
        <v>0</v>
      </c>
      <c r="C172" s="5">
        <v>0</v>
      </c>
      <c r="D172" s="5">
        <v>1</v>
      </c>
      <c r="E172" s="5">
        <v>231</v>
      </c>
      <c r="F172" s="5">
        <f>ROUND(Source!BB159,O172)</f>
        <v>0</v>
      </c>
      <c r="G172" s="5" t="s">
        <v>72</v>
      </c>
      <c r="H172" s="5" t="s">
        <v>73</v>
      </c>
      <c r="I172" s="5"/>
      <c r="J172" s="5"/>
      <c r="K172" s="5">
        <v>231</v>
      </c>
      <c r="L172" s="5">
        <v>12</v>
      </c>
      <c r="M172" s="5">
        <v>3</v>
      </c>
      <c r="N172" s="5" t="s">
        <v>4</v>
      </c>
      <c r="O172" s="5">
        <v>2</v>
      </c>
      <c r="P172" s="5">
        <f>ROUND(Source!ET159,O172)</f>
        <v>0</v>
      </c>
      <c r="Q172" s="5"/>
      <c r="R172" s="5"/>
      <c r="S172" s="5"/>
      <c r="T172" s="5"/>
      <c r="U172" s="5"/>
      <c r="V172" s="5"/>
      <c r="W172" s="5">
        <v>0</v>
      </c>
      <c r="X172" s="5">
        <v>1</v>
      </c>
      <c r="Y172" s="5">
        <v>0</v>
      </c>
      <c r="Z172" s="5">
        <v>0</v>
      </c>
      <c r="AA172" s="5">
        <v>1</v>
      </c>
      <c r="AB172" s="5">
        <v>0</v>
      </c>
    </row>
    <row r="173" spans="1:28">
      <c r="A173" s="5">
        <v>50</v>
      </c>
      <c r="B173" s="5">
        <v>0</v>
      </c>
      <c r="C173" s="5">
        <v>0</v>
      </c>
      <c r="D173" s="5">
        <v>1</v>
      </c>
      <c r="E173" s="5">
        <v>204</v>
      </c>
      <c r="F173" s="5">
        <f>ROUND(Source!R159,O173)</f>
        <v>36046.44</v>
      </c>
      <c r="G173" s="5" t="s">
        <v>74</v>
      </c>
      <c r="H173" s="5" t="s">
        <v>75</v>
      </c>
      <c r="I173" s="5"/>
      <c r="J173" s="5"/>
      <c r="K173" s="5">
        <v>204</v>
      </c>
      <c r="L173" s="5">
        <v>13</v>
      </c>
      <c r="M173" s="5">
        <v>3</v>
      </c>
      <c r="N173" s="5" t="s">
        <v>4</v>
      </c>
      <c r="O173" s="5">
        <v>2</v>
      </c>
      <c r="P173" s="5">
        <f>ROUND(Source!DJ159,O173)</f>
        <v>1682287.34</v>
      </c>
      <c r="Q173" s="5"/>
      <c r="R173" s="5"/>
      <c r="S173" s="5"/>
      <c r="T173" s="5"/>
      <c r="U173" s="5"/>
      <c r="V173" s="5"/>
      <c r="W173" s="5">
        <v>36046.44</v>
      </c>
      <c r="X173" s="5">
        <v>1</v>
      </c>
      <c r="Y173" s="5">
        <v>36046.44</v>
      </c>
      <c r="Z173" s="5">
        <v>1682287.34</v>
      </c>
      <c r="AA173" s="5">
        <v>1</v>
      </c>
      <c r="AB173" s="5">
        <v>1682287.34</v>
      </c>
    </row>
    <row r="174" spans="1:28">
      <c r="A174" s="5">
        <v>50</v>
      </c>
      <c r="B174" s="5">
        <v>0</v>
      </c>
      <c r="C174" s="5">
        <v>0</v>
      </c>
      <c r="D174" s="5">
        <v>1</v>
      </c>
      <c r="E174" s="5">
        <v>205</v>
      </c>
      <c r="F174" s="5">
        <f>ROUND(Source!S159,O174)</f>
        <v>19441.05</v>
      </c>
      <c r="G174" s="5" t="s">
        <v>76</v>
      </c>
      <c r="H174" s="5" t="s">
        <v>77</v>
      </c>
      <c r="I174" s="5"/>
      <c r="J174" s="5"/>
      <c r="K174" s="5">
        <v>205</v>
      </c>
      <c r="L174" s="5">
        <v>14</v>
      </c>
      <c r="M174" s="5">
        <v>3</v>
      </c>
      <c r="N174" s="5" t="s">
        <v>4</v>
      </c>
      <c r="O174" s="5">
        <v>2</v>
      </c>
      <c r="P174" s="5">
        <f>ROUND(Source!DK159,O174)</f>
        <v>907313.81</v>
      </c>
      <c r="Q174" s="5"/>
      <c r="R174" s="5"/>
      <c r="S174" s="5"/>
      <c r="T174" s="5"/>
      <c r="U174" s="5"/>
      <c r="V174" s="5"/>
      <c r="W174" s="5">
        <v>19441.05</v>
      </c>
      <c r="X174" s="5">
        <v>1</v>
      </c>
      <c r="Y174" s="5">
        <v>19441.05</v>
      </c>
      <c r="Z174" s="5">
        <v>907313.81</v>
      </c>
      <c r="AA174" s="5">
        <v>1</v>
      </c>
      <c r="AB174" s="5">
        <v>907313.81</v>
      </c>
    </row>
    <row r="175" spans="1:28">
      <c r="A175" s="5">
        <v>50</v>
      </c>
      <c r="B175" s="5">
        <v>0</v>
      </c>
      <c r="C175" s="5">
        <v>0</v>
      </c>
      <c r="D175" s="5">
        <v>1</v>
      </c>
      <c r="E175" s="5">
        <v>232</v>
      </c>
      <c r="F175" s="5">
        <f>ROUND(Source!BC159,O175)</f>
        <v>0</v>
      </c>
      <c r="G175" s="5" t="s">
        <v>78</v>
      </c>
      <c r="H175" s="5" t="s">
        <v>79</v>
      </c>
      <c r="I175" s="5"/>
      <c r="J175" s="5"/>
      <c r="K175" s="5">
        <v>232</v>
      </c>
      <c r="L175" s="5">
        <v>15</v>
      </c>
      <c r="M175" s="5">
        <v>3</v>
      </c>
      <c r="N175" s="5" t="s">
        <v>4</v>
      </c>
      <c r="O175" s="5">
        <v>2</v>
      </c>
      <c r="P175" s="5">
        <f>ROUND(Source!EU159,O175)</f>
        <v>0</v>
      </c>
      <c r="Q175" s="5"/>
      <c r="R175" s="5"/>
      <c r="S175" s="5"/>
      <c r="T175" s="5"/>
      <c r="U175" s="5"/>
      <c r="V175" s="5"/>
      <c r="W175" s="5">
        <v>0</v>
      </c>
      <c r="X175" s="5">
        <v>1</v>
      </c>
      <c r="Y175" s="5">
        <v>0</v>
      </c>
      <c r="Z175" s="5">
        <v>0</v>
      </c>
      <c r="AA175" s="5">
        <v>1</v>
      </c>
      <c r="AB175" s="5">
        <v>0</v>
      </c>
    </row>
    <row r="176" spans="1:28">
      <c r="A176" s="5">
        <v>50</v>
      </c>
      <c r="B176" s="5">
        <v>0</v>
      </c>
      <c r="C176" s="5">
        <v>0</v>
      </c>
      <c r="D176" s="5">
        <v>1</v>
      </c>
      <c r="E176" s="5">
        <v>214</v>
      </c>
      <c r="F176" s="5">
        <f>ROUND(Source!AS159,O176)</f>
        <v>2040004.87</v>
      </c>
      <c r="G176" s="5" t="s">
        <v>80</v>
      </c>
      <c r="H176" s="5" t="s">
        <v>81</v>
      </c>
      <c r="I176" s="5"/>
      <c r="J176" s="5"/>
      <c r="K176" s="5">
        <v>214</v>
      </c>
      <c r="L176" s="5">
        <v>16</v>
      </c>
      <c r="M176" s="5">
        <v>3</v>
      </c>
      <c r="N176" s="5" t="s">
        <v>4</v>
      </c>
      <c r="O176" s="5">
        <v>2</v>
      </c>
      <c r="P176" s="5">
        <f>ROUND(Source!EK159,O176)</f>
        <v>23331389.359999999</v>
      </c>
      <c r="Q176" s="5"/>
      <c r="R176" s="5"/>
      <c r="S176" s="5"/>
      <c r="T176" s="5"/>
      <c r="U176" s="5"/>
      <c r="V176" s="5"/>
      <c r="W176" s="5">
        <v>2040004.87</v>
      </c>
      <c r="X176" s="5">
        <v>1</v>
      </c>
      <c r="Y176" s="5">
        <v>2040004.87</v>
      </c>
      <c r="Z176" s="5">
        <v>23331389.359999999</v>
      </c>
      <c r="AA176" s="5">
        <v>1</v>
      </c>
      <c r="AB176" s="5">
        <v>23331389.359999999</v>
      </c>
    </row>
    <row r="177" spans="1:206">
      <c r="A177" s="5">
        <v>50</v>
      </c>
      <c r="B177" s="5">
        <v>0</v>
      </c>
      <c r="C177" s="5">
        <v>0</v>
      </c>
      <c r="D177" s="5">
        <v>1</v>
      </c>
      <c r="E177" s="5">
        <v>215</v>
      </c>
      <c r="F177" s="5">
        <f>ROUND(Source!AT159,O177)</f>
        <v>0</v>
      </c>
      <c r="G177" s="5" t="s">
        <v>82</v>
      </c>
      <c r="H177" s="5" t="s">
        <v>83</v>
      </c>
      <c r="I177" s="5"/>
      <c r="J177" s="5"/>
      <c r="K177" s="5">
        <v>215</v>
      </c>
      <c r="L177" s="5">
        <v>17</v>
      </c>
      <c r="M177" s="5">
        <v>3</v>
      </c>
      <c r="N177" s="5" t="s">
        <v>4</v>
      </c>
      <c r="O177" s="5">
        <v>2</v>
      </c>
      <c r="P177" s="5">
        <f>ROUND(Source!EL159,O177)</f>
        <v>0</v>
      </c>
      <c r="Q177" s="5"/>
      <c r="R177" s="5"/>
      <c r="S177" s="5"/>
      <c r="T177" s="5"/>
      <c r="U177" s="5"/>
      <c r="V177" s="5"/>
      <c r="W177" s="5">
        <v>0</v>
      </c>
      <c r="X177" s="5">
        <v>1</v>
      </c>
      <c r="Y177" s="5">
        <v>0</v>
      </c>
      <c r="Z177" s="5">
        <v>0</v>
      </c>
      <c r="AA177" s="5">
        <v>1</v>
      </c>
      <c r="AB177" s="5">
        <v>0</v>
      </c>
    </row>
    <row r="178" spans="1:206">
      <c r="A178" s="5">
        <v>50</v>
      </c>
      <c r="B178" s="5">
        <v>0</v>
      </c>
      <c r="C178" s="5">
        <v>0</v>
      </c>
      <c r="D178" s="5">
        <v>1</v>
      </c>
      <c r="E178" s="5">
        <v>217</v>
      </c>
      <c r="F178" s="5">
        <f>ROUND(Source!AU159,O178)</f>
        <v>0</v>
      </c>
      <c r="G178" s="5" t="s">
        <v>84</v>
      </c>
      <c r="H178" s="5" t="s">
        <v>85</v>
      </c>
      <c r="I178" s="5"/>
      <c r="J178" s="5"/>
      <c r="K178" s="5">
        <v>217</v>
      </c>
      <c r="L178" s="5">
        <v>18</v>
      </c>
      <c r="M178" s="5">
        <v>3</v>
      </c>
      <c r="N178" s="5" t="s">
        <v>4</v>
      </c>
      <c r="O178" s="5">
        <v>2</v>
      </c>
      <c r="P178" s="5">
        <f>ROUND(Source!EM159,O178)</f>
        <v>0</v>
      </c>
      <c r="Q178" s="5"/>
      <c r="R178" s="5"/>
      <c r="S178" s="5"/>
      <c r="T178" s="5"/>
      <c r="U178" s="5"/>
      <c r="V178" s="5"/>
      <c r="W178" s="5">
        <v>0</v>
      </c>
      <c r="X178" s="5">
        <v>1</v>
      </c>
      <c r="Y178" s="5">
        <v>0</v>
      </c>
      <c r="Z178" s="5">
        <v>0</v>
      </c>
      <c r="AA178" s="5">
        <v>1</v>
      </c>
      <c r="AB178" s="5">
        <v>0</v>
      </c>
    </row>
    <row r="179" spans="1:206">
      <c r="A179" s="5">
        <v>50</v>
      </c>
      <c r="B179" s="5">
        <v>0</v>
      </c>
      <c r="C179" s="5">
        <v>0</v>
      </c>
      <c r="D179" s="5">
        <v>1</v>
      </c>
      <c r="E179" s="5">
        <v>230</v>
      </c>
      <c r="F179" s="5">
        <f>ROUND(Source!BA159,O179)</f>
        <v>0</v>
      </c>
      <c r="G179" s="5" t="s">
        <v>86</v>
      </c>
      <c r="H179" s="5" t="s">
        <v>87</v>
      </c>
      <c r="I179" s="5"/>
      <c r="J179" s="5"/>
      <c r="K179" s="5">
        <v>230</v>
      </c>
      <c r="L179" s="5">
        <v>19</v>
      </c>
      <c r="M179" s="5">
        <v>3</v>
      </c>
      <c r="N179" s="5" t="s">
        <v>4</v>
      </c>
      <c r="O179" s="5">
        <v>2</v>
      </c>
      <c r="P179" s="5">
        <f>ROUND(Source!ES159,O179)</f>
        <v>0</v>
      </c>
      <c r="Q179" s="5"/>
      <c r="R179" s="5"/>
      <c r="S179" s="5"/>
      <c r="T179" s="5"/>
      <c r="U179" s="5"/>
      <c r="V179" s="5"/>
      <c r="W179" s="5">
        <v>0</v>
      </c>
      <c r="X179" s="5">
        <v>1</v>
      </c>
      <c r="Y179" s="5">
        <v>0</v>
      </c>
      <c r="Z179" s="5">
        <v>0</v>
      </c>
      <c r="AA179" s="5">
        <v>1</v>
      </c>
      <c r="AB179" s="5">
        <v>0</v>
      </c>
    </row>
    <row r="180" spans="1:206">
      <c r="A180" s="5">
        <v>50</v>
      </c>
      <c r="B180" s="5">
        <v>0</v>
      </c>
      <c r="C180" s="5">
        <v>0</v>
      </c>
      <c r="D180" s="5">
        <v>1</v>
      </c>
      <c r="E180" s="5">
        <v>206</v>
      </c>
      <c r="F180" s="5">
        <f>ROUND(Source!T159,O180)</f>
        <v>0</v>
      </c>
      <c r="G180" s="5" t="s">
        <v>88</v>
      </c>
      <c r="H180" s="5" t="s">
        <v>89</v>
      </c>
      <c r="I180" s="5"/>
      <c r="J180" s="5"/>
      <c r="K180" s="5">
        <v>206</v>
      </c>
      <c r="L180" s="5">
        <v>20</v>
      </c>
      <c r="M180" s="5">
        <v>3</v>
      </c>
      <c r="N180" s="5" t="s">
        <v>4</v>
      </c>
      <c r="O180" s="5">
        <v>2</v>
      </c>
      <c r="P180" s="5">
        <f>ROUND(Source!DL159,O180)</f>
        <v>0</v>
      </c>
      <c r="Q180" s="5"/>
      <c r="R180" s="5"/>
      <c r="S180" s="5"/>
      <c r="T180" s="5"/>
      <c r="U180" s="5"/>
      <c r="V180" s="5"/>
      <c r="W180" s="5">
        <v>0</v>
      </c>
      <c r="X180" s="5">
        <v>1</v>
      </c>
      <c r="Y180" s="5">
        <v>0</v>
      </c>
      <c r="Z180" s="5">
        <v>0</v>
      </c>
      <c r="AA180" s="5">
        <v>1</v>
      </c>
      <c r="AB180" s="5">
        <v>0</v>
      </c>
    </row>
    <row r="181" spans="1:206">
      <c r="A181" s="5">
        <v>50</v>
      </c>
      <c r="B181" s="5">
        <v>0</v>
      </c>
      <c r="C181" s="5">
        <v>0</v>
      </c>
      <c r="D181" s="5">
        <v>1</v>
      </c>
      <c r="E181" s="5">
        <v>207</v>
      </c>
      <c r="F181" s="5">
        <f>Source!U159</f>
        <v>1399.5851700000001</v>
      </c>
      <c r="G181" s="5" t="s">
        <v>90</v>
      </c>
      <c r="H181" s="5" t="s">
        <v>91</v>
      </c>
      <c r="I181" s="5"/>
      <c r="J181" s="5"/>
      <c r="K181" s="5">
        <v>207</v>
      </c>
      <c r="L181" s="5">
        <v>21</v>
      </c>
      <c r="M181" s="5">
        <v>3</v>
      </c>
      <c r="N181" s="5" t="s">
        <v>4</v>
      </c>
      <c r="O181" s="5">
        <v>-1</v>
      </c>
      <c r="P181" s="5">
        <f>Source!DM159</f>
        <v>1399.5851700000001</v>
      </c>
      <c r="Q181" s="5"/>
      <c r="R181" s="5"/>
      <c r="S181" s="5"/>
      <c r="T181" s="5"/>
      <c r="U181" s="5"/>
      <c r="V181" s="5"/>
      <c r="W181" s="5">
        <v>1399.5851700000001</v>
      </c>
      <c r="X181" s="5">
        <v>1</v>
      </c>
      <c r="Y181" s="5">
        <v>1399.5851700000001</v>
      </c>
      <c r="Z181" s="5">
        <v>1399.5851700000001</v>
      </c>
      <c r="AA181" s="5">
        <v>1</v>
      </c>
      <c r="AB181" s="5">
        <v>1399.5851700000001</v>
      </c>
    </row>
    <row r="182" spans="1:206">
      <c r="A182" s="5">
        <v>50</v>
      </c>
      <c r="B182" s="5">
        <v>0</v>
      </c>
      <c r="C182" s="5">
        <v>0</v>
      </c>
      <c r="D182" s="5">
        <v>1</v>
      </c>
      <c r="E182" s="5">
        <v>208</v>
      </c>
      <c r="F182" s="5">
        <f>Source!V159</f>
        <v>0</v>
      </c>
      <c r="G182" s="5" t="s">
        <v>92</v>
      </c>
      <c r="H182" s="5" t="s">
        <v>93</v>
      </c>
      <c r="I182" s="5"/>
      <c r="J182" s="5"/>
      <c r="K182" s="5">
        <v>208</v>
      </c>
      <c r="L182" s="5">
        <v>22</v>
      </c>
      <c r="M182" s="5">
        <v>3</v>
      </c>
      <c r="N182" s="5" t="s">
        <v>4</v>
      </c>
      <c r="O182" s="5">
        <v>-1</v>
      </c>
      <c r="P182" s="5">
        <f>Source!DN159</f>
        <v>0</v>
      </c>
      <c r="Q182" s="5"/>
      <c r="R182" s="5"/>
      <c r="S182" s="5"/>
      <c r="T182" s="5"/>
      <c r="U182" s="5"/>
      <c r="V182" s="5"/>
      <c r="W182" s="5">
        <v>0</v>
      </c>
      <c r="X182" s="5">
        <v>1</v>
      </c>
      <c r="Y182" s="5">
        <v>0</v>
      </c>
      <c r="Z182" s="5">
        <v>0</v>
      </c>
      <c r="AA182" s="5">
        <v>1</v>
      </c>
      <c r="AB182" s="5">
        <v>0</v>
      </c>
    </row>
    <row r="183" spans="1:206">
      <c r="A183" s="5">
        <v>50</v>
      </c>
      <c r="B183" s="5">
        <v>0</v>
      </c>
      <c r="C183" s="5">
        <v>0</v>
      </c>
      <c r="D183" s="5">
        <v>1</v>
      </c>
      <c r="E183" s="5">
        <v>209</v>
      </c>
      <c r="F183" s="5">
        <f>ROUND(Source!W159,O183)</f>
        <v>0</v>
      </c>
      <c r="G183" s="5" t="s">
        <v>94</v>
      </c>
      <c r="H183" s="5" t="s">
        <v>95</v>
      </c>
      <c r="I183" s="5"/>
      <c r="J183" s="5"/>
      <c r="K183" s="5">
        <v>209</v>
      </c>
      <c r="L183" s="5">
        <v>23</v>
      </c>
      <c r="M183" s="5">
        <v>3</v>
      </c>
      <c r="N183" s="5" t="s">
        <v>4</v>
      </c>
      <c r="O183" s="5">
        <v>2</v>
      </c>
      <c r="P183" s="5">
        <f>ROUND(Source!DO159,O183)</f>
        <v>0</v>
      </c>
      <c r="Q183" s="5"/>
      <c r="R183" s="5"/>
      <c r="S183" s="5"/>
      <c r="T183" s="5"/>
      <c r="U183" s="5"/>
      <c r="V183" s="5"/>
      <c r="W183" s="5">
        <v>0</v>
      </c>
      <c r="X183" s="5">
        <v>1</v>
      </c>
      <c r="Y183" s="5">
        <v>0</v>
      </c>
      <c r="Z183" s="5">
        <v>0</v>
      </c>
      <c r="AA183" s="5">
        <v>1</v>
      </c>
      <c r="AB183" s="5">
        <v>0</v>
      </c>
    </row>
    <row r="184" spans="1:206">
      <c r="A184" s="5">
        <v>50</v>
      </c>
      <c r="B184" s="5">
        <v>0</v>
      </c>
      <c r="C184" s="5">
        <v>0</v>
      </c>
      <c r="D184" s="5">
        <v>1</v>
      </c>
      <c r="E184" s="5">
        <v>233</v>
      </c>
      <c r="F184" s="5">
        <f>ROUND(Source!BD159,O184)</f>
        <v>0</v>
      </c>
      <c r="G184" s="5" t="s">
        <v>96</v>
      </c>
      <c r="H184" s="5" t="s">
        <v>97</v>
      </c>
      <c r="I184" s="5"/>
      <c r="J184" s="5"/>
      <c r="K184" s="5">
        <v>233</v>
      </c>
      <c r="L184" s="5">
        <v>24</v>
      </c>
      <c r="M184" s="5">
        <v>3</v>
      </c>
      <c r="N184" s="5" t="s">
        <v>4</v>
      </c>
      <c r="O184" s="5">
        <v>2</v>
      </c>
      <c r="P184" s="5">
        <f>ROUND(Source!EV159,O184)</f>
        <v>0</v>
      </c>
      <c r="Q184" s="5"/>
      <c r="R184" s="5"/>
      <c r="S184" s="5"/>
      <c r="T184" s="5"/>
      <c r="U184" s="5"/>
      <c r="V184" s="5"/>
      <c r="W184" s="5">
        <v>0</v>
      </c>
      <c r="X184" s="5">
        <v>1</v>
      </c>
      <c r="Y184" s="5">
        <v>0</v>
      </c>
      <c r="Z184" s="5">
        <v>0</v>
      </c>
      <c r="AA184" s="5">
        <v>1</v>
      </c>
      <c r="AB184" s="5">
        <v>0</v>
      </c>
    </row>
    <row r="185" spans="1:206">
      <c r="A185" s="5">
        <v>50</v>
      </c>
      <c r="B185" s="5">
        <v>0</v>
      </c>
      <c r="C185" s="5">
        <v>0</v>
      </c>
      <c r="D185" s="5">
        <v>1</v>
      </c>
      <c r="E185" s="5">
        <v>210</v>
      </c>
      <c r="F185" s="5">
        <f>ROUND(Source!X159,O185)</f>
        <v>28777.29</v>
      </c>
      <c r="G185" s="5" t="s">
        <v>98</v>
      </c>
      <c r="H185" s="5" t="s">
        <v>99</v>
      </c>
      <c r="I185" s="5"/>
      <c r="J185" s="5"/>
      <c r="K185" s="5">
        <v>210</v>
      </c>
      <c r="L185" s="5">
        <v>25</v>
      </c>
      <c r="M185" s="5">
        <v>3</v>
      </c>
      <c r="N185" s="5" t="s">
        <v>4</v>
      </c>
      <c r="O185" s="5">
        <v>2</v>
      </c>
      <c r="P185" s="5">
        <f>ROUND(Source!DP159,O185)</f>
        <v>1074164.78</v>
      </c>
      <c r="Q185" s="5"/>
      <c r="R185" s="5"/>
      <c r="S185" s="5"/>
      <c r="T185" s="5"/>
      <c r="U185" s="5"/>
      <c r="V185" s="5"/>
      <c r="W185" s="5">
        <v>28777.29</v>
      </c>
      <c r="X185" s="5">
        <v>1</v>
      </c>
      <c r="Y185" s="5">
        <v>28777.29</v>
      </c>
      <c r="Z185" s="5">
        <v>1074164.78</v>
      </c>
      <c r="AA185" s="5">
        <v>1</v>
      </c>
      <c r="AB185" s="5">
        <v>1074164.78</v>
      </c>
    </row>
    <row r="186" spans="1:206">
      <c r="A186" s="5">
        <v>50</v>
      </c>
      <c r="B186" s="5">
        <v>0</v>
      </c>
      <c r="C186" s="5">
        <v>0</v>
      </c>
      <c r="D186" s="5">
        <v>1</v>
      </c>
      <c r="E186" s="5">
        <v>211</v>
      </c>
      <c r="F186" s="5">
        <f>ROUND(Source!Y159,O186)</f>
        <v>30182.82</v>
      </c>
      <c r="G186" s="5" t="s">
        <v>100</v>
      </c>
      <c r="H186" s="5" t="s">
        <v>101</v>
      </c>
      <c r="I186" s="5"/>
      <c r="J186" s="5"/>
      <c r="K186" s="5">
        <v>211</v>
      </c>
      <c r="L186" s="5">
        <v>26</v>
      </c>
      <c r="M186" s="5">
        <v>3</v>
      </c>
      <c r="N186" s="5" t="s">
        <v>4</v>
      </c>
      <c r="O186" s="5">
        <v>2</v>
      </c>
      <c r="P186" s="5">
        <f>ROUND(Source!DQ159,O186)</f>
        <v>506987.99</v>
      </c>
      <c r="Q186" s="5"/>
      <c r="R186" s="5"/>
      <c r="S186" s="5"/>
      <c r="T186" s="5"/>
      <c r="U186" s="5"/>
      <c r="V186" s="5"/>
      <c r="W186" s="5">
        <v>30182.82</v>
      </c>
      <c r="X186" s="5">
        <v>1</v>
      </c>
      <c r="Y186" s="5">
        <v>30182.82</v>
      </c>
      <c r="Z186" s="5">
        <v>506987.99</v>
      </c>
      <c r="AA186" s="5">
        <v>1</v>
      </c>
      <c r="AB186" s="5">
        <v>506987.99</v>
      </c>
    </row>
    <row r="187" spans="1:206">
      <c r="A187" s="5">
        <v>50</v>
      </c>
      <c r="B187" s="5">
        <v>0</v>
      </c>
      <c r="C187" s="5">
        <v>0</v>
      </c>
      <c r="D187" s="5">
        <v>1</v>
      </c>
      <c r="E187" s="5">
        <v>224</v>
      </c>
      <c r="F187" s="5">
        <f>ROUND(Source!AR159,O187)</f>
        <v>2040004.87</v>
      </c>
      <c r="G187" s="5" t="s">
        <v>102</v>
      </c>
      <c r="H187" s="5" t="s">
        <v>103</v>
      </c>
      <c r="I187" s="5"/>
      <c r="J187" s="5"/>
      <c r="K187" s="5">
        <v>224</v>
      </c>
      <c r="L187" s="5">
        <v>27</v>
      </c>
      <c r="M187" s="5">
        <v>3</v>
      </c>
      <c r="N187" s="5" t="s">
        <v>4</v>
      </c>
      <c r="O187" s="5">
        <v>2</v>
      </c>
      <c r="P187" s="5">
        <f>ROUND(Source!EJ159,O187)</f>
        <v>23331389.359999999</v>
      </c>
      <c r="Q187" s="5"/>
      <c r="R187" s="5"/>
      <c r="S187" s="5"/>
      <c r="T187" s="5"/>
      <c r="U187" s="5"/>
      <c r="V187" s="5"/>
      <c r="W187" s="5">
        <v>2040004.87</v>
      </c>
      <c r="X187" s="5">
        <v>1</v>
      </c>
      <c r="Y187" s="5">
        <v>2040004.87</v>
      </c>
      <c r="Z187" s="5">
        <v>23331389.359999999</v>
      </c>
      <c r="AA187" s="5">
        <v>1</v>
      </c>
      <c r="AB187" s="5">
        <v>23331389.359999999</v>
      </c>
    </row>
    <row r="189" spans="1:206">
      <c r="A189" s="1">
        <v>5</v>
      </c>
      <c r="B189" s="1">
        <v>1</v>
      </c>
      <c r="C189" s="1"/>
      <c r="D189" s="1">
        <f>ROW(A212)</f>
        <v>212</v>
      </c>
      <c r="E189" s="1"/>
      <c r="F189" s="1" t="s">
        <v>104</v>
      </c>
      <c r="G189" s="1" t="s">
        <v>187</v>
      </c>
      <c r="H189" s="1" t="s">
        <v>4</v>
      </c>
      <c r="I189" s="1">
        <v>0</v>
      </c>
      <c r="J189" s="1"/>
      <c r="K189" s="1">
        <v>-1</v>
      </c>
      <c r="L189" s="1"/>
      <c r="M189" s="1" t="s">
        <v>4</v>
      </c>
      <c r="N189" s="1"/>
      <c r="O189" s="1"/>
      <c r="P189" s="1"/>
      <c r="Q189" s="1"/>
      <c r="R189" s="1"/>
      <c r="S189" s="1">
        <v>0</v>
      </c>
      <c r="T189" s="1">
        <v>0</v>
      </c>
      <c r="U189" s="1" t="s">
        <v>4</v>
      </c>
      <c r="V189" s="1">
        <v>0</v>
      </c>
      <c r="W189" s="1"/>
      <c r="X189" s="1"/>
      <c r="Y189" s="1"/>
      <c r="Z189" s="1"/>
      <c r="AA189" s="1"/>
      <c r="AB189" s="1" t="s">
        <v>4</v>
      </c>
      <c r="AC189" s="1" t="s">
        <v>4</v>
      </c>
      <c r="AD189" s="1" t="s">
        <v>4</v>
      </c>
      <c r="AE189" s="1" t="s">
        <v>4</v>
      </c>
      <c r="AF189" s="1" t="s">
        <v>4</v>
      </c>
      <c r="AG189" s="1" t="s">
        <v>4</v>
      </c>
      <c r="AH189" s="1"/>
      <c r="AI189" s="1"/>
      <c r="AJ189" s="1"/>
      <c r="AK189" s="1"/>
      <c r="AL189" s="1"/>
      <c r="AM189" s="1"/>
      <c r="AN189" s="1"/>
      <c r="AO189" s="1"/>
      <c r="AP189" s="1" t="s">
        <v>4</v>
      </c>
      <c r="AQ189" s="1" t="s">
        <v>4</v>
      </c>
      <c r="AR189" s="1" t="s">
        <v>4</v>
      </c>
      <c r="AS189" s="1"/>
      <c r="AT189" s="1"/>
      <c r="AU189" s="1"/>
      <c r="AV189" s="1"/>
      <c r="AW189" s="1"/>
      <c r="AX189" s="1"/>
      <c r="AY189" s="1"/>
      <c r="AZ189" s="1" t="s">
        <v>4</v>
      </c>
      <c r="BA189" s="1"/>
      <c r="BB189" s="1" t="s">
        <v>4</v>
      </c>
      <c r="BC189" s="1" t="s">
        <v>4</v>
      </c>
      <c r="BD189" s="1" t="s">
        <v>4</v>
      </c>
      <c r="BE189" s="1" t="s">
        <v>4</v>
      </c>
      <c r="BF189" s="1" t="s">
        <v>4</v>
      </c>
      <c r="BG189" s="1" t="s">
        <v>4</v>
      </c>
      <c r="BH189" s="1" t="s">
        <v>4</v>
      </c>
      <c r="BI189" s="1" t="s">
        <v>4</v>
      </c>
      <c r="BJ189" s="1" t="s">
        <v>4</v>
      </c>
      <c r="BK189" s="1" t="s">
        <v>4</v>
      </c>
      <c r="BL189" s="1" t="s">
        <v>4</v>
      </c>
      <c r="BM189" s="1" t="s">
        <v>4</v>
      </c>
      <c r="BN189" s="1" t="s">
        <v>4</v>
      </c>
      <c r="BO189" s="1" t="s">
        <v>4</v>
      </c>
      <c r="BP189" s="1" t="s">
        <v>4</v>
      </c>
      <c r="BQ189" s="1"/>
      <c r="BR189" s="1"/>
      <c r="BS189" s="1"/>
      <c r="BT189" s="1"/>
      <c r="BU189" s="1"/>
      <c r="BV189" s="1"/>
      <c r="BW189" s="1"/>
      <c r="BX189" s="1">
        <v>0</v>
      </c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>
        <v>0</v>
      </c>
    </row>
    <row r="191" spans="1:206">
      <c r="A191" s="3">
        <v>52</v>
      </c>
      <c r="B191" s="3">
        <f t="shared" ref="B191:G191" si="164">B212</f>
        <v>1</v>
      </c>
      <c r="C191" s="3">
        <f t="shared" si="164"/>
        <v>5</v>
      </c>
      <c r="D191" s="3">
        <f t="shared" si="164"/>
        <v>189</v>
      </c>
      <c r="E191" s="3">
        <f t="shared" si="164"/>
        <v>0</v>
      </c>
      <c r="F191" s="3" t="str">
        <f t="shared" si="164"/>
        <v>Новый подраздел</v>
      </c>
      <c r="G191" s="3" t="str">
        <f t="shared" si="164"/>
        <v>Закрытый переход № 3 (L=60 м )</v>
      </c>
      <c r="H191" s="3"/>
      <c r="I191" s="3"/>
      <c r="J191" s="3"/>
      <c r="K191" s="3"/>
      <c r="L191" s="3"/>
      <c r="M191" s="3"/>
      <c r="N191" s="3"/>
      <c r="O191" s="3">
        <f t="shared" ref="O191:AT191" si="165">O212</f>
        <v>114640.95</v>
      </c>
      <c r="P191" s="3">
        <f t="shared" si="165"/>
        <v>72436.81</v>
      </c>
      <c r="Q191" s="3">
        <f t="shared" si="165"/>
        <v>40802.019999999997</v>
      </c>
      <c r="R191" s="3">
        <f t="shared" si="165"/>
        <v>2321.27</v>
      </c>
      <c r="S191" s="3">
        <f t="shared" si="165"/>
        <v>1402.12</v>
      </c>
      <c r="T191" s="3">
        <f t="shared" si="165"/>
        <v>0</v>
      </c>
      <c r="U191" s="3">
        <f t="shared" si="165"/>
        <v>101.88306</v>
      </c>
      <c r="V191" s="3">
        <f t="shared" si="165"/>
        <v>0</v>
      </c>
      <c r="W191" s="3">
        <f t="shared" si="165"/>
        <v>0</v>
      </c>
      <c r="X191" s="3">
        <f t="shared" si="165"/>
        <v>2051.19</v>
      </c>
      <c r="Y191" s="3">
        <f t="shared" si="165"/>
        <v>2108.5500000000002</v>
      </c>
      <c r="Z191" s="3">
        <f t="shared" si="165"/>
        <v>0</v>
      </c>
      <c r="AA191" s="3">
        <f t="shared" si="165"/>
        <v>0</v>
      </c>
      <c r="AB191" s="3">
        <f t="shared" si="165"/>
        <v>114640.95</v>
      </c>
      <c r="AC191" s="3">
        <f t="shared" si="165"/>
        <v>72436.81</v>
      </c>
      <c r="AD191" s="3">
        <f t="shared" si="165"/>
        <v>40802.019999999997</v>
      </c>
      <c r="AE191" s="3">
        <f t="shared" si="165"/>
        <v>2321.27</v>
      </c>
      <c r="AF191" s="3">
        <f t="shared" si="165"/>
        <v>1402.12</v>
      </c>
      <c r="AG191" s="3">
        <f t="shared" si="165"/>
        <v>0</v>
      </c>
      <c r="AH191" s="3">
        <f t="shared" si="165"/>
        <v>101.88306</v>
      </c>
      <c r="AI191" s="3">
        <f t="shared" si="165"/>
        <v>0</v>
      </c>
      <c r="AJ191" s="3">
        <f t="shared" si="165"/>
        <v>0</v>
      </c>
      <c r="AK191" s="3">
        <f t="shared" si="165"/>
        <v>2051.19</v>
      </c>
      <c r="AL191" s="3">
        <f t="shared" si="165"/>
        <v>2108.5500000000002</v>
      </c>
      <c r="AM191" s="3">
        <f t="shared" si="165"/>
        <v>0</v>
      </c>
      <c r="AN191" s="3">
        <f t="shared" si="165"/>
        <v>0</v>
      </c>
      <c r="AO191" s="3">
        <f t="shared" si="165"/>
        <v>0</v>
      </c>
      <c r="AP191" s="3">
        <f t="shared" si="165"/>
        <v>0</v>
      </c>
      <c r="AQ191" s="3">
        <f t="shared" si="165"/>
        <v>0</v>
      </c>
      <c r="AR191" s="3">
        <f t="shared" si="165"/>
        <v>122862.92</v>
      </c>
      <c r="AS191" s="3">
        <f t="shared" si="165"/>
        <v>122862.92</v>
      </c>
      <c r="AT191" s="3">
        <f t="shared" si="165"/>
        <v>0</v>
      </c>
      <c r="AU191" s="3">
        <f t="shared" ref="AU191:BZ191" si="166">AU212</f>
        <v>0</v>
      </c>
      <c r="AV191" s="3">
        <f t="shared" si="166"/>
        <v>72436.81</v>
      </c>
      <c r="AW191" s="3">
        <f t="shared" si="166"/>
        <v>72436.81</v>
      </c>
      <c r="AX191" s="3">
        <f t="shared" si="166"/>
        <v>0</v>
      </c>
      <c r="AY191" s="3">
        <f t="shared" si="166"/>
        <v>72436.81</v>
      </c>
      <c r="AZ191" s="3">
        <f t="shared" si="166"/>
        <v>0</v>
      </c>
      <c r="BA191" s="3">
        <f t="shared" si="166"/>
        <v>0</v>
      </c>
      <c r="BB191" s="3">
        <f t="shared" si="166"/>
        <v>0</v>
      </c>
      <c r="BC191" s="3">
        <f t="shared" si="166"/>
        <v>0</v>
      </c>
      <c r="BD191" s="3">
        <f t="shared" si="166"/>
        <v>0</v>
      </c>
      <c r="BE191" s="3">
        <f t="shared" si="166"/>
        <v>0</v>
      </c>
      <c r="BF191" s="3">
        <f t="shared" si="166"/>
        <v>0</v>
      </c>
      <c r="BG191" s="3">
        <f t="shared" si="166"/>
        <v>0</v>
      </c>
      <c r="BH191" s="3">
        <f t="shared" si="166"/>
        <v>0</v>
      </c>
      <c r="BI191" s="3">
        <f t="shared" si="166"/>
        <v>0</v>
      </c>
      <c r="BJ191" s="3">
        <f t="shared" si="166"/>
        <v>0</v>
      </c>
      <c r="BK191" s="3">
        <f t="shared" si="166"/>
        <v>0</v>
      </c>
      <c r="BL191" s="3">
        <f t="shared" si="166"/>
        <v>0</v>
      </c>
      <c r="BM191" s="3">
        <f t="shared" si="166"/>
        <v>0</v>
      </c>
      <c r="BN191" s="3">
        <f t="shared" si="166"/>
        <v>0</v>
      </c>
      <c r="BO191" s="3">
        <f t="shared" si="166"/>
        <v>0</v>
      </c>
      <c r="BP191" s="3">
        <f t="shared" si="166"/>
        <v>0</v>
      </c>
      <c r="BQ191" s="3">
        <f t="shared" si="166"/>
        <v>0</v>
      </c>
      <c r="BR191" s="3">
        <f t="shared" si="166"/>
        <v>0</v>
      </c>
      <c r="BS191" s="3">
        <f t="shared" si="166"/>
        <v>0</v>
      </c>
      <c r="BT191" s="3">
        <f t="shared" si="166"/>
        <v>0</v>
      </c>
      <c r="BU191" s="3">
        <f t="shared" si="166"/>
        <v>0</v>
      </c>
      <c r="BV191" s="3">
        <f t="shared" si="166"/>
        <v>0</v>
      </c>
      <c r="BW191" s="3">
        <f t="shared" si="166"/>
        <v>0</v>
      </c>
      <c r="BX191" s="3">
        <f t="shared" si="166"/>
        <v>0</v>
      </c>
      <c r="BY191" s="3">
        <f t="shared" si="166"/>
        <v>0</v>
      </c>
      <c r="BZ191" s="3">
        <f t="shared" si="166"/>
        <v>0</v>
      </c>
      <c r="CA191" s="3">
        <f t="shared" ref="CA191:DF191" si="167">CA212</f>
        <v>122862.92</v>
      </c>
      <c r="CB191" s="3">
        <f t="shared" si="167"/>
        <v>122862.92</v>
      </c>
      <c r="CC191" s="3">
        <f t="shared" si="167"/>
        <v>0</v>
      </c>
      <c r="CD191" s="3">
        <f t="shared" si="167"/>
        <v>0</v>
      </c>
      <c r="CE191" s="3">
        <f t="shared" si="167"/>
        <v>72436.81</v>
      </c>
      <c r="CF191" s="3">
        <f t="shared" si="167"/>
        <v>72436.81</v>
      </c>
      <c r="CG191" s="3">
        <f t="shared" si="167"/>
        <v>0</v>
      </c>
      <c r="CH191" s="3">
        <f t="shared" si="167"/>
        <v>72436.81</v>
      </c>
      <c r="CI191" s="3">
        <f t="shared" si="167"/>
        <v>0</v>
      </c>
      <c r="CJ191" s="3">
        <f t="shared" si="167"/>
        <v>0</v>
      </c>
      <c r="CK191" s="3">
        <f t="shared" si="167"/>
        <v>0</v>
      </c>
      <c r="CL191" s="3">
        <f t="shared" si="167"/>
        <v>0</v>
      </c>
      <c r="CM191" s="3">
        <f t="shared" si="167"/>
        <v>0</v>
      </c>
      <c r="CN191" s="3">
        <f t="shared" si="167"/>
        <v>0</v>
      </c>
      <c r="CO191" s="3">
        <f t="shared" si="167"/>
        <v>0</v>
      </c>
      <c r="CP191" s="3">
        <f t="shared" si="167"/>
        <v>0</v>
      </c>
      <c r="CQ191" s="3">
        <f t="shared" si="167"/>
        <v>0</v>
      </c>
      <c r="CR191" s="3">
        <f t="shared" si="167"/>
        <v>0</v>
      </c>
      <c r="CS191" s="3">
        <f t="shared" si="167"/>
        <v>0</v>
      </c>
      <c r="CT191" s="3">
        <f t="shared" si="167"/>
        <v>0</v>
      </c>
      <c r="CU191" s="3">
        <f t="shared" si="167"/>
        <v>0</v>
      </c>
      <c r="CV191" s="3">
        <f t="shared" si="167"/>
        <v>0</v>
      </c>
      <c r="CW191" s="3">
        <f t="shared" si="167"/>
        <v>0</v>
      </c>
      <c r="CX191" s="3">
        <f t="shared" si="167"/>
        <v>0</v>
      </c>
      <c r="CY191" s="3">
        <f t="shared" si="167"/>
        <v>0</v>
      </c>
      <c r="CZ191" s="3">
        <f t="shared" si="167"/>
        <v>0</v>
      </c>
      <c r="DA191" s="3">
        <f t="shared" si="167"/>
        <v>0</v>
      </c>
      <c r="DB191" s="3">
        <f t="shared" si="167"/>
        <v>0</v>
      </c>
      <c r="DC191" s="3">
        <f t="shared" si="167"/>
        <v>0</v>
      </c>
      <c r="DD191" s="3">
        <f t="shared" si="167"/>
        <v>0</v>
      </c>
      <c r="DE191" s="3">
        <f t="shared" si="167"/>
        <v>0</v>
      </c>
      <c r="DF191" s="3">
        <f t="shared" si="167"/>
        <v>0</v>
      </c>
      <c r="DG191" s="4">
        <f t="shared" ref="DG191:EL191" si="168">DG212</f>
        <v>1021170.76</v>
      </c>
      <c r="DH191" s="4">
        <f t="shared" si="168"/>
        <v>494746.16</v>
      </c>
      <c r="DI191" s="4">
        <f t="shared" si="168"/>
        <v>460987.66</v>
      </c>
      <c r="DJ191" s="4">
        <f t="shared" si="168"/>
        <v>108333.67</v>
      </c>
      <c r="DK191" s="4">
        <f t="shared" si="168"/>
        <v>65436.94</v>
      </c>
      <c r="DL191" s="4">
        <f t="shared" si="168"/>
        <v>0</v>
      </c>
      <c r="DM191" s="4">
        <f t="shared" si="168"/>
        <v>101.88306</v>
      </c>
      <c r="DN191" s="4">
        <f t="shared" si="168"/>
        <v>0</v>
      </c>
      <c r="DO191" s="4">
        <f t="shared" si="168"/>
        <v>0</v>
      </c>
      <c r="DP191" s="4">
        <f t="shared" si="168"/>
        <v>76762.25</v>
      </c>
      <c r="DQ191" s="4">
        <f t="shared" si="168"/>
        <v>36423.129999999997</v>
      </c>
      <c r="DR191" s="4">
        <f t="shared" si="168"/>
        <v>0</v>
      </c>
      <c r="DS191" s="4">
        <f t="shared" si="168"/>
        <v>0</v>
      </c>
      <c r="DT191" s="4">
        <f t="shared" si="168"/>
        <v>1021170.76</v>
      </c>
      <c r="DU191" s="4">
        <f t="shared" si="168"/>
        <v>494746.16</v>
      </c>
      <c r="DV191" s="4">
        <f t="shared" si="168"/>
        <v>460987.66</v>
      </c>
      <c r="DW191" s="4">
        <f t="shared" si="168"/>
        <v>108333.67</v>
      </c>
      <c r="DX191" s="4">
        <f t="shared" si="168"/>
        <v>65436.94</v>
      </c>
      <c r="DY191" s="4">
        <f t="shared" si="168"/>
        <v>0</v>
      </c>
      <c r="DZ191" s="4">
        <f t="shared" si="168"/>
        <v>101.88306</v>
      </c>
      <c r="EA191" s="4">
        <f t="shared" si="168"/>
        <v>0</v>
      </c>
      <c r="EB191" s="4">
        <f t="shared" si="168"/>
        <v>0</v>
      </c>
      <c r="EC191" s="4">
        <f t="shared" si="168"/>
        <v>76762.25</v>
      </c>
      <c r="ED191" s="4">
        <f t="shared" si="168"/>
        <v>36423.129999999997</v>
      </c>
      <c r="EE191" s="4">
        <f t="shared" si="168"/>
        <v>0</v>
      </c>
      <c r="EF191" s="4">
        <f t="shared" si="168"/>
        <v>0</v>
      </c>
      <c r="EG191" s="4">
        <f t="shared" si="168"/>
        <v>0</v>
      </c>
      <c r="EH191" s="4">
        <f t="shared" si="168"/>
        <v>0</v>
      </c>
      <c r="EI191" s="4">
        <f t="shared" si="168"/>
        <v>0</v>
      </c>
      <c r="EJ191" s="4">
        <f t="shared" si="168"/>
        <v>1307690.01</v>
      </c>
      <c r="EK191" s="4">
        <f t="shared" si="168"/>
        <v>1307690.01</v>
      </c>
      <c r="EL191" s="4">
        <f t="shared" si="168"/>
        <v>0</v>
      </c>
      <c r="EM191" s="4">
        <f t="shared" ref="EM191:FR191" si="169">EM212</f>
        <v>0</v>
      </c>
      <c r="EN191" s="4">
        <f t="shared" si="169"/>
        <v>494746.16</v>
      </c>
      <c r="EO191" s="4">
        <f t="shared" si="169"/>
        <v>494746.16</v>
      </c>
      <c r="EP191" s="4">
        <f t="shared" si="169"/>
        <v>0</v>
      </c>
      <c r="EQ191" s="4">
        <f t="shared" si="169"/>
        <v>494746.16</v>
      </c>
      <c r="ER191" s="4">
        <f t="shared" si="169"/>
        <v>0</v>
      </c>
      <c r="ES191" s="4">
        <f t="shared" si="169"/>
        <v>0</v>
      </c>
      <c r="ET191" s="4">
        <f t="shared" si="169"/>
        <v>0</v>
      </c>
      <c r="EU191" s="4">
        <f t="shared" si="169"/>
        <v>0</v>
      </c>
      <c r="EV191" s="4">
        <f t="shared" si="169"/>
        <v>0</v>
      </c>
      <c r="EW191" s="4">
        <f t="shared" si="169"/>
        <v>0</v>
      </c>
      <c r="EX191" s="4">
        <f t="shared" si="169"/>
        <v>0</v>
      </c>
      <c r="EY191" s="4">
        <f t="shared" si="169"/>
        <v>0</v>
      </c>
      <c r="EZ191" s="4">
        <f t="shared" si="169"/>
        <v>0</v>
      </c>
      <c r="FA191" s="4">
        <f t="shared" si="169"/>
        <v>0</v>
      </c>
      <c r="FB191" s="4">
        <f t="shared" si="169"/>
        <v>0</v>
      </c>
      <c r="FC191" s="4">
        <f t="shared" si="169"/>
        <v>0</v>
      </c>
      <c r="FD191" s="4">
        <f t="shared" si="169"/>
        <v>0</v>
      </c>
      <c r="FE191" s="4">
        <f t="shared" si="169"/>
        <v>0</v>
      </c>
      <c r="FF191" s="4">
        <f t="shared" si="169"/>
        <v>0</v>
      </c>
      <c r="FG191" s="4">
        <f t="shared" si="169"/>
        <v>0</v>
      </c>
      <c r="FH191" s="4">
        <f t="shared" si="169"/>
        <v>0</v>
      </c>
      <c r="FI191" s="4">
        <f t="shared" si="169"/>
        <v>0</v>
      </c>
      <c r="FJ191" s="4">
        <f t="shared" si="169"/>
        <v>0</v>
      </c>
      <c r="FK191" s="4">
        <f t="shared" si="169"/>
        <v>0</v>
      </c>
      <c r="FL191" s="4">
        <f t="shared" si="169"/>
        <v>0</v>
      </c>
      <c r="FM191" s="4">
        <f t="shared" si="169"/>
        <v>0</v>
      </c>
      <c r="FN191" s="4">
        <f t="shared" si="169"/>
        <v>0</v>
      </c>
      <c r="FO191" s="4">
        <f t="shared" si="169"/>
        <v>0</v>
      </c>
      <c r="FP191" s="4">
        <f t="shared" si="169"/>
        <v>0</v>
      </c>
      <c r="FQ191" s="4">
        <f t="shared" si="169"/>
        <v>0</v>
      </c>
      <c r="FR191" s="4">
        <f t="shared" si="169"/>
        <v>0</v>
      </c>
      <c r="FS191" s="4">
        <f t="shared" ref="FS191:GX191" si="170">FS212</f>
        <v>1307690.01</v>
      </c>
      <c r="FT191" s="4">
        <f t="shared" si="170"/>
        <v>1307690.01</v>
      </c>
      <c r="FU191" s="4">
        <f t="shared" si="170"/>
        <v>0</v>
      </c>
      <c r="FV191" s="4">
        <f t="shared" si="170"/>
        <v>0</v>
      </c>
      <c r="FW191" s="4">
        <f t="shared" si="170"/>
        <v>494746.16</v>
      </c>
      <c r="FX191" s="4">
        <f t="shared" si="170"/>
        <v>494746.16</v>
      </c>
      <c r="FY191" s="4">
        <f t="shared" si="170"/>
        <v>0</v>
      </c>
      <c r="FZ191" s="4">
        <f t="shared" si="170"/>
        <v>494746.16</v>
      </c>
      <c r="GA191" s="4">
        <f t="shared" si="170"/>
        <v>0</v>
      </c>
      <c r="GB191" s="4">
        <f t="shared" si="170"/>
        <v>0</v>
      </c>
      <c r="GC191" s="4">
        <f t="shared" si="170"/>
        <v>0</v>
      </c>
      <c r="GD191" s="4">
        <f t="shared" si="170"/>
        <v>0</v>
      </c>
      <c r="GE191" s="4">
        <f t="shared" si="170"/>
        <v>0</v>
      </c>
      <c r="GF191" s="4">
        <f t="shared" si="170"/>
        <v>0</v>
      </c>
      <c r="GG191" s="4">
        <f t="shared" si="170"/>
        <v>0</v>
      </c>
      <c r="GH191" s="4">
        <f t="shared" si="170"/>
        <v>0</v>
      </c>
      <c r="GI191" s="4">
        <f t="shared" si="170"/>
        <v>0</v>
      </c>
      <c r="GJ191" s="4">
        <f t="shared" si="170"/>
        <v>0</v>
      </c>
      <c r="GK191" s="4">
        <f t="shared" si="170"/>
        <v>0</v>
      </c>
      <c r="GL191" s="4">
        <f t="shared" si="170"/>
        <v>0</v>
      </c>
      <c r="GM191" s="4">
        <f t="shared" si="170"/>
        <v>0</v>
      </c>
      <c r="GN191" s="4">
        <f t="shared" si="170"/>
        <v>0</v>
      </c>
      <c r="GO191" s="4">
        <f t="shared" si="170"/>
        <v>0</v>
      </c>
      <c r="GP191" s="4">
        <f t="shared" si="170"/>
        <v>0</v>
      </c>
      <c r="GQ191" s="4">
        <f t="shared" si="170"/>
        <v>0</v>
      </c>
      <c r="GR191" s="4">
        <f t="shared" si="170"/>
        <v>0</v>
      </c>
      <c r="GS191" s="4">
        <f t="shared" si="170"/>
        <v>0</v>
      </c>
      <c r="GT191" s="4">
        <f t="shared" si="170"/>
        <v>0</v>
      </c>
      <c r="GU191" s="4">
        <f t="shared" si="170"/>
        <v>0</v>
      </c>
      <c r="GV191" s="4">
        <f t="shared" si="170"/>
        <v>0</v>
      </c>
      <c r="GW191" s="4">
        <f t="shared" si="170"/>
        <v>0</v>
      </c>
      <c r="GX191" s="4">
        <f t="shared" si="170"/>
        <v>0</v>
      </c>
    </row>
    <row r="193" spans="1:255">
      <c r="A193" s="2">
        <v>17</v>
      </c>
      <c r="B193" s="2">
        <v>1</v>
      </c>
      <c r="C193" s="2"/>
      <c r="D193" s="2">
        <f>ROW(EtalonRes!A134)</f>
        <v>134</v>
      </c>
      <c r="E193" s="2" t="s">
        <v>188</v>
      </c>
      <c r="F193" s="2" t="s">
        <v>107</v>
      </c>
      <c r="G193" s="2" t="s">
        <v>108</v>
      </c>
      <c r="H193" s="2" t="s">
        <v>109</v>
      </c>
      <c r="I193" s="2">
        <v>1</v>
      </c>
      <c r="J193" s="2">
        <v>0</v>
      </c>
      <c r="K193" s="2">
        <v>1</v>
      </c>
      <c r="L193" s="2"/>
      <c r="M193" s="2"/>
      <c r="N193" s="2"/>
      <c r="O193" s="2">
        <f t="shared" ref="O193:O210" si="171">ROUND(CP193,2)</f>
        <v>270.54000000000002</v>
      </c>
      <c r="P193" s="2">
        <f t="shared" ref="P193:P210" si="172">ROUND((ROUND((AC193*AW193*I193),2)*BC193),2)</f>
        <v>0</v>
      </c>
      <c r="Q193" s="2">
        <f t="shared" ref="Q193:Q210" si="173">(ROUND((ROUND(((ET193)*AV193*I193),2)*BB193),2)+ROUND((ROUND(((AE193-(EU193))*AV193*I193),2)*BS193),2))</f>
        <v>266.97000000000003</v>
      </c>
      <c r="R193" s="2">
        <f t="shared" ref="R193:R210" si="174">ROUND((ROUND((AE193*AV193*I193),2)*BS193),2)</f>
        <v>10.42</v>
      </c>
      <c r="S193" s="2">
        <f t="shared" ref="S193:S210" si="175">ROUND((ROUND((AF193*AV193*I193),2)*BA193),2)</f>
        <v>3.57</v>
      </c>
      <c r="T193" s="2">
        <f t="shared" ref="T193:T210" si="176">ROUND(CU193*I193,2)</f>
        <v>0</v>
      </c>
      <c r="U193" s="2">
        <f t="shared" ref="U193:U210" si="177">CV193*I193</f>
        <v>0.28269</v>
      </c>
      <c r="V193" s="2">
        <f t="shared" ref="V193:V210" si="178">CW193*I193</f>
        <v>0</v>
      </c>
      <c r="W193" s="2">
        <f t="shared" ref="W193:W210" si="179">ROUND(CX193*I193,2)</f>
        <v>0</v>
      </c>
      <c r="X193" s="2">
        <f t="shared" ref="X193:X210" si="180">ROUND(CY193,2)</f>
        <v>5.32</v>
      </c>
      <c r="Y193" s="2">
        <f t="shared" ref="Y193:Y210" si="181">ROUND(CZ193,2)</f>
        <v>5.64</v>
      </c>
      <c r="Z193" s="2"/>
      <c r="AA193" s="2">
        <v>70317546</v>
      </c>
      <c r="AB193" s="2">
        <f t="shared" ref="AB193:AB210" si="182">ROUND((AC193+AD193+AF193),6)</f>
        <v>258.39999999999998</v>
      </c>
      <c r="AC193" s="2">
        <f t="shared" ref="AC193:AC210" si="183">ROUND((ES193),6)</f>
        <v>0</v>
      </c>
      <c r="AD193" s="2">
        <f t="shared" ref="AD193:AD210" si="184">ROUND((((ET193)-(EU193))+AE193),6)</f>
        <v>254.99</v>
      </c>
      <c r="AE193" s="2">
        <f t="shared" ref="AE193:AE210" si="185">ROUND((EU193),6)</f>
        <v>9.9499999999999993</v>
      </c>
      <c r="AF193" s="2">
        <f t="shared" ref="AF193:AF210" si="186">ROUND((EV193),6)</f>
        <v>3.41</v>
      </c>
      <c r="AG193" s="2">
        <f t="shared" ref="AG193:AG210" si="187">ROUND((AP193),6)</f>
        <v>0</v>
      </c>
      <c r="AH193" s="2">
        <f t="shared" ref="AH193:AH210" si="188">(EW193)</f>
        <v>0.27</v>
      </c>
      <c r="AI193" s="2">
        <f t="shared" ref="AI193:AI210" si="189">(EX193)</f>
        <v>0</v>
      </c>
      <c r="AJ193" s="2">
        <f t="shared" ref="AJ193:AJ210" si="190">(AS193)</f>
        <v>0</v>
      </c>
      <c r="AK193" s="2">
        <v>258.39999999999998</v>
      </c>
      <c r="AL193" s="2">
        <v>0</v>
      </c>
      <c r="AM193" s="2">
        <v>254.99</v>
      </c>
      <c r="AN193" s="2">
        <v>9.9499999999999993</v>
      </c>
      <c r="AO193" s="2">
        <v>3.41</v>
      </c>
      <c r="AP193" s="2">
        <v>0</v>
      </c>
      <c r="AQ193" s="2">
        <v>0.27</v>
      </c>
      <c r="AR193" s="2">
        <v>0</v>
      </c>
      <c r="AS193" s="2">
        <v>0</v>
      </c>
      <c r="AT193" s="2">
        <v>149</v>
      </c>
      <c r="AU193" s="2">
        <v>158</v>
      </c>
      <c r="AV193" s="2">
        <v>1.0469999999999999</v>
      </c>
      <c r="AW193" s="2">
        <v>1.079</v>
      </c>
      <c r="AX193" s="2"/>
      <c r="AY193" s="2"/>
      <c r="AZ193" s="2">
        <v>1</v>
      </c>
      <c r="BA193" s="2">
        <v>1</v>
      </c>
      <c r="BB193" s="2">
        <v>1</v>
      </c>
      <c r="BC193" s="2">
        <v>1</v>
      </c>
      <c r="BD193" s="2" t="s">
        <v>4</v>
      </c>
      <c r="BE193" s="2" t="s">
        <v>4</v>
      </c>
      <c r="BF193" s="2" t="s">
        <v>4</v>
      </c>
      <c r="BG193" s="2" t="s">
        <v>4</v>
      </c>
      <c r="BH193" s="2">
        <v>0</v>
      </c>
      <c r="BI193" s="2">
        <v>1</v>
      </c>
      <c r="BJ193" s="2" t="s">
        <v>110</v>
      </c>
      <c r="BK193" s="2"/>
      <c r="BL193" s="2"/>
      <c r="BM193" s="2">
        <v>1987</v>
      </c>
      <c r="BN193" s="2">
        <v>0</v>
      </c>
      <c r="BO193" s="2" t="s">
        <v>4</v>
      </c>
      <c r="BP193" s="2">
        <v>0</v>
      </c>
      <c r="BQ193" s="2">
        <v>30</v>
      </c>
      <c r="BR193" s="2">
        <v>0</v>
      </c>
      <c r="BS193" s="2">
        <v>1</v>
      </c>
      <c r="BT193" s="2">
        <v>1</v>
      </c>
      <c r="BU193" s="2">
        <v>1</v>
      </c>
      <c r="BV193" s="2">
        <v>1</v>
      </c>
      <c r="BW193" s="2">
        <v>1</v>
      </c>
      <c r="BX193" s="2">
        <v>1</v>
      </c>
      <c r="BY193" s="2" t="s">
        <v>4</v>
      </c>
      <c r="BZ193" s="2">
        <v>149</v>
      </c>
      <c r="CA193" s="2">
        <v>158</v>
      </c>
      <c r="CB193" s="2" t="s">
        <v>4</v>
      </c>
      <c r="CC193" s="2"/>
      <c r="CD193" s="2"/>
      <c r="CE193" s="2">
        <v>30</v>
      </c>
      <c r="CF193" s="2">
        <v>0</v>
      </c>
      <c r="CG193" s="2">
        <v>0</v>
      </c>
      <c r="CH193" s="2"/>
      <c r="CI193" s="2"/>
      <c r="CJ193" s="2"/>
      <c r="CK193" s="2"/>
      <c r="CL193" s="2"/>
      <c r="CM193" s="2">
        <v>0</v>
      </c>
      <c r="CN193" s="2" t="s">
        <v>4</v>
      </c>
      <c r="CO193" s="2">
        <v>0</v>
      </c>
      <c r="CP193" s="2">
        <f t="shared" ref="CP193:CP210" si="191">(P193+Q193+S193)</f>
        <v>270.54000000000002</v>
      </c>
      <c r="CQ193" s="2">
        <f t="shared" ref="CQ193:CQ210" si="192">ROUND((ROUND((AC193*AW193*1),2)*BC193),2)</f>
        <v>0</v>
      </c>
      <c r="CR193" s="2">
        <f t="shared" ref="CR193:CR210" si="193">(ROUND((ROUND(((ET193)*AV193*1),2)*BB193),2)+ROUND((ROUND(((AE193-(EU193))*AV193*1),2)*BS193),2))</f>
        <v>266.97000000000003</v>
      </c>
      <c r="CS193" s="2">
        <f t="shared" ref="CS193:CS210" si="194">ROUND((ROUND((AE193*AV193*1),2)*BS193),2)</f>
        <v>10.42</v>
      </c>
      <c r="CT193" s="2">
        <f t="shared" ref="CT193:CT210" si="195">ROUND((ROUND((AF193*AV193*1),2)*BA193),2)</f>
        <v>3.57</v>
      </c>
      <c r="CU193" s="2">
        <f t="shared" ref="CU193:CU210" si="196">AG193</f>
        <v>0</v>
      </c>
      <c r="CV193" s="2">
        <f t="shared" ref="CV193:CV210" si="197">(AH193*AV193)</f>
        <v>0.28269</v>
      </c>
      <c r="CW193" s="2">
        <f t="shared" ref="CW193:CW210" si="198">AI193</f>
        <v>0</v>
      </c>
      <c r="CX193" s="2">
        <f t="shared" ref="CX193:CX210" si="199">AJ193</f>
        <v>0</v>
      </c>
      <c r="CY193" s="2">
        <f>((S193*BZ193)/100)</f>
        <v>5.3192999999999993</v>
      </c>
      <c r="CZ193" s="2">
        <f>((S193*CA193)/100)</f>
        <v>5.6405999999999992</v>
      </c>
      <c r="DA193" s="2"/>
      <c r="DB193" s="2"/>
      <c r="DC193" s="2" t="s">
        <v>4</v>
      </c>
      <c r="DD193" s="2" t="s">
        <v>4</v>
      </c>
      <c r="DE193" s="2" t="s">
        <v>4</v>
      </c>
      <c r="DF193" s="2" t="s">
        <v>4</v>
      </c>
      <c r="DG193" s="2" t="s">
        <v>4</v>
      </c>
      <c r="DH193" s="2" t="s">
        <v>4</v>
      </c>
      <c r="DI193" s="2" t="s">
        <v>4</v>
      </c>
      <c r="DJ193" s="2" t="s">
        <v>4</v>
      </c>
      <c r="DK193" s="2" t="s">
        <v>4</v>
      </c>
      <c r="DL193" s="2" t="s">
        <v>4</v>
      </c>
      <c r="DM193" s="2" t="s">
        <v>4</v>
      </c>
      <c r="DN193" s="2">
        <v>0</v>
      </c>
      <c r="DO193" s="2">
        <v>0</v>
      </c>
      <c r="DP193" s="2">
        <v>1</v>
      </c>
      <c r="DQ193" s="2">
        <v>1</v>
      </c>
      <c r="DR193" s="2"/>
      <c r="DS193" s="2"/>
      <c r="DT193" s="2"/>
      <c r="DU193" s="2">
        <v>1013</v>
      </c>
      <c r="DV193" s="2" t="s">
        <v>109</v>
      </c>
      <c r="DW193" s="2" t="s">
        <v>109</v>
      </c>
      <c r="DX193" s="2">
        <v>1</v>
      </c>
      <c r="DY193" s="2"/>
      <c r="DZ193" s="2" t="s">
        <v>4</v>
      </c>
      <c r="EA193" s="2" t="s">
        <v>4</v>
      </c>
      <c r="EB193" s="2" t="s">
        <v>4</v>
      </c>
      <c r="EC193" s="2" t="s">
        <v>4</v>
      </c>
      <c r="ED193" s="2"/>
      <c r="EE193" s="2">
        <v>69254614</v>
      </c>
      <c r="EF193" s="2">
        <v>30</v>
      </c>
      <c r="EG193" s="2" t="s">
        <v>25</v>
      </c>
      <c r="EH193" s="2">
        <v>0</v>
      </c>
      <c r="EI193" s="2" t="s">
        <v>4</v>
      </c>
      <c r="EJ193" s="2">
        <v>1</v>
      </c>
      <c r="EK193" s="2">
        <v>1987</v>
      </c>
      <c r="EL193" s="2" t="s">
        <v>111</v>
      </c>
      <c r="EM193" s="2" t="s">
        <v>112</v>
      </c>
      <c r="EN193" s="2"/>
      <c r="EO193" s="2" t="s">
        <v>4</v>
      </c>
      <c r="EP193" s="2"/>
      <c r="EQ193" s="2">
        <v>0</v>
      </c>
      <c r="ER193" s="2">
        <v>258.39999999999998</v>
      </c>
      <c r="ES193" s="2">
        <v>0</v>
      </c>
      <c r="ET193" s="2">
        <v>254.99</v>
      </c>
      <c r="EU193" s="2">
        <v>9.9499999999999993</v>
      </c>
      <c r="EV193" s="2">
        <v>3.41</v>
      </c>
      <c r="EW193" s="2">
        <v>0.27</v>
      </c>
      <c r="EX193" s="2">
        <v>0</v>
      </c>
      <c r="EY193" s="2">
        <v>0</v>
      </c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>
        <v>0</v>
      </c>
      <c r="FR193" s="2">
        <f t="shared" ref="FR193:FR210" si="200">ROUND(IF(BI193=3,GM193,0),2)</f>
        <v>0</v>
      </c>
      <c r="FS193" s="2">
        <v>0</v>
      </c>
      <c r="FT193" s="2"/>
      <c r="FU193" s="2"/>
      <c r="FV193" s="2"/>
      <c r="FW193" s="2"/>
      <c r="FX193" s="2">
        <v>149</v>
      </c>
      <c r="FY193" s="2">
        <v>158</v>
      </c>
      <c r="FZ193" s="2"/>
      <c r="GA193" s="2" t="s">
        <v>4</v>
      </c>
      <c r="GB193" s="2"/>
      <c r="GC193" s="2"/>
      <c r="GD193" s="2">
        <v>0</v>
      </c>
      <c r="GE193" s="2"/>
      <c r="GF193" s="2">
        <v>-153060918</v>
      </c>
      <c r="GG193" s="2">
        <v>2</v>
      </c>
      <c r="GH193" s="2">
        <v>1</v>
      </c>
      <c r="GI193" s="2">
        <v>-2</v>
      </c>
      <c r="GJ193" s="2">
        <v>0</v>
      </c>
      <c r="GK193" s="2">
        <f>ROUND(R193*(R12)/100,2)</f>
        <v>18.239999999999998</v>
      </c>
      <c r="GL193" s="2">
        <f t="shared" ref="GL193:GL210" si="201">ROUND(IF(AND(BH193=3,BI193=3,FS193&lt;&gt;0),P193,0),2)</f>
        <v>0</v>
      </c>
      <c r="GM193" s="2">
        <f t="shared" ref="GM193:GM210" si="202">ROUND(O193+X193+Y193+GK193,2)+GX193</f>
        <v>299.74</v>
      </c>
      <c r="GN193" s="2">
        <f t="shared" ref="GN193:GN210" si="203">IF(OR(BI193=0,BI193=1),GM193-GX193,0)</f>
        <v>299.74</v>
      </c>
      <c r="GO193" s="2">
        <f t="shared" ref="GO193:GO210" si="204">IF(BI193=2,GM193-GX193,0)</f>
        <v>0</v>
      </c>
      <c r="GP193" s="2">
        <f t="shared" ref="GP193:GP210" si="205">IF(BI193=4,GM193-GX193,0)</f>
        <v>0</v>
      </c>
      <c r="GQ193" s="2"/>
      <c r="GR193" s="2">
        <v>0</v>
      </c>
      <c r="GS193" s="2">
        <v>3</v>
      </c>
      <c r="GT193" s="2">
        <v>0</v>
      </c>
      <c r="GU193" s="2" t="s">
        <v>4</v>
      </c>
      <c r="GV193" s="2">
        <f t="shared" ref="GV193:GV210" si="206">ROUND((GT193),6)</f>
        <v>0</v>
      </c>
      <c r="GW193" s="2">
        <v>1</v>
      </c>
      <c r="GX193" s="2">
        <f t="shared" ref="GX193:GX210" si="207">ROUND(HC193*I193,2)</f>
        <v>0</v>
      </c>
      <c r="GY193" s="2"/>
      <c r="GZ193" s="2"/>
      <c r="HA193" s="2">
        <v>0</v>
      </c>
      <c r="HB193" s="2">
        <v>0</v>
      </c>
      <c r="HC193" s="2">
        <f t="shared" ref="HC193:HC210" si="208">GV193*GW193</f>
        <v>0</v>
      </c>
      <c r="HD193" s="2"/>
      <c r="HE193" s="2" t="s">
        <v>4</v>
      </c>
      <c r="HF193" s="2" t="s">
        <v>4</v>
      </c>
      <c r="HG193" s="2"/>
      <c r="HH193" s="2"/>
      <c r="HI193" s="2"/>
      <c r="HJ193" s="2"/>
      <c r="HK193" s="2"/>
      <c r="HL193" s="2"/>
      <c r="HM193" s="2" t="s">
        <v>4</v>
      </c>
      <c r="HN193" s="2" t="s">
        <v>4</v>
      </c>
      <c r="HO193" s="2" t="s">
        <v>4</v>
      </c>
      <c r="HP193" s="2" t="s">
        <v>4</v>
      </c>
      <c r="HQ193" s="2" t="s">
        <v>4</v>
      </c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>
        <v>0</v>
      </c>
      <c r="IL193" s="2"/>
      <c r="IM193" s="2"/>
      <c r="IN193" s="2"/>
      <c r="IO193" s="2"/>
      <c r="IP193" s="2"/>
      <c r="IQ193" s="2"/>
      <c r="IR193" s="2"/>
      <c r="IS193" s="2"/>
      <c r="IT193" s="2"/>
      <c r="IU193" s="2"/>
    </row>
    <row r="194" spans="1:255">
      <c r="A194">
        <v>17</v>
      </c>
      <c r="B194">
        <v>1</v>
      </c>
      <c r="D194">
        <f>ROW(EtalonRes!A136)</f>
        <v>136</v>
      </c>
      <c r="E194" t="s">
        <v>188</v>
      </c>
      <c r="F194" t="s">
        <v>107</v>
      </c>
      <c r="G194" t="s">
        <v>108</v>
      </c>
      <c r="H194" t="s">
        <v>109</v>
      </c>
      <c r="I194">
        <v>1</v>
      </c>
      <c r="J194">
        <v>0</v>
      </c>
      <c r="K194">
        <v>1</v>
      </c>
      <c r="O194">
        <f t="shared" si="171"/>
        <v>2951.11</v>
      </c>
      <c r="P194">
        <f t="shared" si="172"/>
        <v>0</v>
      </c>
      <c r="Q194">
        <f t="shared" si="173"/>
        <v>2784.5</v>
      </c>
      <c r="R194">
        <f t="shared" si="174"/>
        <v>486.3</v>
      </c>
      <c r="S194">
        <f t="shared" si="175"/>
        <v>166.61</v>
      </c>
      <c r="T194">
        <f t="shared" si="176"/>
        <v>0</v>
      </c>
      <c r="U194">
        <f t="shared" si="177"/>
        <v>0.28269</v>
      </c>
      <c r="V194">
        <f t="shared" si="178"/>
        <v>0</v>
      </c>
      <c r="W194">
        <f t="shared" si="179"/>
        <v>0</v>
      </c>
      <c r="X194">
        <f t="shared" si="180"/>
        <v>198.27</v>
      </c>
      <c r="Y194">
        <f t="shared" si="181"/>
        <v>93.3</v>
      </c>
      <c r="AA194">
        <v>70317547</v>
      </c>
      <c r="AB194">
        <f t="shared" si="182"/>
        <v>258.39999999999998</v>
      </c>
      <c r="AC194">
        <f t="shared" si="183"/>
        <v>0</v>
      </c>
      <c r="AD194">
        <f t="shared" si="184"/>
        <v>254.99</v>
      </c>
      <c r="AE194">
        <f t="shared" si="185"/>
        <v>9.9499999999999993</v>
      </c>
      <c r="AF194">
        <f t="shared" si="186"/>
        <v>3.41</v>
      </c>
      <c r="AG194">
        <f t="shared" si="187"/>
        <v>0</v>
      </c>
      <c r="AH194">
        <f t="shared" si="188"/>
        <v>0.27</v>
      </c>
      <c r="AI194">
        <f t="shared" si="189"/>
        <v>0</v>
      </c>
      <c r="AJ194">
        <f t="shared" si="190"/>
        <v>0</v>
      </c>
      <c r="AK194">
        <v>258.39999999999998</v>
      </c>
      <c r="AL194">
        <v>0</v>
      </c>
      <c r="AM194">
        <v>254.99</v>
      </c>
      <c r="AN194">
        <v>9.9499999999999993</v>
      </c>
      <c r="AO194">
        <v>3.41</v>
      </c>
      <c r="AP194">
        <v>0</v>
      </c>
      <c r="AQ194">
        <v>0.27</v>
      </c>
      <c r="AR194">
        <v>0</v>
      </c>
      <c r="AS194">
        <v>0</v>
      </c>
      <c r="AT194">
        <v>119</v>
      </c>
      <c r="AU194">
        <v>56</v>
      </c>
      <c r="AV194">
        <v>1.0469999999999999</v>
      </c>
      <c r="AW194">
        <v>1.079</v>
      </c>
      <c r="AZ194">
        <v>1</v>
      </c>
      <c r="BA194">
        <v>46.67</v>
      </c>
      <c r="BB194">
        <v>10.43</v>
      </c>
      <c r="BC194">
        <v>1</v>
      </c>
      <c r="BD194" t="s">
        <v>4</v>
      </c>
      <c r="BE194" t="s">
        <v>4</v>
      </c>
      <c r="BF194" t="s">
        <v>4</v>
      </c>
      <c r="BG194" t="s">
        <v>4</v>
      </c>
      <c r="BH194">
        <v>0</v>
      </c>
      <c r="BI194">
        <v>1</v>
      </c>
      <c r="BJ194" t="s">
        <v>110</v>
      </c>
      <c r="BM194">
        <v>1987</v>
      </c>
      <c r="BN194">
        <v>0</v>
      </c>
      <c r="BO194" t="s">
        <v>107</v>
      </c>
      <c r="BP194">
        <v>1</v>
      </c>
      <c r="BQ194">
        <v>30</v>
      </c>
      <c r="BR194">
        <v>0</v>
      </c>
      <c r="BS194">
        <v>46.67</v>
      </c>
      <c r="BT194">
        <v>1</v>
      </c>
      <c r="BU194">
        <v>1</v>
      </c>
      <c r="BV194">
        <v>1</v>
      </c>
      <c r="BW194">
        <v>1</v>
      </c>
      <c r="BX194">
        <v>1</v>
      </c>
      <c r="BY194" t="s">
        <v>4</v>
      </c>
      <c r="BZ194">
        <v>119</v>
      </c>
      <c r="CA194">
        <v>56</v>
      </c>
      <c r="CB194" t="s">
        <v>4</v>
      </c>
      <c r="CE194">
        <v>30</v>
      </c>
      <c r="CF194">
        <v>0</v>
      </c>
      <c r="CG194">
        <v>0</v>
      </c>
      <c r="CM194">
        <v>0</v>
      </c>
      <c r="CN194" t="s">
        <v>4</v>
      </c>
      <c r="CO194">
        <v>0</v>
      </c>
      <c r="CP194">
        <f t="shared" si="191"/>
        <v>2951.11</v>
      </c>
      <c r="CQ194">
        <f t="shared" si="192"/>
        <v>0</v>
      </c>
      <c r="CR194">
        <f t="shared" si="193"/>
        <v>2784.5</v>
      </c>
      <c r="CS194">
        <f t="shared" si="194"/>
        <v>486.3</v>
      </c>
      <c r="CT194">
        <f t="shared" si="195"/>
        <v>166.61</v>
      </c>
      <c r="CU194">
        <f t="shared" si="196"/>
        <v>0</v>
      </c>
      <c r="CV194">
        <f t="shared" si="197"/>
        <v>0.28269</v>
      </c>
      <c r="CW194">
        <f t="shared" si="198"/>
        <v>0</v>
      </c>
      <c r="CX194">
        <f t="shared" si="199"/>
        <v>0</v>
      </c>
      <c r="CY194">
        <f>S194*(BZ194/100)</f>
        <v>198.26590000000002</v>
      </c>
      <c r="CZ194">
        <f>S194*(CA194/100)</f>
        <v>93.301600000000022</v>
      </c>
      <c r="DC194" t="s">
        <v>4</v>
      </c>
      <c r="DD194" t="s">
        <v>4</v>
      </c>
      <c r="DE194" t="s">
        <v>4</v>
      </c>
      <c r="DF194" t="s">
        <v>4</v>
      </c>
      <c r="DG194" t="s">
        <v>4</v>
      </c>
      <c r="DH194" t="s">
        <v>4</v>
      </c>
      <c r="DI194" t="s">
        <v>4</v>
      </c>
      <c r="DJ194" t="s">
        <v>4</v>
      </c>
      <c r="DK194" t="s">
        <v>4</v>
      </c>
      <c r="DL194" t="s">
        <v>4</v>
      </c>
      <c r="DM194" t="s">
        <v>4</v>
      </c>
      <c r="DN194">
        <v>149</v>
      </c>
      <c r="DO194">
        <v>158</v>
      </c>
      <c r="DP194">
        <v>1.0469999999999999</v>
      </c>
      <c r="DQ194">
        <v>1.079</v>
      </c>
      <c r="DU194">
        <v>1013</v>
      </c>
      <c r="DV194" t="s">
        <v>109</v>
      </c>
      <c r="DW194" t="s">
        <v>109</v>
      </c>
      <c r="DX194">
        <v>1</v>
      </c>
      <c r="DZ194" t="s">
        <v>4</v>
      </c>
      <c r="EA194" t="s">
        <v>4</v>
      </c>
      <c r="EB194" t="s">
        <v>4</v>
      </c>
      <c r="EC194" t="s">
        <v>4</v>
      </c>
      <c r="EE194">
        <v>69254614</v>
      </c>
      <c r="EF194">
        <v>30</v>
      </c>
      <c r="EG194" t="s">
        <v>25</v>
      </c>
      <c r="EH194">
        <v>0</v>
      </c>
      <c r="EI194" t="s">
        <v>4</v>
      </c>
      <c r="EJ194">
        <v>1</v>
      </c>
      <c r="EK194">
        <v>1987</v>
      </c>
      <c r="EL194" t="s">
        <v>111</v>
      </c>
      <c r="EM194" t="s">
        <v>112</v>
      </c>
      <c r="EO194" t="s">
        <v>4</v>
      </c>
      <c r="EQ194">
        <v>0</v>
      </c>
      <c r="ER194">
        <v>258.39999999999998</v>
      </c>
      <c r="ES194">
        <v>0</v>
      </c>
      <c r="ET194">
        <v>254.99</v>
      </c>
      <c r="EU194">
        <v>9.9499999999999993</v>
      </c>
      <c r="EV194">
        <v>3.41</v>
      </c>
      <c r="EW194">
        <v>0.27</v>
      </c>
      <c r="EX194">
        <v>0</v>
      </c>
      <c r="EY194">
        <v>0</v>
      </c>
      <c r="FQ194">
        <v>0</v>
      </c>
      <c r="FR194">
        <f t="shared" si="200"/>
        <v>0</v>
      </c>
      <c r="FS194">
        <v>0</v>
      </c>
      <c r="FX194">
        <v>149</v>
      </c>
      <c r="FY194">
        <v>158</v>
      </c>
      <c r="GA194" t="s">
        <v>4</v>
      </c>
      <c r="GD194">
        <v>0</v>
      </c>
      <c r="GF194">
        <v>-153060918</v>
      </c>
      <c r="GG194">
        <v>2</v>
      </c>
      <c r="GH194">
        <v>1</v>
      </c>
      <c r="GI194">
        <v>2</v>
      </c>
      <c r="GJ194">
        <v>0</v>
      </c>
      <c r="GK194">
        <f>ROUND(R194*(S12)/100,2)</f>
        <v>778.08</v>
      </c>
      <c r="GL194">
        <f t="shared" si="201"/>
        <v>0</v>
      </c>
      <c r="GM194">
        <f t="shared" si="202"/>
        <v>4020.76</v>
      </c>
      <c r="GN194">
        <f t="shared" si="203"/>
        <v>4020.76</v>
      </c>
      <c r="GO194">
        <f t="shared" si="204"/>
        <v>0</v>
      </c>
      <c r="GP194">
        <f t="shared" si="205"/>
        <v>0</v>
      </c>
      <c r="GR194">
        <v>0</v>
      </c>
      <c r="GS194">
        <v>3</v>
      </c>
      <c r="GT194">
        <v>0</v>
      </c>
      <c r="GU194" t="s">
        <v>4</v>
      </c>
      <c r="GV194">
        <f t="shared" si="206"/>
        <v>0</v>
      </c>
      <c r="GW194">
        <v>1</v>
      </c>
      <c r="GX194">
        <f t="shared" si="207"/>
        <v>0</v>
      </c>
      <c r="HA194">
        <v>0</v>
      </c>
      <c r="HB194">
        <v>0</v>
      </c>
      <c r="HC194">
        <f t="shared" si="208"/>
        <v>0</v>
      </c>
      <c r="HE194" t="s">
        <v>4</v>
      </c>
      <c r="HF194" t="s">
        <v>4</v>
      </c>
      <c r="HM194" t="s">
        <v>4</v>
      </c>
      <c r="HN194" t="s">
        <v>4</v>
      </c>
      <c r="HO194" t="s">
        <v>4</v>
      </c>
      <c r="HP194" t="s">
        <v>4</v>
      </c>
      <c r="HQ194" t="s">
        <v>4</v>
      </c>
      <c r="IK194">
        <v>0</v>
      </c>
    </row>
    <row r="195" spans="1:255">
      <c r="A195" s="2">
        <v>17</v>
      </c>
      <c r="B195" s="2">
        <v>1</v>
      </c>
      <c r="C195" s="2">
        <f>ROW(SmtRes!A134)</f>
        <v>134</v>
      </c>
      <c r="D195" s="2">
        <f>ROW(EtalonRes!A150)</f>
        <v>150</v>
      </c>
      <c r="E195" s="2" t="s">
        <v>189</v>
      </c>
      <c r="F195" s="2" t="s">
        <v>114</v>
      </c>
      <c r="G195" s="2" t="s">
        <v>115</v>
      </c>
      <c r="H195" s="2" t="s">
        <v>116</v>
      </c>
      <c r="I195" s="2">
        <f>ROUND(60,9)</f>
        <v>60</v>
      </c>
      <c r="J195" s="2">
        <v>0</v>
      </c>
      <c r="K195" s="2">
        <f>ROUND(60,9)</f>
        <v>60</v>
      </c>
      <c r="L195" s="2"/>
      <c r="M195" s="2"/>
      <c r="N195" s="2"/>
      <c r="O195" s="2">
        <f t="shared" si="171"/>
        <v>41936.94</v>
      </c>
      <c r="P195" s="2">
        <f t="shared" si="172"/>
        <v>536.04999999999995</v>
      </c>
      <c r="Q195" s="2">
        <f t="shared" si="173"/>
        <v>40243.120000000003</v>
      </c>
      <c r="R195" s="2">
        <f t="shared" si="174"/>
        <v>2299.84</v>
      </c>
      <c r="S195" s="2">
        <f t="shared" si="175"/>
        <v>1157.77</v>
      </c>
      <c r="T195" s="2">
        <f t="shared" si="176"/>
        <v>0</v>
      </c>
      <c r="U195" s="2">
        <f t="shared" si="177"/>
        <v>82.922399999999996</v>
      </c>
      <c r="V195" s="2">
        <f t="shared" si="178"/>
        <v>0</v>
      </c>
      <c r="W195" s="2">
        <f t="shared" si="179"/>
        <v>0</v>
      </c>
      <c r="X195" s="2">
        <f t="shared" si="180"/>
        <v>1725.08</v>
      </c>
      <c r="Y195" s="2">
        <f t="shared" si="181"/>
        <v>1829.28</v>
      </c>
      <c r="Z195" s="2"/>
      <c r="AA195" s="2">
        <v>70317546</v>
      </c>
      <c r="AB195" s="2">
        <f t="shared" si="182"/>
        <v>667.32</v>
      </c>
      <c r="AC195" s="2">
        <f t="shared" si="183"/>
        <v>8.2799999999999994</v>
      </c>
      <c r="AD195" s="2">
        <f t="shared" si="184"/>
        <v>640.61</v>
      </c>
      <c r="AE195" s="2">
        <f t="shared" si="185"/>
        <v>36.61</v>
      </c>
      <c r="AF195" s="2">
        <f t="shared" si="186"/>
        <v>18.43</v>
      </c>
      <c r="AG195" s="2">
        <f t="shared" si="187"/>
        <v>0</v>
      </c>
      <c r="AH195" s="2">
        <f t="shared" si="188"/>
        <v>1.32</v>
      </c>
      <c r="AI195" s="2">
        <f t="shared" si="189"/>
        <v>0</v>
      </c>
      <c r="AJ195" s="2">
        <f t="shared" si="190"/>
        <v>0</v>
      </c>
      <c r="AK195" s="2">
        <v>667.32</v>
      </c>
      <c r="AL195" s="2">
        <v>8.2799999999999994</v>
      </c>
      <c r="AM195" s="2">
        <v>640.61</v>
      </c>
      <c r="AN195" s="2">
        <v>36.61</v>
      </c>
      <c r="AO195" s="2">
        <v>18.43</v>
      </c>
      <c r="AP195" s="2">
        <v>0</v>
      </c>
      <c r="AQ195" s="2">
        <v>1.32</v>
      </c>
      <c r="AR195" s="2">
        <v>0</v>
      </c>
      <c r="AS195" s="2">
        <v>0</v>
      </c>
      <c r="AT195" s="2">
        <v>149</v>
      </c>
      <c r="AU195" s="2">
        <v>158</v>
      </c>
      <c r="AV195" s="2">
        <v>1.0469999999999999</v>
      </c>
      <c r="AW195" s="2">
        <v>1.079</v>
      </c>
      <c r="AX195" s="2"/>
      <c r="AY195" s="2"/>
      <c r="AZ195" s="2">
        <v>1</v>
      </c>
      <c r="BA195" s="2">
        <v>1</v>
      </c>
      <c r="BB195" s="2">
        <v>1</v>
      </c>
      <c r="BC195" s="2">
        <v>1</v>
      </c>
      <c r="BD195" s="2" t="s">
        <v>4</v>
      </c>
      <c r="BE195" s="2" t="s">
        <v>4</v>
      </c>
      <c r="BF195" s="2" t="s">
        <v>4</v>
      </c>
      <c r="BG195" s="2" t="s">
        <v>4</v>
      </c>
      <c r="BH195" s="2">
        <v>0</v>
      </c>
      <c r="BI195" s="2">
        <v>1</v>
      </c>
      <c r="BJ195" s="2" t="s">
        <v>117</v>
      </c>
      <c r="BK195" s="2"/>
      <c r="BL195" s="2"/>
      <c r="BM195" s="2">
        <v>1988</v>
      </c>
      <c r="BN195" s="2">
        <v>0</v>
      </c>
      <c r="BO195" s="2" t="s">
        <v>4</v>
      </c>
      <c r="BP195" s="2">
        <v>0</v>
      </c>
      <c r="BQ195" s="2">
        <v>30</v>
      </c>
      <c r="BR195" s="2">
        <v>0</v>
      </c>
      <c r="BS195" s="2">
        <v>1</v>
      </c>
      <c r="BT195" s="2">
        <v>1</v>
      </c>
      <c r="BU195" s="2">
        <v>1</v>
      </c>
      <c r="BV195" s="2">
        <v>1</v>
      </c>
      <c r="BW195" s="2">
        <v>1</v>
      </c>
      <c r="BX195" s="2">
        <v>1</v>
      </c>
      <c r="BY195" s="2" t="s">
        <v>4</v>
      </c>
      <c r="BZ195" s="2">
        <v>149</v>
      </c>
      <c r="CA195" s="2">
        <v>158</v>
      </c>
      <c r="CB195" s="2" t="s">
        <v>4</v>
      </c>
      <c r="CC195" s="2"/>
      <c r="CD195" s="2"/>
      <c r="CE195" s="2">
        <v>30</v>
      </c>
      <c r="CF195" s="2">
        <v>0</v>
      </c>
      <c r="CG195" s="2">
        <v>0</v>
      </c>
      <c r="CH195" s="2"/>
      <c r="CI195" s="2"/>
      <c r="CJ195" s="2"/>
      <c r="CK195" s="2"/>
      <c r="CL195" s="2"/>
      <c r="CM195" s="2">
        <v>0</v>
      </c>
      <c r="CN195" s="2" t="s">
        <v>4</v>
      </c>
      <c r="CO195" s="2">
        <v>0</v>
      </c>
      <c r="CP195" s="2">
        <f t="shared" si="191"/>
        <v>41936.94</v>
      </c>
      <c r="CQ195" s="2">
        <f t="shared" si="192"/>
        <v>8.93</v>
      </c>
      <c r="CR195" s="2">
        <f t="shared" si="193"/>
        <v>670.72</v>
      </c>
      <c r="CS195" s="2">
        <f t="shared" si="194"/>
        <v>38.33</v>
      </c>
      <c r="CT195" s="2">
        <f t="shared" si="195"/>
        <v>19.3</v>
      </c>
      <c r="CU195" s="2">
        <f t="shared" si="196"/>
        <v>0</v>
      </c>
      <c r="CV195" s="2">
        <f t="shared" si="197"/>
        <v>1.3820399999999999</v>
      </c>
      <c r="CW195" s="2">
        <f t="shared" si="198"/>
        <v>0</v>
      </c>
      <c r="CX195" s="2">
        <f t="shared" si="199"/>
        <v>0</v>
      </c>
      <c r="CY195" s="2">
        <f>((S195*BZ195)/100)</f>
        <v>1725.0773000000002</v>
      </c>
      <c r="CZ195" s="2">
        <f>((S195*CA195)/100)</f>
        <v>1829.2766000000001</v>
      </c>
      <c r="DA195" s="2"/>
      <c r="DB195" s="2"/>
      <c r="DC195" s="2" t="s">
        <v>4</v>
      </c>
      <c r="DD195" s="2" t="s">
        <v>4</v>
      </c>
      <c r="DE195" s="2" t="s">
        <v>4</v>
      </c>
      <c r="DF195" s="2" t="s">
        <v>4</v>
      </c>
      <c r="DG195" s="2" t="s">
        <v>4</v>
      </c>
      <c r="DH195" s="2" t="s">
        <v>4</v>
      </c>
      <c r="DI195" s="2" t="s">
        <v>4</v>
      </c>
      <c r="DJ195" s="2" t="s">
        <v>4</v>
      </c>
      <c r="DK195" s="2" t="s">
        <v>4</v>
      </c>
      <c r="DL195" s="2" t="s">
        <v>4</v>
      </c>
      <c r="DM195" s="2" t="s">
        <v>4</v>
      </c>
      <c r="DN195" s="2">
        <v>0</v>
      </c>
      <c r="DO195" s="2">
        <v>0</v>
      </c>
      <c r="DP195" s="2">
        <v>1</v>
      </c>
      <c r="DQ195" s="2">
        <v>1</v>
      </c>
      <c r="DR195" s="2"/>
      <c r="DS195" s="2"/>
      <c r="DT195" s="2"/>
      <c r="DU195" s="2">
        <v>1013</v>
      </c>
      <c r="DV195" s="2" t="s">
        <v>116</v>
      </c>
      <c r="DW195" s="2" t="s">
        <v>116</v>
      </c>
      <c r="DX195" s="2">
        <v>1</v>
      </c>
      <c r="DY195" s="2"/>
      <c r="DZ195" s="2" t="s">
        <v>4</v>
      </c>
      <c r="EA195" s="2" t="s">
        <v>4</v>
      </c>
      <c r="EB195" s="2" t="s">
        <v>4</v>
      </c>
      <c r="EC195" s="2" t="s">
        <v>4</v>
      </c>
      <c r="ED195" s="2"/>
      <c r="EE195" s="2">
        <v>69254615</v>
      </c>
      <c r="EF195" s="2">
        <v>30</v>
      </c>
      <c r="EG195" s="2" t="s">
        <v>25</v>
      </c>
      <c r="EH195" s="2">
        <v>0</v>
      </c>
      <c r="EI195" s="2" t="s">
        <v>4</v>
      </c>
      <c r="EJ195" s="2">
        <v>1</v>
      </c>
      <c r="EK195" s="2">
        <v>1988</v>
      </c>
      <c r="EL195" s="2" t="s">
        <v>118</v>
      </c>
      <c r="EM195" s="2" t="s">
        <v>119</v>
      </c>
      <c r="EN195" s="2"/>
      <c r="EO195" s="2" t="s">
        <v>4</v>
      </c>
      <c r="EP195" s="2"/>
      <c r="EQ195" s="2">
        <v>0</v>
      </c>
      <c r="ER195" s="2">
        <v>667.32</v>
      </c>
      <c r="ES195" s="2">
        <v>8.2799999999999994</v>
      </c>
      <c r="ET195" s="2">
        <v>640.61</v>
      </c>
      <c r="EU195" s="2">
        <v>36.61</v>
      </c>
      <c r="EV195" s="2">
        <v>18.43</v>
      </c>
      <c r="EW195" s="2">
        <v>1.32</v>
      </c>
      <c r="EX195" s="2">
        <v>0</v>
      </c>
      <c r="EY195" s="2">
        <v>0</v>
      </c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>
        <v>0</v>
      </c>
      <c r="FR195" s="2">
        <f t="shared" si="200"/>
        <v>0</v>
      </c>
      <c r="FS195" s="2">
        <v>0</v>
      </c>
      <c r="FT195" s="2"/>
      <c r="FU195" s="2"/>
      <c r="FV195" s="2"/>
      <c r="FW195" s="2"/>
      <c r="FX195" s="2">
        <v>149</v>
      </c>
      <c r="FY195" s="2">
        <v>158</v>
      </c>
      <c r="FZ195" s="2"/>
      <c r="GA195" s="2" t="s">
        <v>4</v>
      </c>
      <c r="GB195" s="2"/>
      <c r="GC195" s="2"/>
      <c r="GD195" s="2">
        <v>0</v>
      </c>
      <c r="GE195" s="2"/>
      <c r="GF195" s="2">
        <v>-1592259109</v>
      </c>
      <c r="GG195" s="2">
        <v>2</v>
      </c>
      <c r="GH195" s="2">
        <v>1</v>
      </c>
      <c r="GI195" s="2">
        <v>-2</v>
      </c>
      <c r="GJ195" s="2">
        <v>0</v>
      </c>
      <c r="GK195" s="2">
        <f>ROUND(R195*(R12)/100,2)</f>
        <v>4024.72</v>
      </c>
      <c r="GL195" s="2">
        <f t="shared" si="201"/>
        <v>0</v>
      </c>
      <c r="GM195" s="2">
        <f t="shared" si="202"/>
        <v>49516.02</v>
      </c>
      <c r="GN195" s="2">
        <f t="shared" si="203"/>
        <v>49516.02</v>
      </c>
      <c r="GO195" s="2">
        <f t="shared" si="204"/>
        <v>0</v>
      </c>
      <c r="GP195" s="2">
        <f t="shared" si="205"/>
        <v>0</v>
      </c>
      <c r="GQ195" s="2"/>
      <c r="GR195" s="2">
        <v>0</v>
      </c>
      <c r="GS195" s="2">
        <v>3</v>
      </c>
      <c r="GT195" s="2">
        <v>0</v>
      </c>
      <c r="GU195" s="2" t="s">
        <v>4</v>
      </c>
      <c r="GV195" s="2">
        <f t="shared" si="206"/>
        <v>0</v>
      </c>
      <c r="GW195" s="2">
        <v>1</v>
      </c>
      <c r="GX195" s="2">
        <f t="shared" si="207"/>
        <v>0</v>
      </c>
      <c r="GY195" s="2"/>
      <c r="GZ195" s="2"/>
      <c r="HA195" s="2">
        <v>0</v>
      </c>
      <c r="HB195" s="2">
        <v>0</v>
      </c>
      <c r="HC195" s="2">
        <f t="shared" si="208"/>
        <v>0</v>
      </c>
      <c r="HD195" s="2"/>
      <c r="HE195" s="2" t="s">
        <v>4</v>
      </c>
      <c r="HF195" s="2" t="s">
        <v>4</v>
      </c>
      <c r="HG195" s="2"/>
      <c r="HH195" s="2"/>
      <c r="HI195" s="2"/>
      <c r="HJ195" s="2"/>
      <c r="HK195" s="2"/>
      <c r="HL195" s="2"/>
      <c r="HM195" s="2" t="s">
        <v>4</v>
      </c>
      <c r="HN195" s="2" t="s">
        <v>4</v>
      </c>
      <c r="HO195" s="2" t="s">
        <v>4</v>
      </c>
      <c r="HP195" s="2" t="s">
        <v>4</v>
      </c>
      <c r="HQ195" s="2" t="s">
        <v>4</v>
      </c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>
        <v>0</v>
      </c>
      <c r="IL195" s="2"/>
      <c r="IM195" s="2"/>
      <c r="IN195" s="2"/>
      <c r="IO195" s="2"/>
      <c r="IP195" s="2"/>
      <c r="IQ195" s="2"/>
      <c r="IR195" s="2"/>
      <c r="IS195" s="2"/>
      <c r="IT195" s="2"/>
      <c r="IU195" s="2"/>
    </row>
    <row r="196" spans="1:255">
      <c r="A196">
        <v>17</v>
      </c>
      <c r="B196">
        <v>1</v>
      </c>
      <c r="C196">
        <f>ROW(SmtRes!A148)</f>
        <v>148</v>
      </c>
      <c r="D196">
        <f>ROW(EtalonRes!A164)</f>
        <v>164</v>
      </c>
      <c r="E196" t="s">
        <v>189</v>
      </c>
      <c r="F196" t="s">
        <v>114</v>
      </c>
      <c r="G196" t="s">
        <v>115</v>
      </c>
      <c r="H196" t="s">
        <v>116</v>
      </c>
      <c r="I196">
        <f>ROUND(60,9)</f>
        <v>60</v>
      </c>
      <c r="J196">
        <v>0</v>
      </c>
      <c r="K196">
        <f>ROUND(60,9)</f>
        <v>60</v>
      </c>
      <c r="O196">
        <f t="shared" si="171"/>
        <v>512420.56</v>
      </c>
      <c r="P196">
        <f t="shared" si="172"/>
        <v>3237.74</v>
      </c>
      <c r="Q196">
        <f t="shared" si="173"/>
        <v>455149.69</v>
      </c>
      <c r="R196">
        <f t="shared" si="174"/>
        <v>107333.53</v>
      </c>
      <c r="S196">
        <f t="shared" si="175"/>
        <v>54033.13</v>
      </c>
      <c r="T196">
        <f t="shared" si="176"/>
        <v>0</v>
      </c>
      <c r="U196">
        <f t="shared" si="177"/>
        <v>82.922399999999996</v>
      </c>
      <c r="V196">
        <f t="shared" si="178"/>
        <v>0</v>
      </c>
      <c r="W196">
        <f t="shared" si="179"/>
        <v>0</v>
      </c>
      <c r="X196">
        <f t="shared" si="180"/>
        <v>64299.42</v>
      </c>
      <c r="Y196">
        <f t="shared" si="181"/>
        <v>30258.55</v>
      </c>
      <c r="AA196">
        <v>70317547</v>
      </c>
      <c r="AB196">
        <f t="shared" si="182"/>
        <v>667.32</v>
      </c>
      <c r="AC196">
        <f t="shared" si="183"/>
        <v>8.2799999999999994</v>
      </c>
      <c r="AD196">
        <f t="shared" si="184"/>
        <v>640.61</v>
      </c>
      <c r="AE196">
        <f t="shared" si="185"/>
        <v>36.61</v>
      </c>
      <c r="AF196">
        <f t="shared" si="186"/>
        <v>18.43</v>
      </c>
      <c r="AG196">
        <f t="shared" si="187"/>
        <v>0</v>
      </c>
      <c r="AH196">
        <f t="shared" si="188"/>
        <v>1.32</v>
      </c>
      <c r="AI196">
        <f t="shared" si="189"/>
        <v>0</v>
      </c>
      <c r="AJ196">
        <f t="shared" si="190"/>
        <v>0</v>
      </c>
      <c r="AK196">
        <v>667.32</v>
      </c>
      <c r="AL196">
        <v>8.2799999999999994</v>
      </c>
      <c r="AM196">
        <v>640.61</v>
      </c>
      <c r="AN196">
        <v>36.61</v>
      </c>
      <c r="AO196">
        <v>18.43</v>
      </c>
      <c r="AP196">
        <v>0</v>
      </c>
      <c r="AQ196">
        <v>1.32</v>
      </c>
      <c r="AR196">
        <v>0</v>
      </c>
      <c r="AS196">
        <v>0</v>
      </c>
      <c r="AT196">
        <v>119</v>
      </c>
      <c r="AU196">
        <v>56</v>
      </c>
      <c r="AV196">
        <v>1.0469999999999999</v>
      </c>
      <c r="AW196">
        <v>1.079</v>
      </c>
      <c r="AZ196">
        <v>1</v>
      </c>
      <c r="BA196">
        <v>46.67</v>
      </c>
      <c r="BB196">
        <v>11.31</v>
      </c>
      <c r="BC196">
        <v>6.04</v>
      </c>
      <c r="BD196" t="s">
        <v>4</v>
      </c>
      <c r="BE196" t="s">
        <v>4</v>
      </c>
      <c r="BF196" t="s">
        <v>4</v>
      </c>
      <c r="BG196" t="s">
        <v>4</v>
      </c>
      <c r="BH196">
        <v>0</v>
      </c>
      <c r="BI196">
        <v>1</v>
      </c>
      <c r="BJ196" t="s">
        <v>117</v>
      </c>
      <c r="BM196">
        <v>1988</v>
      </c>
      <c r="BN196">
        <v>0</v>
      </c>
      <c r="BO196" t="s">
        <v>114</v>
      </c>
      <c r="BP196">
        <v>1</v>
      </c>
      <c r="BQ196">
        <v>30</v>
      </c>
      <c r="BR196">
        <v>0</v>
      </c>
      <c r="BS196">
        <v>46.67</v>
      </c>
      <c r="BT196">
        <v>1</v>
      </c>
      <c r="BU196">
        <v>1</v>
      </c>
      <c r="BV196">
        <v>1</v>
      </c>
      <c r="BW196">
        <v>1</v>
      </c>
      <c r="BX196">
        <v>1</v>
      </c>
      <c r="BY196" t="s">
        <v>4</v>
      </c>
      <c r="BZ196">
        <v>119</v>
      </c>
      <c r="CA196">
        <v>56</v>
      </c>
      <c r="CB196" t="s">
        <v>4</v>
      </c>
      <c r="CE196">
        <v>30</v>
      </c>
      <c r="CF196">
        <v>0</v>
      </c>
      <c r="CG196">
        <v>0</v>
      </c>
      <c r="CM196">
        <v>0</v>
      </c>
      <c r="CN196" t="s">
        <v>4</v>
      </c>
      <c r="CO196">
        <v>0</v>
      </c>
      <c r="CP196">
        <f t="shared" si="191"/>
        <v>512420.56</v>
      </c>
      <c r="CQ196">
        <f t="shared" si="192"/>
        <v>53.94</v>
      </c>
      <c r="CR196">
        <f t="shared" si="193"/>
        <v>7585.84</v>
      </c>
      <c r="CS196">
        <f t="shared" si="194"/>
        <v>1788.86</v>
      </c>
      <c r="CT196">
        <f t="shared" si="195"/>
        <v>900.73</v>
      </c>
      <c r="CU196">
        <f t="shared" si="196"/>
        <v>0</v>
      </c>
      <c r="CV196">
        <f t="shared" si="197"/>
        <v>1.3820399999999999</v>
      </c>
      <c r="CW196">
        <f t="shared" si="198"/>
        <v>0</v>
      </c>
      <c r="CX196">
        <f t="shared" si="199"/>
        <v>0</v>
      </c>
      <c r="CY196">
        <f>S196*(BZ196/100)</f>
        <v>64299.424699999996</v>
      </c>
      <c r="CZ196">
        <f>S196*(CA196/100)</f>
        <v>30258.552800000001</v>
      </c>
      <c r="DC196" t="s">
        <v>4</v>
      </c>
      <c r="DD196" t="s">
        <v>4</v>
      </c>
      <c r="DE196" t="s">
        <v>4</v>
      </c>
      <c r="DF196" t="s">
        <v>4</v>
      </c>
      <c r="DG196" t="s">
        <v>4</v>
      </c>
      <c r="DH196" t="s">
        <v>4</v>
      </c>
      <c r="DI196" t="s">
        <v>4</v>
      </c>
      <c r="DJ196" t="s">
        <v>4</v>
      </c>
      <c r="DK196" t="s">
        <v>4</v>
      </c>
      <c r="DL196" t="s">
        <v>4</v>
      </c>
      <c r="DM196" t="s">
        <v>4</v>
      </c>
      <c r="DN196">
        <v>149</v>
      </c>
      <c r="DO196">
        <v>158</v>
      </c>
      <c r="DP196">
        <v>1.0469999999999999</v>
      </c>
      <c r="DQ196">
        <v>1.079</v>
      </c>
      <c r="DU196">
        <v>1013</v>
      </c>
      <c r="DV196" t="s">
        <v>116</v>
      </c>
      <c r="DW196" t="s">
        <v>116</v>
      </c>
      <c r="DX196">
        <v>1</v>
      </c>
      <c r="DZ196" t="s">
        <v>4</v>
      </c>
      <c r="EA196" t="s">
        <v>4</v>
      </c>
      <c r="EB196" t="s">
        <v>4</v>
      </c>
      <c r="EC196" t="s">
        <v>4</v>
      </c>
      <c r="EE196">
        <v>69254615</v>
      </c>
      <c r="EF196">
        <v>30</v>
      </c>
      <c r="EG196" t="s">
        <v>25</v>
      </c>
      <c r="EH196">
        <v>0</v>
      </c>
      <c r="EI196" t="s">
        <v>4</v>
      </c>
      <c r="EJ196">
        <v>1</v>
      </c>
      <c r="EK196">
        <v>1988</v>
      </c>
      <c r="EL196" t="s">
        <v>118</v>
      </c>
      <c r="EM196" t="s">
        <v>119</v>
      </c>
      <c r="EO196" t="s">
        <v>4</v>
      </c>
      <c r="EQ196">
        <v>0</v>
      </c>
      <c r="ER196">
        <v>667.32</v>
      </c>
      <c r="ES196">
        <v>8.2799999999999994</v>
      </c>
      <c r="ET196">
        <v>640.61</v>
      </c>
      <c r="EU196">
        <v>36.61</v>
      </c>
      <c r="EV196">
        <v>18.43</v>
      </c>
      <c r="EW196">
        <v>1.32</v>
      </c>
      <c r="EX196">
        <v>0</v>
      </c>
      <c r="EY196">
        <v>0</v>
      </c>
      <c r="FQ196">
        <v>0</v>
      </c>
      <c r="FR196">
        <f t="shared" si="200"/>
        <v>0</v>
      </c>
      <c r="FS196">
        <v>0</v>
      </c>
      <c r="FX196">
        <v>149</v>
      </c>
      <c r="FY196">
        <v>158</v>
      </c>
      <c r="GA196" t="s">
        <v>4</v>
      </c>
      <c r="GD196">
        <v>0</v>
      </c>
      <c r="GF196">
        <v>-1592259109</v>
      </c>
      <c r="GG196">
        <v>2</v>
      </c>
      <c r="GH196">
        <v>1</v>
      </c>
      <c r="GI196">
        <v>2</v>
      </c>
      <c r="GJ196">
        <v>0</v>
      </c>
      <c r="GK196">
        <f>ROUND(R196*(S12)/100,2)</f>
        <v>171733.65</v>
      </c>
      <c r="GL196">
        <f t="shared" si="201"/>
        <v>0</v>
      </c>
      <c r="GM196">
        <f t="shared" si="202"/>
        <v>778712.18</v>
      </c>
      <c r="GN196">
        <f t="shared" si="203"/>
        <v>778712.18</v>
      </c>
      <c r="GO196">
        <f t="shared" si="204"/>
        <v>0</v>
      </c>
      <c r="GP196">
        <f t="shared" si="205"/>
        <v>0</v>
      </c>
      <c r="GR196">
        <v>0</v>
      </c>
      <c r="GS196">
        <v>3</v>
      </c>
      <c r="GT196">
        <v>0</v>
      </c>
      <c r="GU196" t="s">
        <v>4</v>
      </c>
      <c r="GV196">
        <f t="shared" si="206"/>
        <v>0</v>
      </c>
      <c r="GW196">
        <v>1</v>
      </c>
      <c r="GX196">
        <f t="shared" si="207"/>
        <v>0</v>
      </c>
      <c r="HA196">
        <v>0</v>
      </c>
      <c r="HB196">
        <v>0</v>
      </c>
      <c r="HC196">
        <f t="shared" si="208"/>
        <v>0</v>
      </c>
      <c r="HE196" t="s">
        <v>4</v>
      </c>
      <c r="HF196" t="s">
        <v>4</v>
      </c>
      <c r="HM196" t="s">
        <v>4</v>
      </c>
      <c r="HN196" t="s">
        <v>4</v>
      </c>
      <c r="HO196" t="s">
        <v>4</v>
      </c>
      <c r="HP196" t="s">
        <v>4</v>
      </c>
      <c r="HQ196" t="s">
        <v>4</v>
      </c>
      <c r="IK196">
        <v>0</v>
      </c>
    </row>
    <row r="197" spans="1:255">
      <c r="A197" s="2">
        <v>18</v>
      </c>
      <c r="B197" s="2">
        <v>1</v>
      </c>
      <c r="C197" s="2">
        <v>131</v>
      </c>
      <c r="D197" s="2"/>
      <c r="E197" s="2" t="s">
        <v>190</v>
      </c>
      <c r="F197" s="2" t="s">
        <v>121</v>
      </c>
      <c r="G197" s="2" t="s">
        <v>122</v>
      </c>
      <c r="H197" s="2" t="s">
        <v>123</v>
      </c>
      <c r="I197" s="2">
        <f>I195*J197</f>
        <v>2436</v>
      </c>
      <c r="J197" s="2">
        <v>40.6</v>
      </c>
      <c r="K197" s="2">
        <v>40.6</v>
      </c>
      <c r="L197" s="2"/>
      <c r="M197" s="2"/>
      <c r="N197" s="2"/>
      <c r="O197" s="2">
        <f t="shared" si="171"/>
        <v>4599.78</v>
      </c>
      <c r="P197" s="2">
        <f t="shared" si="172"/>
        <v>4599.78</v>
      </c>
      <c r="Q197" s="2">
        <f t="shared" si="173"/>
        <v>0</v>
      </c>
      <c r="R197" s="2">
        <f t="shared" si="174"/>
        <v>0</v>
      </c>
      <c r="S197" s="2">
        <f t="shared" si="175"/>
        <v>0</v>
      </c>
      <c r="T197" s="2">
        <f t="shared" si="176"/>
        <v>0</v>
      </c>
      <c r="U197" s="2">
        <f t="shared" si="177"/>
        <v>0</v>
      </c>
      <c r="V197" s="2">
        <f t="shared" si="178"/>
        <v>0</v>
      </c>
      <c r="W197" s="2">
        <f t="shared" si="179"/>
        <v>0</v>
      </c>
      <c r="X197" s="2">
        <f t="shared" si="180"/>
        <v>0</v>
      </c>
      <c r="Y197" s="2">
        <f t="shared" si="181"/>
        <v>0</v>
      </c>
      <c r="Z197" s="2"/>
      <c r="AA197" s="2">
        <v>70317546</v>
      </c>
      <c r="AB197" s="2">
        <f t="shared" si="182"/>
        <v>1.75</v>
      </c>
      <c r="AC197" s="2">
        <f t="shared" si="183"/>
        <v>1.75</v>
      </c>
      <c r="AD197" s="2">
        <f t="shared" si="184"/>
        <v>0</v>
      </c>
      <c r="AE197" s="2">
        <f t="shared" si="185"/>
        <v>0</v>
      </c>
      <c r="AF197" s="2">
        <f t="shared" si="186"/>
        <v>0</v>
      </c>
      <c r="AG197" s="2">
        <f t="shared" si="187"/>
        <v>0</v>
      </c>
      <c r="AH197" s="2">
        <f t="shared" si="188"/>
        <v>0</v>
      </c>
      <c r="AI197" s="2">
        <f t="shared" si="189"/>
        <v>0</v>
      </c>
      <c r="AJ197" s="2">
        <f t="shared" si="190"/>
        <v>0</v>
      </c>
      <c r="AK197" s="2">
        <v>1.75</v>
      </c>
      <c r="AL197" s="2">
        <v>1.75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149</v>
      </c>
      <c r="AU197" s="2">
        <v>158</v>
      </c>
      <c r="AV197" s="2">
        <v>1.0469999999999999</v>
      </c>
      <c r="AW197" s="2">
        <v>1.079</v>
      </c>
      <c r="AX197" s="2"/>
      <c r="AY197" s="2"/>
      <c r="AZ197" s="2">
        <v>1</v>
      </c>
      <c r="BA197" s="2">
        <v>1</v>
      </c>
      <c r="BB197" s="2">
        <v>1</v>
      </c>
      <c r="BC197" s="2">
        <v>1</v>
      </c>
      <c r="BD197" s="2" t="s">
        <v>4</v>
      </c>
      <c r="BE197" s="2" t="s">
        <v>4</v>
      </c>
      <c r="BF197" s="2" t="s">
        <v>4</v>
      </c>
      <c r="BG197" s="2" t="s">
        <v>4</v>
      </c>
      <c r="BH197" s="2">
        <v>3</v>
      </c>
      <c r="BI197" s="2">
        <v>1</v>
      </c>
      <c r="BJ197" s="2" t="s">
        <v>124</v>
      </c>
      <c r="BK197" s="2"/>
      <c r="BL197" s="2"/>
      <c r="BM197" s="2">
        <v>1988</v>
      </c>
      <c r="BN197" s="2">
        <v>0</v>
      </c>
      <c r="BO197" s="2" t="s">
        <v>4</v>
      </c>
      <c r="BP197" s="2">
        <v>0</v>
      </c>
      <c r="BQ197" s="2">
        <v>30</v>
      </c>
      <c r="BR197" s="2">
        <v>0</v>
      </c>
      <c r="BS197" s="2">
        <v>1</v>
      </c>
      <c r="BT197" s="2">
        <v>1</v>
      </c>
      <c r="BU197" s="2">
        <v>1</v>
      </c>
      <c r="BV197" s="2">
        <v>1</v>
      </c>
      <c r="BW197" s="2">
        <v>1</v>
      </c>
      <c r="BX197" s="2">
        <v>1</v>
      </c>
      <c r="BY197" s="2" t="s">
        <v>4</v>
      </c>
      <c r="BZ197" s="2">
        <v>149</v>
      </c>
      <c r="CA197" s="2">
        <v>158</v>
      </c>
      <c r="CB197" s="2" t="s">
        <v>4</v>
      </c>
      <c r="CC197" s="2"/>
      <c r="CD197" s="2"/>
      <c r="CE197" s="2">
        <v>30</v>
      </c>
      <c r="CF197" s="2">
        <v>0</v>
      </c>
      <c r="CG197" s="2">
        <v>0</v>
      </c>
      <c r="CH197" s="2"/>
      <c r="CI197" s="2"/>
      <c r="CJ197" s="2"/>
      <c r="CK197" s="2"/>
      <c r="CL197" s="2"/>
      <c r="CM197" s="2">
        <v>0</v>
      </c>
      <c r="CN197" s="2" t="s">
        <v>4</v>
      </c>
      <c r="CO197" s="2">
        <v>0</v>
      </c>
      <c r="CP197" s="2">
        <f t="shared" si="191"/>
        <v>4599.78</v>
      </c>
      <c r="CQ197" s="2">
        <f t="shared" si="192"/>
        <v>1.89</v>
      </c>
      <c r="CR197" s="2">
        <f t="shared" si="193"/>
        <v>0</v>
      </c>
      <c r="CS197" s="2">
        <f t="shared" si="194"/>
        <v>0</v>
      </c>
      <c r="CT197" s="2">
        <f t="shared" si="195"/>
        <v>0</v>
      </c>
      <c r="CU197" s="2">
        <f t="shared" si="196"/>
        <v>0</v>
      </c>
      <c r="CV197" s="2">
        <f t="shared" si="197"/>
        <v>0</v>
      </c>
      <c r="CW197" s="2">
        <f t="shared" si="198"/>
        <v>0</v>
      </c>
      <c r="CX197" s="2">
        <f t="shared" si="199"/>
        <v>0</v>
      </c>
      <c r="CY197" s="2">
        <f>((S197*BZ197)/100)</f>
        <v>0</v>
      </c>
      <c r="CZ197" s="2">
        <f>((S197*CA197)/100)</f>
        <v>0</v>
      </c>
      <c r="DA197" s="2"/>
      <c r="DB197" s="2"/>
      <c r="DC197" s="2" t="s">
        <v>4</v>
      </c>
      <c r="DD197" s="2" t="s">
        <v>4</v>
      </c>
      <c r="DE197" s="2" t="s">
        <v>4</v>
      </c>
      <c r="DF197" s="2" t="s">
        <v>4</v>
      </c>
      <c r="DG197" s="2" t="s">
        <v>4</v>
      </c>
      <c r="DH197" s="2" t="s">
        <v>4</v>
      </c>
      <c r="DI197" s="2" t="s">
        <v>4</v>
      </c>
      <c r="DJ197" s="2" t="s">
        <v>4</v>
      </c>
      <c r="DK197" s="2" t="s">
        <v>4</v>
      </c>
      <c r="DL197" s="2" t="s">
        <v>4</v>
      </c>
      <c r="DM197" s="2" t="s">
        <v>4</v>
      </c>
      <c r="DN197" s="2">
        <v>0</v>
      </c>
      <c r="DO197" s="2">
        <v>0</v>
      </c>
      <c r="DP197" s="2">
        <v>1</v>
      </c>
      <c r="DQ197" s="2">
        <v>1</v>
      </c>
      <c r="DR197" s="2"/>
      <c r="DS197" s="2"/>
      <c r="DT197" s="2"/>
      <c r="DU197" s="2">
        <v>1009</v>
      </c>
      <c r="DV197" s="2" t="s">
        <v>123</v>
      </c>
      <c r="DW197" s="2" t="s">
        <v>123</v>
      </c>
      <c r="DX197" s="2">
        <v>1</v>
      </c>
      <c r="DY197" s="2"/>
      <c r="DZ197" s="2" t="s">
        <v>4</v>
      </c>
      <c r="EA197" s="2" t="s">
        <v>4</v>
      </c>
      <c r="EB197" s="2" t="s">
        <v>4</v>
      </c>
      <c r="EC197" s="2" t="s">
        <v>4</v>
      </c>
      <c r="ED197" s="2"/>
      <c r="EE197" s="2">
        <v>69254615</v>
      </c>
      <c r="EF197" s="2">
        <v>30</v>
      </c>
      <c r="EG197" s="2" t="s">
        <v>25</v>
      </c>
      <c r="EH197" s="2">
        <v>0</v>
      </c>
      <c r="EI197" s="2" t="s">
        <v>4</v>
      </c>
      <c r="EJ197" s="2">
        <v>1</v>
      </c>
      <c r="EK197" s="2">
        <v>1988</v>
      </c>
      <c r="EL197" s="2" t="s">
        <v>118</v>
      </c>
      <c r="EM197" s="2" t="s">
        <v>119</v>
      </c>
      <c r="EN197" s="2"/>
      <c r="EO197" s="2" t="s">
        <v>4</v>
      </c>
      <c r="EP197" s="2"/>
      <c r="EQ197" s="2">
        <v>0</v>
      </c>
      <c r="ER197" s="2">
        <v>1.75</v>
      </c>
      <c r="ES197" s="2">
        <v>1.75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>
        <v>0</v>
      </c>
      <c r="FR197" s="2">
        <f t="shared" si="200"/>
        <v>0</v>
      </c>
      <c r="FS197" s="2">
        <v>0</v>
      </c>
      <c r="FT197" s="2"/>
      <c r="FU197" s="2"/>
      <c r="FV197" s="2"/>
      <c r="FW197" s="2"/>
      <c r="FX197" s="2">
        <v>149</v>
      </c>
      <c r="FY197" s="2">
        <v>158</v>
      </c>
      <c r="FZ197" s="2"/>
      <c r="GA197" s="2" t="s">
        <v>4</v>
      </c>
      <c r="GB197" s="2"/>
      <c r="GC197" s="2"/>
      <c r="GD197" s="2">
        <v>0</v>
      </c>
      <c r="GE197" s="2"/>
      <c r="GF197" s="2">
        <v>-71366645</v>
      </c>
      <c r="GG197" s="2">
        <v>2</v>
      </c>
      <c r="GH197" s="2">
        <v>1</v>
      </c>
      <c r="GI197" s="2">
        <v>-2</v>
      </c>
      <c r="GJ197" s="2">
        <v>0</v>
      </c>
      <c r="GK197" s="2">
        <f>ROUND(R197*(R12)/100,2)</f>
        <v>0</v>
      </c>
      <c r="GL197" s="2">
        <f t="shared" si="201"/>
        <v>0</v>
      </c>
      <c r="GM197" s="2">
        <f t="shared" si="202"/>
        <v>4599.78</v>
      </c>
      <c r="GN197" s="2">
        <f t="shared" si="203"/>
        <v>4599.78</v>
      </c>
      <c r="GO197" s="2">
        <f t="shared" si="204"/>
        <v>0</v>
      </c>
      <c r="GP197" s="2">
        <f t="shared" si="205"/>
        <v>0</v>
      </c>
      <c r="GQ197" s="2"/>
      <c r="GR197" s="2">
        <v>0</v>
      </c>
      <c r="GS197" s="2">
        <v>3</v>
      </c>
      <c r="GT197" s="2">
        <v>0</v>
      </c>
      <c r="GU197" s="2" t="s">
        <v>4</v>
      </c>
      <c r="GV197" s="2">
        <f t="shared" si="206"/>
        <v>0</v>
      </c>
      <c r="GW197" s="2">
        <v>1</v>
      </c>
      <c r="GX197" s="2">
        <f t="shared" si="207"/>
        <v>0</v>
      </c>
      <c r="GY197" s="2"/>
      <c r="GZ197" s="2"/>
      <c r="HA197" s="2">
        <v>0</v>
      </c>
      <c r="HB197" s="2">
        <v>0</v>
      </c>
      <c r="HC197" s="2">
        <f t="shared" si="208"/>
        <v>0</v>
      </c>
      <c r="HD197" s="2"/>
      <c r="HE197" s="2" t="s">
        <v>4</v>
      </c>
      <c r="HF197" s="2" t="s">
        <v>4</v>
      </c>
      <c r="HG197" s="2"/>
      <c r="HH197" s="2"/>
      <c r="HI197" s="2"/>
      <c r="HJ197" s="2"/>
      <c r="HK197" s="2"/>
      <c r="HL197" s="2"/>
      <c r="HM197" s="2" t="s">
        <v>4</v>
      </c>
      <c r="HN197" s="2" t="s">
        <v>4</v>
      </c>
      <c r="HO197" s="2" t="s">
        <v>4</v>
      </c>
      <c r="HP197" s="2" t="s">
        <v>4</v>
      </c>
      <c r="HQ197" s="2" t="s">
        <v>4</v>
      </c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>
        <v>0</v>
      </c>
      <c r="IL197" s="2"/>
      <c r="IM197" s="2"/>
      <c r="IN197" s="2"/>
      <c r="IO197" s="2"/>
      <c r="IP197" s="2"/>
      <c r="IQ197" s="2"/>
      <c r="IR197" s="2"/>
      <c r="IS197" s="2"/>
      <c r="IT197" s="2"/>
      <c r="IU197" s="2"/>
    </row>
    <row r="198" spans="1:255">
      <c r="A198">
        <v>18</v>
      </c>
      <c r="B198">
        <v>1</v>
      </c>
      <c r="C198">
        <v>145</v>
      </c>
      <c r="E198" t="s">
        <v>190</v>
      </c>
      <c r="F198" t="s">
        <v>121</v>
      </c>
      <c r="G198" t="s">
        <v>122</v>
      </c>
      <c r="H198" t="s">
        <v>123</v>
      </c>
      <c r="I198">
        <f>I196*J198</f>
        <v>2436</v>
      </c>
      <c r="J198">
        <v>40.6</v>
      </c>
      <c r="K198">
        <v>40.6</v>
      </c>
      <c r="O198">
        <f t="shared" si="171"/>
        <v>40800.050000000003</v>
      </c>
      <c r="P198">
        <f t="shared" si="172"/>
        <v>40800.050000000003</v>
      </c>
      <c r="Q198">
        <f t="shared" si="173"/>
        <v>0</v>
      </c>
      <c r="R198">
        <f t="shared" si="174"/>
        <v>0</v>
      </c>
      <c r="S198">
        <f t="shared" si="175"/>
        <v>0</v>
      </c>
      <c r="T198">
        <f t="shared" si="176"/>
        <v>0</v>
      </c>
      <c r="U198">
        <f t="shared" si="177"/>
        <v>0</v>
      </c>
      <c r="V198">
        <f t="shared" si="178"/>
        <v>0</v>
      </c>
      <c r="W198">
        <f t="shared" si="179"/>
        <v>0</v>
      </c>
      <c r="X198">
        <f t="shared" si="180"/>
        <v>0</v>
      </c>
      <c r="Y198">
        <f t="shared" si="181"/>
        <v>0</v>
      </c>
      <c r="AA198">
        <v>70317547</v>
      </c>
      <c r="AB198">
        <f t="shared" si="182"/>
        <v>1.75</v>
      </c>
      <c r="AC198">
        <f t="shared" si="183"/>
        <v>1.75</v>
      </c>
      <c r="AD198">
        <f t="shared" si="184"/>
        <v>0</v>
      </c>
      <c r="AE198">
        <f t="shared" si="185"/>
        <v>0</v>
      </c>
      <c r="AF198">
        <f t="shared" si="186"/>
        <v>0</v>
      </c>
      <c r="AG198">
        <f t="shared" si="187"/>
        <v>0</v>
      </c>
      <c r="AH198">
        <f t="shared" si="188"/>
        <v>0</v>
      </c>
      <c r="AI198">
        <f t="shared" si="189"/>
        <v>0</v>
      </c>
      <c r="AJ198">
        <f t="shared" si="190"/>
        <v>0</v>
      </c>
      <c r="AK198">
        <v>1.75</v>
      </c>
      <c r="AL198">
        <v>1.75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1</v>
      </c>
      <c r="AW198">
        <v>1.079</v>
      </c>
      <c r="AZ198">
        <v>1</v>
      </c>
      <c r="BA198">
        <v>1</v>
      </c>
      <c r="BB198">
        <v>1</v>
      </c>
      <c r="BC198">
        <v>8.8699999999999992</v>
      </c>
      <c r="BD198" t="s">
        <v>4</v>
      </c>
      <c r="BE198" t="s">
        <v>4</v>
      </c>
      <c r="BF198" t="s">
        <v>4</v>
      </c>
      <c r="BG198" t="s">
        <v>4</v>
      </c>
      <c r="BH198">
        <v>3</v>
      </c>
      <c r="BI198">
        <v>1</v>
      </c>
      <c r="BJ198" t="s">
        <v>124</v>
      </c>
      <c r="BM198">
        <v>1988</v>
      </c>
      <c r="BN198">
        <v>0</v>
      </c>
      <c r="BO198" t="s">
        <v>121</v>
      </c>
      <c r="BP198">
        <v>1</v>
      </c>
      <c r="BQ198">
        <v>30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4</v>
      </c>
      <c r="BZ198">
        <v>0</v>
      </c>
      <c r="CA198">
        <v>0</v>
      </c>
      <c r="CB198" t="s">
        <v>4</v>
      </c>
      <c r="CE198">
        <v>30</v>
      </c>
      <c r="CF198">
        <v>0</v>
      </c>
      <c r="CG198">
        <v>0</v>
      </c>
      <c r="CM198">
        <v>0</v>
      </c>
      <c r="CN198" t="s">
        <v>4</v>
      </c>
      <c r="CO198">
        <v>0</v>
      </c>
      <c r="CP198">
        <f t="shared" si="191"/>
        <v>40800.050000000003</v>
      </c>
      <c r="CQ198">
        <f t="shared" si="192"/>
        <v>16.760000000000002</v>
      </c>
      <c r="CR198">
        <f t="shared" si="193"/>
        <v>0</v>
      </c>
      <c r="CS198">
        <f t="shared" si="194"/>
        <v>0</v>
      </c>
      <c r="CT198">
        <f t="shared" si="195"/>
        <v>0</v>
      </c>
      <c r="CU198">
        <f t="shared" si="196"/>
        <v>0</v>
      </c>
      <c r="CV198">
        <f t="shared" si="197"/>
        <v>0</v>
      </c>
      <c r="CW198">
        <f t="shared" si="198"/>
        <v>0</v>
      </c>
      <c r="CX198">
        <f t="shared" si="199"/>
        <v>0</v>
      </c>
      <c r="CY198">
        <f>S198*(BZ198/100)</f>
        <v>0</v>
      </c>
      <c r="CZ198">
        <f>S198*(CA198/100)</f>
        <v>0</v>
      </c>
      <c r="DC198" t="s">
        <v>4</v>
      </c>
      <c r="DD198" t="s">
        <v>4</v>
      </c>
      <c r="DE198" t="s">
        <v>4</v>
      </c>
      <c r="DF198" t="s">
        <v>4</v>
      </c>
      <c r="DG198" t="s">
        <v>4</v>
      </c>
      <c r="DH198" t="s">
        <v>4</v>
      </c>
      <c r="DI198" t="s">
        <v>4</v>
      </c>
      <c r="DJ198" t="s">
        <v>4</v>
      </c>
      <c r="DK198" t="s">
        <v>4</v>
      </c>
      <c r="DL198" t="s">
        <v>4</v>
      </c>
      <c r="DM198" t="s">
        <v>4</v>
      </c>
      <c r="DN198">
        <v>149</v>
      </c>
      <c r="DO198">
        <v>158</v>
      </c>
      <c r="DP198">
        <v>1.0469999999999999</v>
      </c>
      <c r="DQ198">
        <v>1.079</v>
      </c>
      <c r="DU198">
        <v>1009</v>
      </c>
      <c r="DV198" t="s">
        <v>123</v>
      </c>
      <c r="DW198" t="s">
        <v>123</v>
      </c>
      <c r="DX198">
        <v>1</v>
      </c>
      <c r="DZ198" t="s">
        <v>4</v>
      </c>
      <c r="EA198" t="s">
        <v>4</v>
      </c>
      <c r="EB198" t="s">
        <v>4</v>
      </c>
      <c r="EC198" t="s">
        <v>4</v>
      </c>
      <c r="EE198">
        <v>69254615</v>
      </c>
      <c r="EF198">
        <v>30</v>
      </c>
      <c r="EG198" t="s">
        <v>25</v>
      </c>
      <c r="EH198">
        <v>0</v>
      </c>
      <c r="EI198" t="s">
        <v>4</v>
      </c>
      <c r="EJ198">
        <v>1</v>
      </c>
      <c r="EK198">
        <v>1988</v>
      </c>
      <c r="EL198" t="s">
        <v>118</v>
      </c>
      <c r="EM198" t="s">
        <v>119</v>
      </c>
      <c r="EO198" t="s">
        <v>4</v>
      </c>
      <c r="EQ198">
        <v>0</v>
      </c>
      <c r="ER198">
        <v>1.75</v>
      </c>
      <c r="ES198">
        <v>1.75</v>
      </c>
      <c r="ET198">
        <v>0</v>
      </c>
      <c r="EU198">
        <v>0</v>
      </c>
      <c r="EV198">
        <v>0</v>
      </c>
      <c r="EW198">
        <v>0</v>
      </c>
      <c r="EX198">
        <v>0</v>
      </c>
      <c r="FQ198">
        <v>0</v>
      </c>
      <c r="FR198">
        <f t="shared" si="200"/>
        <v>0</v>
      </c>
      <c r="FS198">
        <v>0</v>
      </c>
      <c r="FX198">
        <v>149</v>
      </c>
      <c r="FY198">
        <v>158</v>
      </c>
      <c r="GA198" t="s">
        <v>4</v>
      </c>
      <c r="GD198">
        <v>0</v>
      </c>
      <c r="GF198">
        <v>-71366645</v>
      </c>
      <c r="GG198">
        <v>2</v>
      </c>
      <c r="GH198">
        <v>1</v>
      </c>
      <c r="GI198">
        <v>2</v>
      </c>
      <c r="GJ198">
        <v>0</v>
      </c>
      <c r="GK198">
        <f>ROUND(R198*(S12)/100,2)</f>
        <v>0</v>
      </c>
      <c r="GL198">
        <f t="shared" si="201"/>
        <v>0</v>
      </c>
      <c r="GM198">
        <f t="shared" si="202"/>
        <v>40800.050000000003</v>
      </c>
      <c r="GN198">
        <f t="shared" si="203"/>
        <v>40800.050000000003</v>
      </c>
      <c r="GO198">
        <f t="shared" si="204"/>
        <v>0</v>
      </c>
      <c r="GP198">
        <f t="shared" si="205"/>
        <v>0</v>
      </c>
      <c r="GR198">
        <v>0</v>
      </c>
      <c r="GS198">
        <v>3</v>
      </c>
      <c r="GT198">
        <v>0</v>
      </c>
      <c r="GU198" t="s">
        <v>4</v>
      </c>
      <c r="GV198">
        <f t="shared" si="206"/>
        <v>0</v>
      </c>
      <c r="GW198">
        <v>1</v>
      </c>
      <c r="GX198">
        <f t="shared" si="207"/>
        <v>0</v>
      </c>
      <c r="HA198">
        <v>0</v>
      </c>
      <c r="HB198">
        <v>0</v>
      </c>
      <c r="HC198">
        <f t="shared" si="208"/>
        <v>0</v>
      </c>
      <c r="HE198" t="s">
        <v>4</v>
      </c>
      <c r="HF198" t="s">
        <v>4</v>
      </c>
      <c r="HM198" t="s">
        <v>4</v>
      </c>
      <c r="HN198" t="s">
        <v>4</v>
      </c>
      <c r="HO198" t="s">
        <v>4</v>
      </c>
      <c r="HP198" t="s">
        <v>4</v>
      </c>
      <c r="HQ198" t="s">
        <v>4</v>
      </c>
      <c r="IK198">
        <v>0</v>
      </c>
    </row>
    <row r="199" spans="1:255">
      <c r="A199" s="2">
        <v>18</v>
      </c>
      <c r="B199" s="2">
        <v>1</v>
      </c>
      <c r="C199" s="2">
        <v>134</v>
      </c>
      <c r="D199" s="2"/>
      <c r="E199" s="2" t="s">
        <v>191</v>
      </c>
      <c r="F199" s="2" t="s">
        <v>126</v>
      </c>
      <c r="G199" s="2" t="s">
        <v>402</v>
      </c>
      <c r="H199" s="2" t="s">
        <v>127</v>
      </c>
      <c r="I199" s="2">
        <f>I195*J199</f>
        <v>180</v>
      </c>
      <c r="J199" s="2">
        <v>3</v>
      </c>
      <c r="K199" s="2">
        <v>3</v>
      </c>
      <c r="L199" s="2"/>
      <c r="M199" s="2"/>
      <c r="N199" s="2"/>
      <c r="O199" s="2">
        <f t="shared" si="171"/>
        <v>54053.37</v>
      </c>
      <c r="P199" s="2">
        <f t="shared" si="172"/>
        <v>54053.37</v>
      </c>
      <c r="Q199" s="2">
        <f t="shared" si="173"/>
        <v>0</v>
      </c>
      <c r="R199" s="2">
        <f t="shared" si="174"/>
        <v>0</v>
      </c>
      <c r="S199" s="2">
        <f t="shared" si="175"/>
        <v>0</v>
      </c>
      <c r="T199" s="2">
        <f t="shared" si="176"/>
        <v>0</v>
      </c>
      <c r="U199" s="2">
        <f t="shared" si="177"/>
        <v>0</v>
      </c>
      <c r="V199" s="2">
        <f t="shared" si="178"/>
        <v>0</v>
      </c>
      <c r="W199" s="2">
        <f t="shared" si="179"/>
        <v>0</v>
      </c>
      <c r="X199" s="2">
        <f t="shared" si="180"/>
        <v>0</v>
      </c>
      <c r="Y199" s="2">
        <f t="shared" si="181"/>
        <v>0</v>
      </c>
      <c r="Z199" s="2"/>
      <c r="AA199" s="2">
        <v>70317546</v>
      </c>
      <c r="AB199" s="2">
        <f t="shared" si="182"/>
        <v>278.31</v>
      </c>
      <c r="AC199" s="2">
        <f t="shared" si="183"/>
        <v>278.31</v>
      </c>
      <c r="AD199" s="2">
        <f t="shared" si="184"/>
        <v>0</v>
      </c>
      <c r="AE199" s="2">
        <f t="shared" si="185"/>
        <v>0</v>
      </c>
      <c r="AF199" s="2">
        <f t="shared" si="186"/>
        <v>0</v>
      </c>
      <c r="AG199" s="2">
        <f t="shared" si="187"/>
        <v>0</v>
      </c>
      <c r="AH199" s="2">
        <f t="shared" si="188"/>
        <v>0</v>
      </c>
      <c r="AI199" s="2">
        <f t="shared" si="189"/>
        <v>0</v>
      </c>
      <c r="AJ199" s="2">
        <f t="shared" si="190"/>
        <v>0</v>
      </c>
      <c r="AK199" s="2">
        <v>278.31</v>
      </c>
      <c r="AL199" s="2">
        <v>278.31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149</v>
      </c>
      <c r="AU199" s="2">
        <v>158</v>
      </c>
      <c r="AV199" s="2">
        <v>1.0469999999999999</v>
      </c>
      <c r="AW199" s="2">
        <v>1.079</v>
      </c>
      <c r="AX199" s="2"/>
      <c r="AY199" s="2"/>
      <c r="AZ199" s="2">
        <v>1</v>
      </c>
      <c r="BA199" s="2">
        <v>1</v>
      </c>
      <c r="BB199" s="2">
        <v>1</v>
      </c>
      <c r="BC199" s="2">
        <v>1</v>
      </c>
      <c r="BD199" s="2" t="s">
        <v>4</v>
      </c>
      <c r="BE199" s="2" t="s">
        <v>4</v>
      </c>
      <c r="BF199" s="2" t="s">
        <v>4</v>
      </c>
      <c r="BG199" s="2" t="s">
        <v>4</v>
      </c>
      <c r="BH199" s="2">
        <v>3</v>
      </c>
      <c r="BI199" s="2">
        <v>1</v>
      </c>
      <c r="BJ199" s="2" t="s">
        <v>128</v>
      </c>
      <c r="BK199" s="2"/>
      <c r="BL199" s="2"/>
      <c r="BM199" s="2">
        <v>1988</v>
      </c>
      <c r="BN199" s="2">
        <v>0</v>
      </c>
      <c r="BO199" s="2" t="s">
        <v>4</v>
      </c>
      <c r="BP199" s="2">
        <v>0</v>
      </c>
      <c r="BQ199" s="2">
        <v>30</v>
      </c>
      <c r="BR199" s="2">
        <v>0</v>
      </c>
      <c r="BS199" s="2">
        <v>1</v>
      </c>
      <c r="BT199" s="2">
        <v>1</v>
      </c>
      <c r="BU199" s="2">
        <v>1</v>
      </c>
      <c r="BV199" s="2">
        <v>1</v>
      </c>
      <c r="BW199" s="2">
        <v>1</v>
      </c>
      <c r="BX199" s="2">
        <v>1</v>
      </c>
      <c r="BY199" s="2" t="s">
        <v>4</v>
      </c>
      <c r="BZ199" s="2">
        <v>149</v>
      </c>
      <c r="CA199" s="2">
        <v>158</v>
      </c>
      <c r="CB199" s="2" t="s">
        <v>4</v>
      </c>
      <c r="CC199" s="2"/>
      <c r="CD199" s="2"/>
      <c r="CE199" s="2">
        <v>30</v>
      </c>
      <c r="CF199" s="2">
        <v>0</v>
      </c>
      <c r="CG199" s="2">
        <v>0</v>
      </c>
      <c r="CH199" s="2"/>
      <c r="CI199" s="2"/>
      <c r="CJ199" s="2"/>
      <c r="CK199" s="2"/>
      <c r="CL199" s="2"/>
      <c r="CM199" s="2">
        <v>0</v>
      </c>
      <c r="CN199" s="2" t="s">
        <v>4</v>
      </c>
      <c r="CO199" s="2">
        <v>0</v>
      </c>
      <c r="CP199" s="2">
        <f t="shared" si="191"/>
        <v>54053.37</v>
      </c>
      <c r="CQ199" s="2">
        <f t="shared" si="192"/>
        <v>300.3</v>
      </c>
      <c r="CR199" s="2">
        <f t="shared" si="193"/>
        <v>0</v>
      </c>
      <c r="CS199" s="2">
        <f t="shared" si="194"/>
        <v>0</v>
      </c>
      <c r="CT199" s="2">
        <f t="shared" si="195"/>
        <v>0</v>
      </c>
      <c r="CU199" s="2">
        <f t="shared" si="196"/>
        <v>0</v>
      </c>
      <c r="CV199" s="2">
        <f t="shared" si="197"/>
        <v>0</v>
      </c>
      <c r="CW199" s="2">
        <f t="shared" si="198"/>
        <v>0</v>
      </c>
      <c r="CX199" s="2">
        <f t="shared" si="199"/>
        <v>0</v>
      </c>
      <c r="CY199" s="2">
        <f>((S199*BZ199)/100)</f>
        <v>0</v>
      </c>
      <c r="CZ199" s="2">
        <f>((S199*CA199)/100)</f>
        <v>0</v>
      </c>
      <c r="DA199" s="2"/>
      <c r="DB199" s="2"/>
      <c r="DC199" s="2" t="s">
        <v>4</v>
      </c>
      <c r="DD199" s="2" t="s">
        <v>4</v>
      </c>
      <c r="DE199" s="2" t="s">
        <v>4</v>
      </c>
      <c r="DF199" s="2" t="s">
        <v>4</v>
      </c>
      <c r="DG199" s="2" t="s">
        <v>4</v>
      </c>
      <c r="DH199" s="2" t="s">
        <v>4</v>
      </c>
      <c r="DI199" s="2" t="s">
        <v>4</v>
      </c>
      <c r="DJ199" s="2" t="s">
        <v>4</v>
      </c>
      <c r="DK199" s="2" t="s">
        <v>4</v>
      </c>
      <c r="DL199" s="2" t="s">
        <v>4</v>
      </c>
      <c r="DM199" s="2" t="s">
        <v>4</v>
      </c>
      <c r="DN199" s="2">
        <v>0</v>
      </c>
      <c r="DO199" s="2">
        <v>0</v>
      </c>
      <c r="DP199" s="2">
        <v>1</v>
      </c>
      <c r="DQ199" s="2">
        <v>1</v>
      </c>
      <c r="DR199" s="2"/>
      <c r="DS199" s="2"/>
      <c r="DT199" s="2"/>
      <c r="DU199" s="2">
        <v>1003</v>
      </c>
      <c r="DV199" s="2" t="s">
        <v>127</v>
      </c>
      <c r="DW199" s="2" t="s">
        <v>127</v>
      </c>
      <c r="DX199" s="2">
        <v>1</v>
      </c>
      <c r="DY199" s="2"/>
      <c r="DZ199" s="2" t="s">
        <v>4</v>
      </c>
      <c r="EA199" s="2" t="s">
        <v>4</v>
      </c>
      <c r="EB199" s="2" t="s">
        <v>4</v>
      </c>
      <c r="EC199" s="2" t="s">
        <v>4</v>
      </c>
      <c r="ED199" s="2"/>
      <c r="EE199" s="2">
        <v>69254615</v>
      </c>
      <c r="EF199" s="2">
        <v>30</v>
      </c>
      <c r="EG199" s="2" t="s">
        <v>25</v>
      </c>
      <c r="EH199" s="2">
        <v>0</v>
      </c>
      <c r="EI199" s="2" t="s">
        <v>4</v>
      </c>
      <c r="EJ199" s="2">
        <v>1</v>
      </c>
      <c r="EK199" s="2">
        <v>1988</v>
      </c>
      <c r="EL199" s="2" t="s">
        <v>118</v>
      </c>
      <c r="EM199" s="2" t="s">
        <v>119</v>
      </c>
      <c r="EN199" s="2"/>
      <c r="EO199" s="2" t="s">
        <v>4</v>
      </c>
      <c r="EP199" s="2"/>
      <c r="EQ199" s="2">
        <v>0</v>
      </c>
      <c r="ER199" s="2">
        <v>278.31</v>
      </c>
      <c r="ES199" s="2">
        <v>278.31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>
        <v>0</v>
      </c>
      <c r="FR199" s="2">
        <f t="shared" si="200"/>
        <v>0</v>
      </c>
      <c r="FS199" s="2">
        <v>0</v>
      </c>
      <c r="FT199" s="2"/>
      <c r="FU199" s="2"/>
      <c r="FV199" s="2"/>
      <c r="FW199" s="2"/>
      <c r="FX199" s="2">
        <v>149</v>
      </c>
      <c r="FY199" s="2">
        <v>158</v>
      </c>
      <c r="FZ199" s="2"/>
      <c r="GA199" s="2" t="s">
        <v>4</v>
      </c>
      <c r="GB199" s="2"/>
      <c r="GC199" s="2"/>
      <c r="GD199" s="2">
        <v>0</v>
      </c>
      <c r="GE199" s="2"/>
      <c r="GF199" s="2">
        <v>77284068</v>
      </c>
      <c r="GG199" s="2">
        <v>2</v>
      </c>
      <c r="GH199" s="2">
        <v>1</v>
      </c>
      <c r="GI199" s="2">
        <v>-2</v>
      </c>
      <c r="GJ199" s="2">
        <v>0</v>
      </c>
      <c r="GK199" s="2">
        <f>ROUND(R199*(R12)/100,2)</f>
        <v>0</v>
      </c>
      <c r="GL199" s="2">
        <f t="shared" si="201"/>
        <v>0</v>
      </c>
      <c r="GM199" s="2">
        <f t="shared" si="202"/>
        <v>54053.37</v>
      </c>
      <c r="GN199" s="2">
        <f t="shared" si="203"/>
        <v>54053.37</v>
      </c>
      <c r="GO199" s="2">
        <f t="shared" si="204"/>
        <v>0</v>
      </c>
      <c r="GP199" s="2">
        <f t="shared" si="205"/>
        <v>0</v>
      </c>
      <c r="GQ199" s="2"/>
      <c r="GR199" s="2">
        <v>0</v>
      </c>
      <c r="GS199" s="2">
        <v>3</v>
      </c>
      <c r="GT199" s="2">
        <v>0</v>
      </c>
      <c r="GU199" s="2" t="s">
        <v>4</v>
      </c>
      <c r="GV199" s="2">
        <f t="shared" si="206"/>
        <v>0</v>
      </c>
      <c r="GW199" s="2">
        <v>1</v>
      </c>
      <c r="GX199" s="2">
        <f t="shared" si="207"/>
        <v>0</v>
      </c>
      <c r="GY199" s="2"/>
      <c r="GZ199" s="2"/>
      <c r="HA199" s="2">
        <v>0</v>
      </c>
      <c r="HB199" s="2">
        <v>0</v>
      </c>
      <c r="HC199" s="2">
        <f t="shared" si="208"/>
        <v>0</v>
      </c>
      <c r="HD199" s="2"/>
      <c r="HE199" s="2" t="s">
        <v>4</v>
      </c>
      <c r="HF199" s="2" t="s">
        <v>4</v>
      </c>
      <c r="HG199" s="2"/>
      <c r="HH199" s="2"/>
      <c r="HI199" s="2"/>
      <c r="HJ199" s="2"/>
      <c r="HK199" s="2"/>
      <c r="HL199" s="2"/>
      <c r="HM199" s="2" t="s">
        <v>4</v>
      </c>
      <c r="HN199" s="2" t="s">
        <v>4</v>
      </c>
      <c r="HO199" s="2" t="s">
        <v>4</v>
      </c>
      <c r="HP199" s="2" t="s">
        <v>4</v>
      </c>
      <c r="HQ199" s="2" t="s">
        <v>4</v>
      </c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>
        <v>0</v>
      </c>
      <c r="IL199" s="2"/>
      <c r="IM199" s="2"/>
      <c r="IN199" s="2"/>
      <c r="IO199" s="2"/>
      <c r="IP199" s="2"/>
      <c r="IQ199" s="2"/>
      <c r="IR199" s="2"/>
      <c r="IS199" s="2"/>
      <c r="IT199" s="2"/>
      <c r="IU199" s="2"/>
    </row>
    <row r="200" spans="1:255">
      <c r="A200">
        <v>18</v>
      </c>
      <c r="B200">
        <v>1</v>
      </c>
      <c r="C200">
        <v>148</v>
      </c>
      <c r="E200" t="s">
        <v>191</v>
      </c>
      <c r="F200" t="s">
        <v>126</v>
      </c>
      <c r="G200" t="s">
        <v>402</v>
      </c>
      <c r="H200" t="s">
        <v>127</v>
      </c>
      <c r="I200">
        <f>I196*J200</f>
        <v>180</v>
      </c>
      <c r="J200">
        <v>3</v>
      </c>
      <c r="K200">
        <v>3</v>
      </c>
      <c r="O200">
        <f t="shared" si="171"/>
        <v>347022.64</v>
      </c>
      <c r="P200">
        <f t="shared" si="172"/>
        <v>347022.64</v>
      </c>
      <c r="Q200">
        <f t="shared" si="173"/>
        <v>0</v>
      </c>
      <c r="R200">
        <f t="shared" si="174"/>
        <v>0</v>
      </c>
      <c r="S200">
        <f t="shared" si="175"/>
        <v>0</v>
      </c>
      <c r="T200">
        <f t="shared" si="176"/>
        <v>0</v>
      </c>
      <c r="U200">
        <f t="shared" si="177"/>
        <v>0</v>
      </c>
      <c r="V200">
        <f t="shared" si="178"/>
        <v>0</v>
      </c>
      <c r="W200">
        <f t="shared" si="179"/>
        <v>0</v>
      </c>
      <c r="X200">
        <f t="shared" si="180"/>
        <v>0</v>
      </c>
      <c r="Y200">
        <f t="shared" si="181"/>
        <v>0</v>
      </c>
      <c r="AA200">
        <v>70317547</v>
      </c>
      <c r="AB200">
        <f t="shared" si="182"/>
        <v>278.31</v>
      </c>
      <c r="AC200">
        <f t="shared" si="183"/>
        <v>278.31</v>
      </c>
      <c r="AD200">
        <f t="shared" si="184"/>
        <v>0</v>
      </c>
      <c r="AE200">
        <f t="shared" si="185"/>
        <v>0</v>
      </c>
      <c r="AF200">
        <f t="shared" si="186"/>
        <v>0</v>
      </c>
      <c r="AG200">
        <f t="shared" si="187"/>
        <v>0</v>
      </c>
      <c r="AH200">
        <f t="shared" si="188"/>
        <v>0</v>
      </c>
      <c r="AI200">
        <f t="shared" si="189"/>
        <v>0</v>
      </c>
      <c r="AJ200">
        <f t="shared" si="190"/>
        <v>0</v>
      </c>
      <c r="AK200">
        <v>278.31</v>
      </c>
      <c r="AL200">
        <v>278.31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1</v>
      </c>
      <c r="AW200">
        <v>1.079</v>
      </c>
      <c r="AZ200">
        <v>1</v>
      </c>
      <c r="BA200">
        <v>1</v>
      </c>
      <c r="BB200">
        <v>1</v>
      </c>
      <c r="BC200">
        <v>6.42</v>
      </c>
      <c r="BD200" t="s">
        <v>4</v>
      </c>
      <c r="BE200" t="s">
        <v>4</v>
      </c>
      <c r="BF200" t="s">
        <v>4</v>
      </c>
      <c r="BG200" t="s">
        <v>4</v>
      </c>
      <c r="BH200">
        <v>3</v>
      </c>
      <c r="BI200">
        <v>1</v>
      </c>
      <c r="BJ200" t="s">
        <v>128</v>
      </c>
      <c r="BM200">
        <v>1988</v>
      </c>
      <c r="BN200">
        <v>0</v>
      </c>
      <c r="BO200" t="s">
        <v>126</v>
      </c>
      <c r="BP200">
        <v>1</v>
      </c>
      <c r="BQ200">
        <v>30</v>
      </c>
      <c r="BR200">
        <v>0</v>
      </c>
      <c r="BS200">
        <v>1</v>
      </c>
      <c r="BT200">
        <v>1</v>
      </c>
      <c r="BU200">
        <v>1</v>
      </c>
      <c r="BV200">
        <v>1</v>
      </c>
      <c r="BW200">
        <v>1</v>
      </c>
      <c r="BX200">
        <v>1</v>
      </c>
      <c r="BY200" t="s">
        <v>4</v>
      </c>
      <c r="BZ200">
        <v>0</v>
      </c>
      <c r="CA200">
        <v>0</v>
      </c>
      <c r="CB200" t="s">
        <v>4</v>
      </c>
      <c r="CE200">
        <v>30</v>
      </c>
      <c r="CF200">
        <v>0</v>
      </c>
      <c r="CG200">
        <v>0</v>
      </c>
      <c r="CM200">
        <v>0</v>
      </c>
      <c r="CN200" t="s">
        <v>4</v>
      </c>
      <c r="CO200">
        <v>0</v>
      </c>
      <c r="CP200">
        <f t="shared" si="191"/>
        <v>347022.64</v>
      </c>
      <c r="CQ200">
        <f t="shared" si="192"/>
        <v>1927.93</v>
      </c>
      <c r="CR200">
        <f t="shared" si="193"/>
        <v>0</v>
      </c>
      <c r="CS200">
        <f t="shared" si="194"/>
        <v>0</v>
      </c>
      <c r="CT200">
        <f t="shared" si="195"/>
        <v>0</v>
      </c>
      <c r="CU200">
        <f t="shared" si="196"/>
        <v>0</v>
      </c>
      <c r="CV200">
        <f t="shared" si="197"/>
        <v>0</v>
      </c>
      <c r="CW200">
        <f t="shared" si="198"/>
        <v>0</v>
      </c>
      <c r="CX200">
        <f t="shared" si="199"/>
        <v>0</v>
      </c>
      <c r="CY200">
        <f>S200*(BZ200/100)</f>
        <v>0</v>
      </c>
      <c r="CZ200">
        <f>S200*(CA200/100)</f>
        <v>0</v>
      </c>
      <c r="DC200" t="s">
        <v>4</v>
      </c>
      <c r="DD200" t="s">
        <v>4</v>
      </c>
      <c r="DE200" t="s">
        <v>4</v>
      </c>
      <c r="DF200" t="s">
        <v>4</v>
      </c>
      <c r="DG200" t="s">
        <v>4</v>
      </c>
      <c r="DH200" t="s">
        <v>4</v>
      </c>
      <c r="DI200" t="s">
        <v>4</v>
      </c>
      <c r="DJ200" t="s">
        <v>4</v>
      </c>
      <c r="DK200" t="s">
        <v>4</v>
      </c>
      <c r="DL200" t="s">
        <v>4</v>
      </c>
      <c r="DM200" t="s">
        <v>4</v>
      </c>
      <c r="DN200">
        <v>149</v>
      </c>
      <c r="DO200">
        <v>158</v>
      </c>
      <c r="DP200">
        <v>1.0469999999999999</v>
      </c>
      <c r="DQ200">
        <v>1.079</v>
      </c>
      <c r="DU200">
        <v>1003</v>
      </c>
      <c r="DV200" t="s">
        <v>127</v>
      </c>
      <c r="DW200" t="s">
        <v>127</v>
      </c>
      <c r="DX200">
        <v>1</v>
      </c>
      <c r="DZ200" t="s">
        <v>4</v>
      </c>
      <c r="EA200" t="s">
        <v>4</v>
      </c>
      <c r="EB200" t="s">
        <v>4</v>
      </c>
      <c r="EC200" t="s">
        <v>4</v>
      </c>
      <c r="EE200">
        <v>69254615</v>
      </c>
      <c r="EF200">
        <v>30</v>
      </c>
      <c r="EG200" t="s">
        <v>25</v>
      </c>
      <c r="EH200">
        <v>0</v>
      </c>
      <c r="EI200" t="s">
        <v>4</v>
      </c>
      <c r="EJ200">
        <v>1</v>
      </c>
      <c r="EK200">
        <v>1988</v>
      </c>
      <c r="EL200" t="s">
        <v>118</v>
      </c>
      <c r="EM200" t="s">
        <v>119</v>
      </c>
      <c r="EO200" t="s">
        <v>4</v>
      </c>
      <c r="EQ200">
        <v>0</v>
      </c>
      <c r="ER200">
        <v>278.31</v>
      </c>
      <c r="ES200">
        <v>278.31</v>
      </c>
      <c r="ET200">
        <v>0</v>
      </c>
      <c r="EU200">
        <v>0</v>
      </c>
      <c r="EV200">
        <v>0</v>
      </c>
      <c r="EW200">
        <v>0</v>
      </c>
      <c r="EX200">
        <v>0</v>
      </c>
      <c r="FQ200">
        <v>0</v>
      </c>
      <c r="FR200">
        <f t="shared" si="200"/>
        <v>0</v>
      </c>
      <c r="FS200">
        <v>0</v>
      </c>
      <c r="FX200">
        <v>149</v>
      </c>
      <c r="FY200">
        <v>158</v>
      </c>
      <c r="GA200" t="s">
        <v>4</v>
      </c>
      <c r="GD200">
        <v>0</v>
      </c>
      <c r="GF200">
        <v>77284068</v>
      </c>
      <c r="GG200">
        <v>2</v>
      </c>
      <c r="GH200">
        <v>1</v>
      </c>
      <c r="GI200">
        <v>2</v>
      </c>
      <c r="GJ200">
        <v>0</v>
      </c>
      <c r="GK200">
        <f>ROUND(R200*(S12)/100,2)</f>
        <v>0</v>
      </c>
      <c r="GL200">
        <f t="shared" si="201"/>
        <v>0</v>
      </c>
      <c r="GM200">
        <f t="shared" si="202"/>
        <v>347022.64</v>
      </c>
      <c r="GN200">
        <f t="shared" si="203"/>
        <v>347022.64</v>
      </c>
      <c r="GO200">
        <f t="shared" si="204"/>
        <v>0</v>
      </c>
      <c r="GP200">
        <f t="shared" si="205"/>
        <v>0</v>
      </c>
      <c r="GR200">
        <v>0</v>
      </c>
      <c r="GS200">
        <v>3</v>
      </c>
      <c r="GT200">
        <v>0</v>
      </c>
      <c r="GU200" t="s">
        <v>4</v>
      </c>
      <c r="GV200">
        <f t="shared" si="206"/>
        <v>0</v>
      </c>
      <c r="GW200">
        <v>1</v>
      </c>
      <c r="GX200">
        <f t="shared" si="207"/>
        <v>0</v>
      </c>
      <c r="HA200">
        <v>0</v>
      </c>
      <c r="HB200">
        <v>0</v>
      </c>
      <c r="HC200">
        <f t="shared" si="208"/>
        <v>0</v>
      </c>
      <c r="HE200" t="s">
        <v>4</v>
      </c>
      <c r="HF200" t="s">
        <v>4</v>
      </c>
      <c r="HM200" t="s">
        <v>4</v>
      </c>
      <c r="HN200" t="s">
        <v>4</v>
      </c>
      <c r="HO200" t="s">
        <v>4</v>
      </c>
      <c r="HP200" t="s">
        <v>4</v>
      </c>
      <c r="HQ200" t="s">
        <v>4</v>
      </c>
      <c r="IK200">
        <v>0</v>
      </c>
    </row>
    <row r="201" spans="1:255">
      <c r="A201" s="2">
        <v>18</v>
      </c>
      <c r="B201" s="2">
        <v>1</v>
      </c>
      <c r="C201" s="2">
        <v>133</v>
      </c>
      <c r="D201" s="2"/>
      <c r="E201" s="2" t="s">
        <v>192</v>
      </c>
      <c r="F201" s="2" t="s">
        <v>133</v>
      </c>
      <c r="G201" s="2" t="s">
        <v>401</v>
      </c>
      <c r="H201" s="2" t="s">
        <v>134</v>
      </c>
      <c r="I201" s="2">
        <f>I195*J201</f>
        <v>128.54400000000001</v>
      </c>
      <c r="J201" s="2">
        <v>2.1424000000000003</v>
      </c>
      <c r="K201" s="2">
        <v>2.1423999999999999</v>
      </c>
      <c r="L201" s="2"/>
      <c r="M201" s="2"/>
      <c r="N201" s="2"/>
      <c r="O201" s="2">
        <f t="shared" si="171"/>
        <v>13227.72</v>
      </c>
      <c r="P201" s="2">
        <f t="shared" si="172"/>
        <v>13227.72</v>
      </c>
      <c r="Q201" s="2">
        <f t="shared" si="173"/>
        <v>0</v>
      </c>
      <c r="R201" s="2">
        <f t="shared" si="174"/>
        <v>0</v>
      </c>
      <c r="S201" s="2">
        <f t="shared" si="175"/>
        <v>0</v>
      </c>
      <c r="T201" s="2">
        <f t="shared" si="176"/>
        <v>0</v>
      </c>
      <c r="U201" s="2">
        <f t="shared" si="177"/>
        <v>0</v>
      </c>
      <c r="V201" s="2">
        <f t="shared" si="178"/>
        <v>0</v>
      </c>
      <c r="W201" s="2">
        <f t="shared" si="179"/>
        <v>0</v>
      </c>
      <c r="X201" s="2">
        <f t="shared" si="180"/>
        <v>0</v>
      </c>
      <c r="Y201" s="2">
        <f t="shared" si="181"/>
        <v>0</v>
      </c>
      <c r="Z201" s="2"/>
      <c r="AA201" s="2">
        <v>70317546</v>
      </c>
      <c r="AB201" s="2">
        <f t="shared" si="182"/>
        <v>95.37</v>
      </c>
      <c r="AC201" s="2">
        <f t="shared" si="183"/>
        <v>95.37</v>
      </c>
      <c r="AD201" s="2">
        <f t="shared" si="184"/>
        <v>0</v>
      </c>
      <c r="AE201" s="2">
        <f t="shared" si="185"/>
        <v>0</v>
      </c>
      <c r="AF201" s="2">
        <f t="shared" si="186"/>
        <v>0</v>
      </c>
      <c r="AG201" s="2">
        <f t="shared" si="187"/>
        <v>0</v>
      </c>
      <c r="AH201" s="2">
        <f t="shared" si="188"/>
        <v>0</v>
      </c>
      <c r="AI201" s="2">
        <f t="shared" si="189"/>
        <v>0</v>
      </c>
      <c r="AJ201" s="2">
        <f t="shared" si="190"/>
        <v>0</v>
      </c>
      <c r="AK201" s="2">
        <v>95.37</v>
      </c>
      <c r="AL201" s="2">
        <v>95.37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149</v>
      </c>
      <c r="AU201" s="2">
        <v>158</v>
      </c>
      <c r="AV201" s="2">
        <v>1.0469999999999999</v>
      </c>
      <c r="AW201" s="2">
        <v>1.079</v>
      </c>
      <c r="AX201" s="2"/>
      <c r="AY201" s="2"/>
      <c r="AZ201" s="2">
        <v>1</v>
      </c>
      <c r="BA201" s="2">
        <v>1</v>
      </c>
      <c r="BB201" s="2">
        <v>1</v>
      </c>
      <c r="BC201" s="2">
        <v>1</v>
      </c>
      <c r="BD201" s="2" t="s">
        <v>4</v>
      </c>
      <c r="BE201" s="2" t="s">
        <v>4</v>
      </c>
      <c r="BF201" s="2" t="s">
        <v>4</v>
      </c>
      <c r="BG201" s="2" t="s">
        <v>4</v>
      </c>
      <c r="BH201" s="2">
        <v>3</v>
      </c>
      <c r="BI201" s="2">
        <v>1</v>
      </c>
      <c r="BJ201" s="2" t="s">
        <v>135</v>
      </c>
      <c r="BK201" s="2"/>
      <c r="BL201" s="2"/>
      <c r="BM201" s="2">
        <v>1988</v>
      </c>
      <c r="BN201" s="2">
        <v>0</v>
      </c>
      <c r="BO201" s="2" t="s">
        <v>4</v>
      </c>
      <c r="BP201" s="2">
        <v>0</v>
      </c>
      <c r="BQ201" s="2">
        <v>30</v>
      </c>
      <c r="BR201" s="2">
        <v>0</v>
      </c>
      <c r="BS201" s="2">
        <v>1</v>
      </c>
      <c r="BT201" s="2">
        <v>1</v>
      </c>
      <c r="BU201" s="2">
        <v>1</v>
      </c>
      <c r="BV201" s="2">
        <v>1</v>
      </c>
      <c r="BW201" s="2">
        <v>1</v>
      </c>
      <c r="BX201" s="2">
        <v>1</v>
      </c>
      <c r="BY201" s="2" t="s">
        <v>4</v>
      </c>
      <c r="BZ201" s="2">
        <v>149</v>
      </c>
      <c r="CA201" s="2">
        <v>158</v>
      </c>
      <c r="CB201" s="2" t="s">
        <v>4</v>
      </c>
      <c r="CC201" s="2"/>
      <c r="CD201" s="2"/>
      <c r="CE201" s="2">
        <v>30</v>
      </c>
      <c r="CF201" s="2">
        <v>0</v>
      </c>
      <c r="CG201" s="2">
        <v>0</v>
      </c>
      <c r="CH201" s="2"/>
      <c r="CI201" s="2"/>
      <c r="CJ201" s="2"/>
      <c r="CK201" s="2"/>
      <c r="CL201" s="2"/>
      <c r="CM201" s="2">
        <v>0</v>
      </c>
      <c r="CN201" s="2" t="s">
        <v>4</v>
      </c>
      <c r="CO201" s="2">
        <v>0</v>
      </c>
      <c r="CP201" s="2">
        <f t="shared" si="191"/>
        <v>13227.72</v>
      </c>
      <c r="CQ201" s="2">
        <f t="shared" si="192"/>
        <v>102.9</v>
      </c>
      <c r="CR201" s="2">
        <f t="shared" si="193"/>
        <v>0</v>
      </c>
      <c r="CS201" s="2">
        <f t="shared" si="194"/>
        <v>0</v>
      </c>
      <c r="CT201" s="2">
        <f t="shared" si="195"/>
        <v>0</v>
      </c>
      <c r="CU201" s="2">
        <f t="shared" si="196"/>
        <v>0</v>
      </c>
      <c r="CV201" s="2">
        <f t="shared" si="197"/>
        <v>0</v>
      </c>
      <c r="CW201" s="2">
        <f t="shared" si="198"/>
        <v>0</v>
      </c>
      <c r="CX201" s="2">
        <f t="shared" si="199"/>
        <v>0</v>
      </c>
      <c r="CY201" s="2">
        <f>((S201*BZ201)/100)</f>
        <v>0</v>
      </c>
      <c r="CZ201" s="2">
        <f>((S201*CA201)/100)</f>
        <v>0</v>
      </c>
      <c r="DA201" s="2"/>
      <c r="DB201" s="2"/>
      <c r="DC201" s="2" t="s">
        <v>4</v>
      </c>
      <c r="DD201" s="2" t="s">
        <v>4</v>
      </c>
      <c r="DE201" s="2" t="s">
        <v>4</v>
      </c>
      <c r="DF201" s="2" t="s">
        <v>4</v>
      </c>
      <c r="DG201" s="2" t="s">
        <v>4</v>
      </c>
      <c r="DH201" s="2" t="s">
        <v>4</v>
      </c>
      <c r="DI201" s="2" t="s">
        <v>4</v>
      </c>
      <c r="DJ201" s="2" t="s">
        <v>4</v>
      </c>
      <c r="DK201" s="2" t="s">
        <v>4</v>
      </c>
      <c r="DL201" s="2" t="s">
        <v>4</v>
      </c>
      <c r="DM201" s="2" t="s">
        <v>4</v>
      </c>
      <c r="DN201" s="2">
        <v>0</v>
      </c>
      <c r="DO201" s="2">
        <v>0</v>
      </c>
      <c r="DP201" s="2">
        <v>1</v>
      </c>
      <c r="DQ201" s="2">
        <v>1</v>
      </c>
      <c r="DR201" s="2"/>
      <c r="DS201" s="2"/>
      <c r="DT201" s="2"/>
      <c r="DU201" s="2">
        <v>1002</v>
      </c>
      <c r="DV201" s="2" t="s">
        <v>134</v>
      </c>
      <c r="DW201" s="2" t="s">
        <v>134</v>
      </c>
      <c r="DX201" s="2">
        <v>1</v>
      </c>
      <c r="DY201" s="2"/>
      <c r="DZ201" s="2" t="s">
        <v>4</v>
      </c>
      <c r="EA201" s="2" t="s">
        <v>4</v>
      </c>
      <c r="EB201" s="2" t="s">
        <v>4</v>
      </c>
      <c r="EC201" s="2" t="s">
        <v>4</v>
      </c>
      <c r="ED201" s="2"/>
      <c r="EE201" s="2">
        <v>69254615</v>
      </c>
      <c r="EF201" s="2">
        <v>30</v>
      </c>
      <c r="EG201" s="2" t="s">
        <v>25</v>
      </c>
      <c r="EH201" s="2">
        <v>0</v>
      </c>
      <c r="EI201" s="2" t="s">
        <v>4</v>
      </c>
      <c r="EJ201" s="2">
        <v>1</v>
      </c>
      <c r="EK201" s="2">
        <v>1988</v>
      </c>
      <c r="EL201" s="2" t="s">
        <v>118</v>
      </c>
      <c r="EM201" s="2" t="s">
        <v>119</v>
      </c>
      <c r="EN201" s="2"/>
      <c r="EO201" s="2" t="s">
        <v>4</v>
      </c>
      <c r="EP201" s="2"/>
      <c r="EQ201" s="2">
        <v>0</v>
      </c>
      <c r="ER201" s="2">
        <v>95.37</v>
      </c>
      <c r="ES201" s="2">
        <v>95.37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>
        <v>0</v>
      </c>
      <c r="FR201" s="2">
        <f t="shared" si="200"/>
        <v>0</v>
      </c>
      <c r="FS201" s="2">
        <v>0</v>
      </c>
      <c r="FT201" s="2"/>
      <c r="FU201" s="2"/>
      <c r="FV201" s="2"/>
      <c r="FW201" s="2"/>
      <c r="FX201" s="2">
        <v>149</v>
      </c>
      <c r="FY201" s="2">
        <v>158</v>
      </c>
      <c r="FZ201" s="2"/>
      <c r="GA201" s="2" t="s">
        <v>4</v>
      </c>
      <c r="GB201" s="2"/>
      <c r="GC201" s="2"/>
      <c r="GD201" s="2">
        <v>0</v>
      </c>
      <c r="GE201" s="2"/>
      <c r="GF201" s="2">
        <v>-699326845</v>
      </c>
      <c r="GG201" s="2">
        <v>2</v>
      </c>
      <c r="GH201" s="2">
        <v>1</v>
      </c>
      <c r="GI201" s="2">
        <v>-2</v>
      </c>
      <c r="GJ201" s="2">
        <v>0</v>
      </c>
      <c r="GK201" s="2">
        <f>ROUND(R201*(R12)/100,2)</f>
        <v>0</v>
      </c>
      <c r="GL201" s="2">
        <f t="shared" si="201"/>
        <v>0</v>
      </c>
      <c r="GM201" s="2">
        <f t="shared" si="202"/>
        <v>13227.72</v>
      </c>
      <c r="GN201" s="2">
        <f t="shared" si="203"/>
        <v>13227.72</v>
      </c>
      <c r="GO201" s="2">
        <f t="shared" si="204"/>
        <v>0</v>
      </c>
      <c r="GP201" s="2">
        <f t="shared" si="205"/>
        <v>0</v>
      </c>
      <c r="GQ201" s="2"/>
      <c r="GR201" s="2">
        <v>0</v>
      </c>
      <c r="GS201" s="2">
        <v>3</v>
      </c>
      <c r="GT201" s="2">
        <v>0</v>
      </c>
      <c r="GU201" s="2" t="s">
        <v>4</v>
      </c>
      <c r="GV201" s="2">
        <f t="shared" si="206"/>
        <v>0</v>
      </c>
      <c r="GW201" s="2">
        <v>1</v>
      </c>
      <c r="GX201" s="2">
        <f t="shared" si="207"/>
        <v>0</v>
      </c>
      <c r="GY201" s="2"/>
      <c r="GZ201" s="2"/>
      <c r="HA201" s="2">
        <v>0</v>
      </c>
      <c r="HB201" s="2">
        <v>0</v>
      </c>
      <c r="HC201" s="2">
        <f t="shared" si="208"/>
        <v>0</v>
      </c>
      <c r="HD201" s="2"/>
      <c r="HE201" s="2" t="s">
        <v>4</v>
      </c>
      <c r="HF201" s="2" t="s">
        <v>4</v>
      </c>
      <c r="HG201" s="2"/>
      <c r="HH201" s="2"/>
      <c r="HI201" s="2"/>
      <c r="HJ201" s="2"/>
      <c r="HK201" s="2"/>
      <c r="HL201" s="2"/>
      <c r="HM201" s="2" t="s">
        <v>4</v>
      </c>
      <c r="HN201" s="2" t="s">
        <v>4</v>
      </c>
      <c r="HO201" s="2" t="s">
        <v>4</v>
      </c>
      <c r="HP201" s="2" t="s">
        <v>4</v>
      </c>
      <c r="HQ201" s="2" t="s">
        <v>4</v>
      </c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>
        <v>0</v>
      </c>
      <c r="IL201" s="2"/>
      <c r="IM201" s="2"/>
      <c r="IN201" s="2"/>
      <c r="IO201" s="2"/>
      <c r="IP201" s="2"/>
      <c r="IQ201" s="2"/>
      <c r="IR201" s="2"/>
      <c r="IS201" s="2"/>
      <c r="IT201" s="2"/>
      <c r="IU201" s="2"/>
    </row>
    <row r="202" spans="1:255">
      <c r="A202">
        <v>18</v>
      </c>
      <c r="B202">
        <v>1</v>
      </c>
      <c r="C202">
        <v>147</v>
      </c>
      <c r="E202" t="s">
        <v>192</v>
      </c>
      <c r="F202" t="s">
        <v>133</v>
      </c>
      <c r="G202" t="s">
        <v>401</v>
      </c>
      <c r="H202" t="s">
        <v>134</v>
      </c>
      <c r="I202">
        <f>I196*J202</f>
        <v>128.54400000000001</v>
      </c>
      <c r="J202">
        <v>2.1424000000000003</v>
      </c>
      <c r="K202">
        <v>2.1423999999999999</v>
      </c>
      <c r="O202">
        <f t="shared" si="171"/>
        <v>101985.72</v>
      </c>
      <c r="P202">
        <f t="shared" si="172"/>
        <v>101985.72</v>
      </c>
      <c r="Q202">
        <f t="shared" si="173"/>
        <v>0</v>
      </c>
      <c r="R202">
        <f t="shared" si="174"/>
        <v>0</v>
      </c>
      <c r="S202">
        <f t="shared" si="175"/>
        <v>0</v>
      </c>
      <c r="T202">
        <f t="shared" si="176"/>
        <v>0</v>
      </c>
      <c r="U202">
        <f t="shared" si="177"/>
        <v>0</v>
      </c>
      <c r="V202">
        <f t="shared" si="178"/>
        <v>0</v>
      </c>
      <c r="W202">
        <f t="shared" si="179"/>
        <v>0</v>
      </c>
      <c r="X202">
        <f t="shared" si="180"/>
        <v>0</v>
      </c>
      <c r="Y202">
        <f t="shared" si="181"/>
        <v>0</v>
      </c>
      <c r="AA202">
        <v>70317547</v>
      </c>
      <c r="AB202">
        <f t="shared" si="182"/>
        <v>95.37</v>
      </c>
      <c r="AC202">
        <f t="shared" si="183"/>
        <v>95.37</v>
      </c>
      <c r="AD202">
        <f t="shared" si="184"/>
        <v>0</v>
      </c>
      <c r="AE202">
        <f t="shared" si="185"/>
        <v>0</v>
      </c>
      <c r="AF202">
        <f t="shared" si="186"/>
        <v>0</v>
      </c>
      <c r="AG202">
        <f t="shared" si="187"/>
        <v>0</v>
      </c>
      <c r="AH202">
        <f t="shared" si="188"/>
        <v>0</v>
      </c>
      <c r="AI202">
        <f t="shared" si="189"/>
        <v>0</v>
      </c>
      <c r="AJ202">
        <f t="shared" si="190"/>
        <v>0</v>
      </c>
      <c r="AK202">
        <v>95.37</v>
      </c>
      <c r="AL202">
        <v>95.37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1</v>
      </c>
      <c r="AW202">
        <v>1.079</v>
      </c>
      <c r="AZ202">
        <v>1</v>
      </c>
      <c r="BA202">
        <v>1</v>
      </c>
      <c r="BB202">
        <v>1</v>
      </c>
      <c r="BC202">
        <v>7.71</v>
      </c>
      <c r="BD202" t="s">
        <v>4</v>
      </c>
      <c r="BE202" t="s">
        <v>4</v>
      </c>
      <c r="BF202" t="s">
        <v>4</v>
      </c>
      <c r="BG202" t="s">
        <v>4</v>
      </c>
      <c r="BH202">
        <v>3</v>
      </c>
      <c r="BI202">
        <v>1</v>
      </c>
      <c r="BJ202" t="s">
        <v>135</v>
      </c>
      <c r="BM202">
        <v>1988</v>
      </c>
      <c r="BN202">
        <v>0</v>
      </c>
      <c r="BO202" t="s">
        <v>133</v>
      </c>
      <c r="BP202">
        <v>1</v>
      </c>
      <c r="BQ202">
        <v>30</v>
      </c>
      <c r="BR202">
        <v>0</v>
      </c>
      <c r="BS202">
        <v>1</v>
      </c>
      <c r="BT202">
        <v>1</v>
      </c>
      <c r="BU202">
        <v>1</v>
      </c>
      <c r="BV202">
        <v>1</v>
      </c>
      <c r="BW202">
        <v>1</v>
      </c>
      <c r="BX202">
        <v>1</v>
      </c>
      <c r="BY202" t="s">
        <v>4</v>
      </c>
      <c r="BZ202">
        <v>0</v>
      </c>
      <c r="CA202">
        <v>0</v>
      </c>
      <c r="CB202" t="s">
        <v>4</v>
      </c>
      <c r="CE202">
        <v>30</v>
      </c>
      <c r="CF202">
        <v>0</v>
      </c>
      <c r="CG202">
        <v>0</v>
      </c>
      <c r="CM202">
        <v>0</v>
      </c>
      <c r="CN202" t="s">
        <v>4</v>
      </c>
      <c r="CO202">
        <v>0</v>
      </c>
      <c r="CP202">
        <f t="shared" si="191"/>
        <v>101985.72</v>
      </c>
      <c r="CQ202">
        <f t="shared" si="192"/>
        <v>793.36</v>
      </c>
      <c r="CR202">
        <f t="shared" si="193"/>
        <v>0</v>
      </c>
      <c r="CS202">
        <f t="shared" si="194"/>
        <v>0</v>
      </c>
      <c r="CT202">
        <f t="shared" si="195"/>
        <v>0</v>
      </c>
      <c r="CU202">
        <f t="shared" si="196"/>
        <v>0</v>
      </c>
      <c r="CV202">
        <f t="shared" si="197"/>
        <v>0</v>
      </c>
      <c r="CW202">
        <f t="shared" si="198"/>
        <v>0</v>
      </c>
      <c r="CX202">
        <f t="shared" si="199"/>
        <v>0</v>
      </c>
      <c r="CY202">
        <f>S202*(BZ202/100)</f>
        <v>0</v>
      </c>
      <c r="CZ202">
        <f>S202*(CA202/100)</f>
        <v>0</v>
      </c>
      <c r="DC202" t="s">
        <v>4</v>
      </c>
      <c r="DD202" t="s">
        <v>4</v>
      </c>
      <c r="DE202" t="s">
        <v>4</v>
      </c>
      <c r="DF202" t="s">
        <v>4</v>
      </c>
      <c r="DG202" t="s">
        <v>4</v>
      </c>
      <c r="DH202" t="s">
        <v>4</v>
      </c>
      <c r="DI202" t="s">
        <v>4</v>
      </c>
      <c r="DJ202" t="s">
        <v>4</v>
      </c>
      <c r="DK202" t="s">
        <v>4</v>
      </c>
      <c r="DL202" t="s">
        <v>4</v>
      </c>
      <c r="DM202" t="s">
        <v>4</v>
      </c>
      <c r="DN202">
        <v>149</v>
      </c>
      <c r="DO202">
        <v>158</v>
      </c>
      <c r="DP202">
        <v>1.0469999999999999</v>
      </c>
      <c r="DQ202">
        <v>1.079</v>
      </c>
      <c r="DU202">
        <v>1002</v>
      </c>
      <c r="DV202" t="s">
        <v>134</v>
      </c>
      <c r="DW202" t="s">
        <v>134</v>
      </c>
      <c r="DX202">
        <v>1</v>
      </c>
      <c r="DZ202" t="s">
        <v>4</v>
      </c>
      <c r="EA202" t="s">
        <v>4</v>
      </c>
      <c r="EB202" t="s">
        <v>4</v>
      </c>
      <c r="EC202" t="s">
        <v>4</v>
      </c>
      <c r="EE202">
        <v>69254615</v>
      </c>
      <c r="EF202">
        <v>30</v>
      </c>
      <c r="EG202" t="s">
        <v>25</v>
      </c>
      <c r="EH202">
        <v>0</v>
      </c>
      <c r="EI202" t="s">
        <v>4</v>
      </c>
      <c r="EJ202">
        <v>1</v>
      </c>
      <c r="EK202">
        <v>1988</v>
      </c>
      <c r="EL202" t="s">
        <v>118</v>
      </c>
      <c r="EM202" t="s">
        <v>119</v>
      </c>
      <c r="EO202" t="s">
        <v>4</v>
      </c>
      <c r="EQ202">
        <v>0</v>
      </c>
      <c r="ER202">
        <v>95.37</v>
      </c>
      <c r="ES202">
        <v>95.37</v>
      </c>
      <c r="ET202">
        <v>0</v>
      </c>
      <c r="EU202">
        <v>0</v>
      </c>
      <c r="EV202">
        <v>0</v>
      </c>
      <c r="EW202">
        <v>0</v>
      </c>
      <c r="EX202">
        <v>0</v>
      </c>
      <c r="FQ202">
        <v>0</v>
      </c>
      <c r="FR202">
        <f t="shared" si="200"/>
        <v>0</v>
      </c>
      <c r="FS202">
        <v>0</v>
      </c>
      <c r="FX202">
        <v>149</v>
      </c>
      <c r="FY202">
        <v>158</v>
      </c>
      <c r="GA202" t="s">
        <v>4</v>
      </c>
      <c r="GD202">
        <v>0</v>
      </c>
      <c r="GF202">
        <v>-699326845</v>
      </c>
      <c r="GG202">
        <v>2</v>
      </c>
      <c r="GH202">
        <v>1</v>
      </c>
      <c r="GI202">
        <v>2</v>
      </c>
      <c r="GJ202">
        <v>0</v>
      </c>
      <c r="GK202">
        <f>ROUND(R202*(S12)/100,2)</f>
        <v>0</v>
      </c>
      <c r="GL202">
        <f t="shared" si="201"/>
        <v>0</v>
      </c>
      <c r="GM202">
        <f t="shared" si="202"/>
        <v>101985.72</v>
      </c>
      <c r="GN202">
        <f t="shared" si="203"/>
        <v>101985.72</v>
      </c>
      <c r="GO202">
        <f t="shared" si="204"/>
        <v>0</v>
      </c>
      <c r="GP202">
        <f t="shared" si="205"/>
        <v>0</v>
      </c>
      <c r="GR202">
        <v>0</v>
      </c>
      <c r="GS202">
        <v>3</v>
      </c>
      <c r="GT202">
        <v>0</v>
      </c>
      <c r="GU202" t="s">
        <v>4</v>
      </c>
      <c r="GV202">
        <f t="shared" si="206"/>
        <v>0</v>
      </c>
      <c r="GW202">
        <v>1</v>
      </c>
      <c r="GX202">
        <f t="shared" si="207"/>
        <v>0</v>
      </c>
      <c r="HA202">
        <v>0</v>
      </c>
      <c r="HB202">
        <v>0</v>
      </c>
      <c r="HC202">
        <f t="shared" si="208"/>
        <v>0</v>
      </c>
      <c r="HE202" t="s">
        <v>4</v>
      </c>
      <c r="HF202" t="s">
        <v>4</v>
      </c>
      <c r="HM202" t="s">
        <v>4</v>
      </c>
      <c r="HN202" t="s">
        <v>4</v>
      </c>
      <c r="HO202" t="s">
        <v>4</v>
      </c>
      <c r="HP202" t="s">
        <v>4</v>
      </c>
      <c r="HQ202" t="s">
        <v>4</v>
      </c>
      <c r="IK202">
        <v>0</v>
      </c>
    </row>
    <row r="203" spans="1:255">
      <c r="A203" s="2">
        <v>17</v>
      </c>
      <c r="B203" s="2">
        <v>1</v>
      </c>
      <c r="C203" s="2"/>
      <c r="D203" s="2"/>
      <c r="E203" s="2" t="s">
        <v>193</v>
      </c>
      <c r="F203" s="2" t="s">
        <v>140</v>
      </c>
      <c r="G203" s="2" t="s">
        <v>141</v>
      </c>
      <c r="H203" s="2" t="s">
        <v>142</v>
      </c>
      <c r="I203" s="2">
        <v>2</v>
      </c>
      <c r="J203" s="2">
        <v>0</v>
      </c>
      <c r="K203" s="2">
        <v>2</v>
      </c>
      <c r="L203" s="2"/>
      <c r="M203" s="2"/>
      <c r="N203" s="2"/>
      <c r="O203" s="2">
        <f t="shared" si="171"/>
        <v>6.2</v>
      </c>
      <c r="P203" s="2">
        <f t="shared" si="172"/>
        <v>6.2</v>
      </c>
      <c r="Q203" s="2">
        <f t="shared" si="173"/>
        <v>0</v>
      </c>
      <c r="R203" s="2">
        <f t="shared" si="174"/>
        <v>0</v>
      </c>
      <c r="S203" s="2">
        <f t="shared" si="175"/>
        <v>0</v>
      </c>
      <c r="T203" s="2">
        <f t="shared" si="176"/>
        <v>0</v>
      </c>
      <c r="U203" s="2">
        <f t="shared" si="177"/>
        <v>0</v>
      </c>
      <c r="V203" s="2">
        <f t="shared" si="178"/>
        <v>0</v>
      </c>
      <c r="W203" s="2">
        <f t="shared" si="179"/>
        <v>0</v>
      </c>
      <c r="X203" s="2">
        <f t="shared" si="180"/>
        <v>0</v>
      </c>
      <c r="Y203" s="2">
        <f t="shared" si="181"/>
        <v>0</v>
      </c>
      <c r="Z203" s="2"/>
      <c r="AA203" s="2">
        <v>70317546</v>
      </c>
      <c r="AB203" s="2">
        <f t="shared" si="182"/>
        <v>3.1</v>
      </c>
      <c r="AC203" s="2">
        <f t="shared" si="183"/>
        <v>3.1</v>
      </c>
      <c r="AD203" s="2">
        <f t="shared" si="184"/>
        <v>0</v>
      </c>
      <c r="AE203" s="2">
        <f t="shared" si="185"/>
        <v>0</v>
      </c>
      <c r="AF203" s="2">
        <f t="shared" si="186"/>
        <v>0</v>
      </c>
      <c r="AG203" s="2">
        <f t="shared" si="187"/>
        <v>0</v>
      </c>
      <c r="AH203" s="2">
        <f t="shared" si="188"/>
        <v>0</v>
      </c>
      <c r="AI203" s="2">
        <f t="shared" si="189"/>
        <v>0</v>
      </c>
      <c r="AJ203" s="2">
        <f t="shared" si="190"/>
        <v>0</v>
      </c>
      <c r="AK203" s="2">
        <v>3.1</v>
      </c>
      <c r="AL203" s="2">
        <v>3.1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1</v>
      </c>
      <c r="AW203" s="2">
        <v>1</v>
      </c>
      <c r="AX203" s="2"/>
      <c r="AY203" s="2"/>
      <c r="AZ203" s="2">
        <v>1</v>
      </c>
      <c r="BA203" s="2">
        <v>1</v>
      </c>
      <c r="BB203" s="2">
        <v>1</v>
      </c>
      <c r="BC203" s="2">
        <v>1</v>
      </c>
      <c r="BD203" s="2" t="s">
        <v>4</v>
      </c>
      <c r="BE203" s="2" t="s">
        <v>4</v>
      </c>
      <c r="BF203" s="2" t="s">
        <v>4</v>
      </c>
      <c r="BG203" s="2" t="s">
        <v>4</v>
      </c>
      <c r="BH203" s="2">
        <v>3</v>
      </c>
      <c r="BI203" s="2">
        <v>1</v>
      </c>
      <c r="BJ203" s="2" t="s">
        <v>143</v>
      </c>
      <c r="BK203" s="2"/>
      <c r="BL203" s="2"/>
      <c r="BM203" s="2">
        <v>1617</v>
      </c>
      <c r="BN203" s="2">
        <v>0</v>
      </c>
      <c r="BO203" s="2" t="s">
        <v>4</v>
      </c>
      <c r="BP203" s="2">
        <v>0</v>
      </c>
      <c r="BQ203" s="2">
        <v>200</v>
      </c>
      <c r="BR203" s="2">
        <v>0</v>
      </c>
      <c r="BS203" s="2">
        <v>1</v>
      </c>
      <c r="BT203" s="2">
        <v>1</v>
      </c>
      <c r="BU203" s="2">
        <v>1</v>
      </c>
      <c r="BV203" s="2">
        <v>1</v>
      </c>
      <c r="BW203" s="2">
        <v>1</v>
      </c>
      <c r="BX203" s="2">
        <v>1</v>
      </c>
      <c r="BY203" s="2" t="s">
        <v>4</v>
      </c>
      <c r="BZ203" s="2">
        <v>0</v>
      </c>
      <c r="CA203" s="2">
        <v>0</v>
      </c>
      <c r="CB203" s="2" t="s">
        <v>4</v>
      </c>
      <c r="CC203" s="2"/>
      <c r="CD203" s="2"/>
      <c r="CE203" s="2">
        <v>30</v>
      </c>
      <c r="CF203" s="2">
        <v>0</v>
      </c>
      <c r="CG203" s="2">
        <v>0</v>
      </c>
      <c r="CH203" s="2"/>
      <c r="CI203" s="2"/>
      <c r="CJ203" s="2"/>
      <c r="CK203" s="2"/>
      <c r="CL203" s="2"/>
      <c r="CM203" s="2">
        <v>0</v>
      </c>
      <c r="CN203" s="2" t="s">
        <v>4</v>
      </c>
      <c r="CO203" s="2">
        <v>0</v>
      </c>
      <c r="CP203" s="2">
        <f t="shared" si="191"/>
        <v>6.2</v>
      </c>
      <c r="CQ203" s="2">
        <f t="shared" si="192"/>
        <v>3.1</v>
      </c>
      <c r="CR203" s="2">
        <f t="shared" si="193"/>
        <v>0</v>
      </c>
      <c r="CS203" s="2">
        <f t="shared" si="194"/>
        <v>0</v>
      </c>
      <c r="CT203" s="2">
        <f t="shared" si="195"/>
        <v>0</v>
      </c>
      <c r="CU203" s="2">
        <f t="shared" si="196"/>
        <v>0</v>
      </c>
      <c r="CV203" s="2">
        <f t="shared" si="197"/>
        <v>0</v>
      </c>
      <c r="CW203" s="2">
        <f t="shared" si="198"/>
        <v>0</v>
      </c>
      <c r="CX203" s="2">
        <f t="shared" si="199"/>
        <v>0</v>
      </c>
      <c r="CY203" s="2">
        <f>((S203*BZ203)/100)</f>
        <v>0</v>
      </c>
      <c r="CZ203" s="2">
        <f>((S203*CA203)/100)</f>
        <v>0</v>
      </c>
      <c r="DA203" s="2"/>
      <c r="DB203" s="2"/>
      <c r="DC203" s="2" t="s">
        <v>4</v>
      </c>
      <c r="DD203" s="2" t="s">
        <v>4</v>
      </c>
      <c r="DE203" s="2" t="s">
        <v>4</v>
      </c>
      <c r="DF203" s="2" t="s">
        <v>4</v>
      </c>
      <c r="DG203" s="2" t="s">
        <v>4</v>
      </c>
      <c r="DH203" s="2" t="s">
        <v>4</v>
      </c>
      <c r="DI203" s="2" t="s">
        <v>4</v>
      </c>
      <c r="DJ203" s="2" t="s">
        <v>4</v>
      </c>
      <c r="DK203" s="2" t="s">
        <v>4</v>
      </c>
      <c r="DL203" s="2" t="s">
        <v>4</v>
      </c>
      <c r="DM203" s="2" t="s">
        <v>4</v>
      </c>
      <c r="DN203" s="2">
        <v>0</v>
      </c>
      <c r="DO203" s="2">
        <v>0</v>
      </c>
      <c r="DP203" s="2">
        <v>1</v>
      </c>
      <c r="DQ203" s="2">
        <v>1</v>
      </c>
      <c r="DR203" s="2"/>
      <c r="DS203" s="2"/>
      <c r="DT203" s="2"/>
      <c r="DU203" s="2">
        <v>1010</v>
      </c>
      <c r="DV203" s="2" t="s">
        <v>142</v>
      </c>
      <c r="DW203" s="2" t="s">
        <v>142</v>
      </c>
      <c r="DX203" s="2">
        <v>1</v>
      </c>
      <c r="DY203" s="2"/>
      <c r="DZ203" s="2" t="s">
        <v>4</v>
      </c>
      <c r="EA203" s="2" t="s">
        <v>4</v>
      </c>
      <c r="EB203" s="2" t="s">
        <v>4</v>
      </c>
      <c r="EC203" s="2" t="s">
        <v>4</v>
      </c>
      <c r="ED203" s="2"/>
      <c r="EE203" s="2">
        <v>69254242</v>
      </c>
      <c r="EF203" s="2">
        <v>200</v>
      </c>
      <c r="EG203" s="2" t="s">
        <v>47</v>
      </c>
      <c r="EH203" s="2">
        <v>0</v>
      </c>
      <c r="EI203" s="2" t="s">
        <v>4</v>
      </c>
      <c r="EJ203" s="2">
        <v>1</v>
      </c>
      <c r="EK203" s="2">
        <v>1617</v>
      </c>
      <c r="EL203" s="2" t="s">
        <v>48</v>
      </c>
      <c r="EM203" s="2" t="s">
        <v>49</v>
      </c>
      <c r="EN203" s="2"/>
      <c r="EO203" s="2" t="s">
        <v>4</v>
      </c>
      <c r="EP203" s="2"/>
      <c r="EQ203" s="2">
        <v>0</v>
      </c>
      <c r="ER203" s="2">
        <v>3.1</v>
      </c>
      <c r="ES203" s="2">
        <v>3.1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>
        <v>0</v>
      </c>
      <c r="FR203" s="2">
        <f t="shared" si="200"/>
        <v>0</v>
      </c>
      <c r="FS203" s="2">
        <v>0</v>
      </c>
      <c r="FT203" s="2"/>
      <c r="FU203" s="2"/>
      <c r="FV203" s="2"/>
      <c r="FW203" s="2"/>
      <c r="FX203" s="2">
        <v>0</v>
      </c>
      <c r="FY203" s="2">
        <v>0</v>
      </c>
      <c r="FZ203" s="2"/>
      <c r="GA203" s="2" t="s">
        <v>4</v>
      </c>
      <c r="GB203" s="2"/>
      <c r="GC203" s="2"/>
      <c r="GD203" s="2">
        <v>0</v>
      </c>
      <c r="GE203" s="2"/>
      <c r="GF203" s="2">
        <v>-1461254437</v>
      </c>
      <c r="GG203" s="2">
        <v>2</v>
      </c>
      <c r="GH203" s="2">
        <v>1</v>
      </c>
      <c r="GI203" s="2">
        <v>-2</v>
      </c>
      <c r="GJ203" s="2">
        <v>0</v>
      </c>
      <c r="GK203" s="2">
        <f>ROUND(R203*(R12)/100,2)</f>
        <v>0</v>
      </c>
      <c r="GL203" s="2">
        <f t="shared" si="201"/>
        <v>0</v>
      </c>
      <c r="GM203" s="2">
        <f t="shared" si="202"/>
        <v>6.2</v>
      </c>
      <c r="GN203" s="2">
        <f t="shared" si="203"/>
        <v>6.2</v>
      </c>
      <c r="GO203" s="2">
        <f t="shared" si="204"/>
        <v>0</v>
      </c>
      <c r="GP203" s="2">
        <f t="shared" si="205"/>
        <v>0</v>
      </c>
      <c r="GQ203" s="2"/>
      <c r="GR203" s="2">
        <v>0</v>
      </c>
      <c r="GS203" s="2">
        <v>3</v>
      </c>
      <c r="GT203" s="2">
        <v>0</v>
      </c>
      <c r="GU203" s="2" t="s">
        <v>4</v>
      </c>
      <c r="GV203" s="2">
        <f t="shared" si="206"/>
        <v>0</v>
      </c>
      <c r="GW203" s="2">
        <v>1</v>
      </c>
      <c r="GX203" s="2">
        <f t="shared" si="207"/>
        <v>0</v>
      </c>
      <c r="GY203" s="2"/>
      <c r="GZ203" s="2"/>
      <c r="HA203" s="2">
        <v>0</v>
      </c>
      <c r="HB203" s="2">
        <v>0</v>
      </c>
      <c r="HC203" s="2">
        <f t="shared" si="208"/>
        <v>0</v>
      </c>
      <c r="HD203" s="2"/>
      <c r="HE203" s="2" t="s">
        <v>4</v>
      </c>
      <c r="HF203" s="2" t="s">
        <v>4</v>
      </c>
      <c r="HG203" s="2"/>
      <c r="HH203" s="2"/>
      <c r="HI203" s="2"/>
      <c r="HJ203" s="2"/>
      <c r="HK203" s="2"/>
      <c r="HL203" s="2"/>
      <c r="HM203" s="2" t="s">
        <v>4</v>
      </c>
      <c r="HN203" s="2" t="s">
        <v>4</v>
      </c>
      <c r="HO203" s="2" t="s">
        <v>4</v>
      </c>
      <c r="HP203" s="2" t="s">
        <v>4</v>
      </c>
      <c r="HQ203" s="2" t="s">
        <v>4</v>
      </c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>
        <v>0</v>
      </c>
      <c r="IL203" s="2"/>
      <c r="IM203" s="2"/>
      <c r="IN203" s="2"/>
      <c r="IO203" s="2"/>
      <c r="IP203" s="2"/>
      <c r="IQ203" s="2"/>
      <c r="IR203" s="2"/>
      <c r="IS203" s="2"/>
      <c r="IT203" s="2"/>
      <c r="IU203" s="2"/>
    </row>
    <row r="204" spans="1:255">
      <c r="A204">
        <v>17</v>
      </c>
      <c r="B204">
        <v>1</v>
      </c>
      <c r="E204" t="s">
        <v>193</v>
      </c>
      <c r="F204" t="s">
        <v>140</v>
      </c>
      <c r="G204" t="s">
        <v>141</v>
      </c>
      <c r="H204" t="s">
        <v>142</v>
      </c>
      <c r="I204">
        <v>2</v>
      </c>
      <c r="J204">
        <v>0</v>
      </c>
      <c r="K204">
        <v>2</v>
      </c>
      <c r="O204">
        <f t="shared" si="171"/>
        <v>265.3</v>
      </c>
      <c r="P204">
        <f t="shared" si="172"/>
        <v>265.3</v>
      </c>
      <c r="Q204">
        <f t="shared" si="173"/>
        <v>0</v>
      </c>
      <c r="R204">
        <f t="shared" si="174"/>
        <v>0</v>
      </c>
      <c r="S204">
        <f t="shared" si="175"/>
        <v>0</v>
      </c>
      <c r="T204">
        <f t="shared" si="176"/>
        <v>0</v>
      </c>
      <c r="U204">
        <f t="shared" si="177"/>
        <v>0</v>
      </c>
      <c r="V204">
        <f t="shared" si="178"/>
        <v>0</v>
      </c>
      <c r="W204">
        <f t="shared" si="179"/>
        <v>0</v>
      </c>
      <c r="X204">
        <f t="shared" si="180"/>
        <v>0</v>
      </c>
      <c r="Y204">
        <f t="shared" si="181"/>
        <v>0</v>
      </c>
      <c r="AA204">
        <v>70317547</v>
      </c>
      <c r="AB204">
        <f t="shared" si="182"/>
        <v>3.1</v>
      </c>
      <c r="AC204">
        <f t="shared" si="183"/>
        <v>3.1</v>
      </c>
      <c r="AD204">
        <f t="shared" si="184"/>
        <v>0</v>
      </c>
      <c r="AE204">
        <f t="shared" si="185"/>
        <v>0</v>
      </c>
      <c r="AF204">
        <f t="shared" si="186"/>
        <v>0</v>
      </c>
      <c r="AG204">
        <f t="shared" si="187"/>
        <v>0</v>
      </c>
      <c r="AH204">
        <f t="shared" si="188"/>
        <v>0</v>
      </c>
      <c r="AI204">
        <f t="shared" si="189"/>
        <v>0</v>
      </c>
      <c r="AJ204">
        <f t="shared" si="190"/>
        <v>0</v>
      </c>
      <c r="AK204">
        <v>3.1</v>
      </c>
      <c r="AL204">
        <v>3.1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</v>
      </c>
      <c r="AW204">
        <v>1</v>
      </c>
      <c r="AZ204">
        <v>1</v>
      </c>
      <c r="BA204">
        <v>1</v>
      </c>
      <c r="BB204">
        <v>1</v>
      </c>
      <c r="BC204">
        <v>42.79</v>
      </c>
      <c r="BD204" t="s">
        <v>4</v>
      </c>
      <c r="BE204" t="s">
        <v>4</v>
      </c>
      <c r="BF204" t="s">
        <v>4</v>
      </c>
      <c r="BG204" t="s">
        <v>4</v>
      </c>
      <c r="BH204">
        <v>3</v>
      </c>
      <c r="BI204">
        <v>1</v>
      </c>
      <c r="BJ204" t="s">
        <v>143</v>
      </c>
      <c r="BM204">
        <v>1617</v>
      </c>
      <c r="BN204">
        <v>0</v>
      </c>
      <c r="BO204" t="s">
        <v>140</v>
      </c>
      <c r="BP204">
        <v>1</v>
      </c>
      <c r="BQ204">
        <v>200</v>
      </c>
      <c r="BR204">
        <v>0</v>
      </c>
      <c r="BS204">
        <v>1</v>
      </c>
      <c r="BT204">
        <v>1</v>
      </c>
      <c r="BU204">
        <v>1</v>
      </c>
      <c r="BV204">
        <v>1</v>
      </c>
      <c r="BW204">
        <v>1</v>
      </c>
      <c r="BX204">
        <v>1</v>
      </c>
      <c r="BY204" t="s">
        <v>4</v>
      </c>
      <c r="BZ204">
        <v>0</v>
      </c>
      <c r="CA204">
        <v>0</v>
      </c>
      <c r="CB204" t="s">
        <v>4</v>
      </c>
      <c r="CE204">
        <v>30</v>
      </c>
      <c r="CF204">
        <v>0</v>
      </c>
      <c r="CG204">
        <v>0</v>
      </c>
      <c r="CM204">
        <v>0</v>
      </c>
      <c r="CN204" t="s">
        <v>4</v>
      </c>
      <c r="CO204">
        <v>0</v>
      </c>
      <c r="CP204">
        <f t="shared" si="191"/>
        <v>265.3</v>
      </c>
      <c r="CQ204">
        <f t="shared" si="192"/>
        <v>132.65</v>
      </c>
      <c r="CR204">
        <f t="shared" si="193"/>
        <v>0</v>
      </c>
      <c r="CS204">
        <f t="shared" si="194"/>
        <v>0</v>
      </c>
      <c r="CT204">
        <f t="shared" si="195"/>
        <v>0</v>
      </c>
      <c r="CU204">
        <f t="shared" si="196"/>
        <v>0</v>
      </c>
      <c r="CV204">
        <f t="shared" si="197"/>
        <v>0</v>
      </c>
      <c r="CW204">
        <f t="shared" si="198"/>
        <v>0</v>
      </c>
      <c r="CX204">
        <f t="shared" si="199"/>
        <v>0</v>
      </c>
      <c r="CY204">
        <f>S204*(BZ204/100)</f>
        <v>0</v>
      </c>
      <c r="CZ204">
        <f>S204*(CA204/100)</f>
        <v>0</v>
      </c>
      <c r="DC204" t="s">
        <v>4</v>
      </c>
      <c r="DD204" t="s">
        <v>4</v>
      </c>
      <c r="DE204" t="s">
        <v>4</v>
      </c>
      <c r="DF204" t="s">
        <v>4</v>
      </c>
      <c r="DG204" t="s">
        <v>4</v>
      </c>
      <c r="DH204" t="s">
        <v>4</v>
      </c>
      <c r="DI204" t="s">
        <v>4</v>
      </c>
      <c r="DJ204" t="s">
        <v>4</v>
      </c>
      <c r="DK204" t="s">
        <v>4</v>
      </c>
      <c r="DL204" t="s">
        <v>4</v>
      </c>
      <c r="DM204" t="s">
        <v>4</v>
      </c>
      <c r="DN204">
        <v>0</v>
      </c>
      <c r="DO204">
        <v>0</v>
      </c>
      <c r="DP204">
        <v>1</v>
      </c>
      <c r="DQ204">
        <v>1</v>
      </c>
      <c r="DU204">
        <v>1010</v>
      </c>
      <c r="DV204" t="s">
        <v>142</v>
      </c>
      <c r="DW204" t="s">
        <v>142</v>
      </c>
      <c r="DX204">
        <v>1</v>
      </c>
      <c r="DZ204" t="s">
        <v>4</v>
      </c>
      <c r="EA204" t="s">
        <v>4</v>
      </c>
      <c r="EB204" t="s">
        <v>4</v>
      </c>
      <c r="EC204" t="s">
        <v>4</v>
      </c>
      <c r="EE204">
        <v>69254242</v>
      </c>
      <c r="EF204">
        <v>200</v>
      </c>
      <c r="EG204" t="s">
        <v>47</v>
      </c>
      <c r="EH204">
        <v>0</v>
      </c>
      <c r="EI204" t="s">
        <v>4</v>
      </c>
      <c r="EJ204">
        <v>1</v>
      </c>
      <c r="EK204">
        <v>1617</v>
      </c>
      <c r="EL204" t="s">
        <v>48</v>
      </c>
      <c r="EM204" t="s">
        <v>49</v>
      </c>
      <c r="EO204" t="s">
        <v>4</v>
      </c>
      <c r="EQ204">
        <v>0</v>
      </c>
      <c r="ER204">
        <v>3.1</v>
      </c>
      <c r="ES204">
        <v>3.1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FQ204">
        <v>0</v>
      </c>
      <c r="FR204">
        <f t="shared" si="200"/>
        <v>0</v>
      </c>
      <c r="FS204">
        <v>0</v>
      </c>
      <c r="FX204">
        <v>0</v>
      </c>
      <c r="FY204">
        <v>0</v>
      </c>
      <c r="GA204" t="s">
        <v>4</v>
      </c>
      <c r="GD204">
        <v>0</v>
      </c>
      <c r="GF204">
        <v>-1461254437</v>
      </c>
      <c r="GG204">
        <v>2</v>
      </c>
      <c r="GH204">
        <v>1</v>
      </c>
      <c r="GI204">
        <v>2</v>
      </c>
      <c r="GJ204">
        <v>0</v>
      </c>
      <c r="GK204">
        <f>ROUND(R204*(S12)/100,2)</f>
        <v>0</v>
      </c>
      <c r="GL204">
        <f t="shared" si="201"/>
        <v>0</v>
      </c>
      <c r="GM204">
        <f t="shared" si="202"/>
        <v>265.3</v>
      </c>
      <c r="GN204">
        <f t="shared" si="203"/>
        <v>265.3</v>
      </c>
      <c r="GO204">
        <f t="shared" si="204"/>
        <v>0</v>
      </c>
      <c r="GP204">
        <f t="shared" si="205"/>
        <v>0</v>
      </c>
      <c r="GR204">
        <v>0</v>
      </c>
      <c r="GS204">
        <v>3</v>
      </c>
      <c r="GT204">
        <v>0</v>
      </c>
      <c r="GU204" t="s">
        <v>4</v>
      </c>
      <c r="GV204">
        <f t="shared" si="206"/>
        <v>0</v>
      </c>
      <c r="GW204">
        <v>1</v>
      </c>
      <c r="GX204">
        <f t="shared" si="207"/>
        <v>0</v>
      </c>
      <c r="HA204">
        <v>0</v>
      </c>
      <c r="HB204">
        <v>0</v>
      </c>
      <c r="HC204">
        <f t="shared" si="208"/>
        <v>0</v>
      </c>
      <c r="HE204" t="s">
        <v>4</v>
      </c>
      <c r="HF204" t="s">
        <v>4</v>
      </c>
      <c r="HM204" t="s">
        <v>4</v>
      </c>
      <c r="HN204" t="s">
        <v>4</v>
      </c>
      <c r="HO204" t="s">
        <v>4</v>
      </c>
      <c r="HP204" t="s">
        <v>4</v>
      </c>
      <c r="HQ204" t="s">
        <v>4</v>
      </c>
      <c r="IK204">
        <v>0</v>
      </c>
    </row>
    <row r="205" spans="1:255">
      <c r="A205" s="2">
        <v>17</v>
      </c>
      <c r="B205" s="2">
        <v>1</v>
      </c>
      <c r="C205" s="2">
        <f>ROW(SmtRes!A152)</f>
        <v>152</v>
      </c>
      <c r="D205" s="2">
        <f>ROW(EtalonRes!A168)</f>
        <v>168</v>
      </c>
      <c r="E205" s="2" t="s">
        <v>194</v>
      </c>
      <c r="F205" s="2" t="s">
        <v>145</v>
      </c>
      <c r="G205" s="2" t="s">
        <v>146</v>
      </c>
      <c r="H205" s="2" t="s">
        <v>147</v>
      </c>
      <c r="I205" s="2">
        <f>ROUND(ROUND(I199/12,0),9)</f>
        <v>15</v>
      </c>
      <c r="J205" s="2">
        <v>0</v>
      </c>
      <c r="K205" s="2">
        <f>ROUND(ROUND(I199/12,0),9)</f>
        <v>15</v>
      </c>
      <c r="L205" s="2"/>
      <c r="M205" s="2"/>
      <c r="N205" s="2"/>
      <c r="O205" s="2">
        <f t="shared" si="171"/>
        <v>287.05</v>
      </c>
      <c r="P205" s="2">
        <f t="shared" si="172"/>
        <v>13.69</v>
      </c>
      <c r="Q205" s="2">
        <f t="shared" si="173"/>
        <v>36.01</v>
      </c>
      <c r="R205" s="2">
        <f t="shared" si="174"/>
        <v>0</v>
      </c>
      <c r="S205" s="2">
        <f t="shared" si="175"/>
        <v>237.35</v>
      </c>
      <c r="T205" s="2">
        <f t="shared" si="176"/>
        <v>0</v>
      </c>
      <c r="U205" s="2">
        <f t="shared" si="177"/>
        <v>18.405749999999998</v>
      </c>
      <c r="V205" s="2">
        <f t="shared" si="178"/>
        <v>0</v>
      </c>
      <c r="W205" s="2">
        <f t="shared" si="179"/>
        <v>0</v>
      </c>
      <c r="X205" s="2">
        <f t="shared" si="180"/>
        <v>315.68</v>
      </c>
      <c r="Y205" s="2">
        <f t="shared" si="181"/>
        <v>268.20999999999998</v>
      </c>
      <c r="Z205" s="2"/>
      <c r="AA205" s="2">
        <v>70317546</v>
      </c>
      <c r="AB205" s="2">
        <f t="shared" si="182"/>
        <v>17.989999999999998</v>
      </c>
      <c r="AC205" s="2">
        <f t="shared" si="183"/>
        <v>0.91</v>
      </c>
      <c r="AD205" s="2">
        <f t="shared" si="184"/>
        <v>2.25</v>
      </c>
      <c r="AE205" s="2">
        <f t="shared" si="185"/>
        <v>0</v>
      </c>
      <c r="AF205" s="2">
        <f t="shared" si="186"/>
        <v>14.83</v>
      </c>
      <c r="AG205" s="2">
        <f t="shared" si="187"/>
        <v>0</v>
      </c>
      <c r="AH205" s="2">
        <f t="shared" si="188"/>
        <v>1.1499999999999999</v>
      </c>
      <c r="AI205" s="2">
        <f t="shared" si="189"/>
        <v>0</v>
      </c>
      <c r="AJ205" s="2">
        <f t="shared" si="190"/>
        <v>0</v>
      </c>
      <c r="AK205" s="2">
        <v>17.989999999999998</v>
      </c>
      <c r="AL205" s="2">
        <v>0.91</v>
      </c>
      <c r="AM205" s="2">
        <v>2.25</v>
      </c>
      <c r="AN205" s="2">
        <v>0</v>
      </c>
      <c r="AO205" s="2">
        <v>14.83</v>
      </c>
      <c r="AP205" s="2">
        <v>0</v>
      </c>
      <c r="AQ205" s="2">
        <v>1.1499999999999999</v>
      </c>
      <c r="AR205" s="2">
        <v>0</v>
      </c>
      <c r="AS205" s="2">
        <v>0</v>
      </c>
      <c r="AT205" s="2">
        <v>133</v>
      </c>
      <c r="AU205" s="2">
        <v>113</v>
      </c>
      <c r="AV205" s="2">
        <v>1.0669999999999999</v>
      </c>
      <c r="AW205" s="2">
        <v>1.0029999999999999</v>
      </c>
      <c r="AX205" s="2"/>
      <c r="AY205" s="2"/>
      <c r="AZ205" s="2">
        <v>1</v>
      </c>
      <c r="BA205" s="2">
        <v>1</v>
      </c>
      <c r="BB205" s="2">
        <v>1</v>
      </c>
      <c r="BC205" s="2">
        <v>1</v>
      </c>
      <c r="BD205" s="2" t="s">
        <v>4</v>
      </c>
      <c r="BE205" s="2" t="s">
        <v>4</v>
      </c>
      <c r="BF205" s="2" t="s">
        <v>4</v>
      </c>
      <c r="BG205" s="2" t="s">
        <v>4</v>
      </c>
      <c r="BH205" s="2">
        <v>0</v>
      </c>
      <c r="BI205" s="2">
        <v>1</v>
      </c>
      <c r="BJ205" s="2" t="s">
        <v>148</v>
      </c>
      <c r="BK205" s="2"/>
      <c r="BL205" s="2"/>
      <c r="BM205" s="2">
        <v>2167</v>
      </c>
      <c r="BN205" s="2">
        <v>0</v>
      </c>
      <c r="BO205" s="2" t="s">
        <v>4</v>
      </c>
      <c r="BP205" s="2">
        <v>0</v>
      </c>
      <c r="BQ205" s="2">
        <v>30</v>
      </c>
      <c r="BR205" s="2">
        <v>0</v>
      </c>
      <c r="BS205" s="2">
        <v>1</v>
      </c>
      <c r="BT205" s="2">
        <v>1</v>
      </c>
      <c r="BU205" s="2">
        <v>1</v>
      </c>
      <c r="BV205" s="2">
        <v>1</v>
      </c>
      <c r="BW205" s="2">
        <v>1</v>
      </c>
      <c r="BX205" s="2">
        <v>1</v>
      </c>
      <c r="BY205" s="2" t="s">
        <v>4</v>
      </c>
      <c r="BZ205" s="2">
        <v>133</v>
      </c>
      <c r="CA205" s="2">
        <v>113</v>
      </c>
      <c r="CB205" s="2" t="s">
        <v>4</v>
      </c>
      <c r="CC205" s="2"/>
      <c r="CD205" s="2"/>
      <c r="CE205" s="2">
        <v>30</v>
      </c>
      <c r="CF205" s="2">
        <v>0</v>
      </c>
      <c r="CG205" s="2">
        <v>0</v>
      </c>
      <c r="CH205" s="2"/>
      <c r="CI205" s="2"/>
      <c r="CJ205" s="2"/>
      <c r="CK205" s="2"/>
      <c r="CL205" s="2"/>
      <c r="CM205" s="2">
        <v>0</v>
      </c>
      <c r="CN205" s="2" t="s">
        <v>4</v>
      </c>
      <c r="CO205" s="2">
        <v>0</v>
      </c>
      <c r="CP205" s="2">
        <f t="shared" si="191"/>
        <v>287.05</v>
      </c>
      <c r="CQ205" s="2">
        <f t="shared" si="192"/>
        <v>0.91</v>
      </c>
      <c r="CR205" s="2">
        <f t="shared" si="193"/>
        <v>2.4</v>
      </c>
      <c r="CS205" s="2">
        <f t="shared" si="194"/>
        <v>0</v>
      </c>
      <c r="CT205" s="2">
        <f t="shared" si="195"/>
        <v>15.82</v>
      </c>
      <c r="CU205" s="2">
        <f t="shared" si="196"/>
        <v>0</v>
      </c>
      <c r="CV205" s="2">
        <f t="shared" si="197"/>
        <v>1.2270499999999998</v>
      </c>
      <c r="CW205" s="2">
        <f t="shared" si="198"/>
        <v>0</v>
      </c>
      <c r="CX205" s="2">
        <f t="shared" si="199"/>
        <v>0</v>
      </c>
      <c r="CY205" s="2">
        <f>((S205*BZ205)/100)</f>
        <v>315.6755</v>
      </c>
      <c r="CZ205" s="2">
        <f>((S205*CA205)/100)</f>
        <v>268.20549999999997</v>
      </c>
      <c r="DA205" s="2"/>
      <c r="DB205" s="2"/>
      <c r="DC205" s="2" t="s">
        <v>4</v>
      </c>
      <c r="DD205" s="2" t="s">
        <v>4</v>
      </c>
      <c r="DE205" s="2" t="s">
        <v>4</v>
      </c>
      <c r="DF205" s="2" t="s">
        <v>4</v>
      </c>
      <c r="DG205" s="2" t="s">
        <v>4</v>
      </c>
      <c r="DH205" s="2" t="s">
        <v>4</v>
      </c>
      <c r="DI205" s="2" t="s">
        <v>4</v>
      </c>
      <c r="DJ205" s="2" t="s">
        <v>4</v>
      </c>
      <c r="DK205" s="2" t="s">
        <v>4</v>
      </c>
      <c r="DL205" s="2" t="s">
        <v>4</v>
      </c>
      <c r="DM205" s="2" t="s">
        <v>4</v>
      </c>
      <c r="DN205" s="2">
        <v>0</v>
      </c>
      <c r="DO205" s="2">
        <v>0</v>
      </c>
      <c r="DP205" s="2">
        <v>1</v>
      </c>
      <c r="DQ205" s="2">
        <v>1</v>
      </c>
      <c r="DR205" s="2"/>
      <c r="DS205" s="2"/>
      <c r="DT205" s="2"/>
      <c r="DU205" s="2">
        <v>1013</v>
      </c>
      <c r="DV205" s="2" t="s">
        <v>147</v>
      </c>
      <c r="DW205" s="2" t="s">
        <v>147</v>
      </c>
      <c r="DX205" s="2">
        <v>1</v>
      </c>
      <c r="DY205" s="2"/>
      <c r="DZ205" s="2" t="s">
        <v>4</v>
      </c>
      <c r="EA205" s="2" t="s">
        <v>4</v>
      </c>
      <c r="EB205" s="2" t="s">
        <v>4</v>
      </c>
      <c r="EC205" s="2" t="s">
        <v>4</v>
      </c>
      <c r="ED205" s="2"/>
      <c r="EE205" s="2">
        <v>69254798</v>
      </c>
      <c r="EF205" s="2">
        <v>30</v>
      </c>
      <c r="EG205" s="2" t="s">
        <v>25</v>
      </c>
      <c r="EH205" s="2">
        <v>0</v>
      </c>
      <c r="EI205" s="2" t="s">
        <v>4</v>
      </c>
      <c r="EJ205" s="2">
        <v>1</v>
      </c>
      <c r="EK205" s="2">
        <v>2167</v>
      </c>
      <c r="EL205" s="2" t="s">
        <v>149</v>
      </c>
      <c r="EM205" s="2" t="s">
        <v>150</v>
      </c>
      <c r="EN205" s="2"/>
      <c r="EO205" s="2" t="s">
        <v>4</v>
      </c>
      <c r="EP205" s="2"/>
      <c r="EQ205" s="2">
        <v>0</v>
      </c>
      <c r="ER205" s="2">
        <v>17.989999999999998</v>
      </c>
      <c r="ES205" s="2">
        <v>0.91</v>
      </c>
      <c r="ET205" s="2">
        <v>2.25</v>
      </c>
      <c r="EU205" s="2">
        <v>0</v>
      </c>
      <c r="EV205" s="2">
        <v>14.83</v>
      </c>
      <c r="EW205" s="2">
        <v>1.1499999999999999</v>
      </c>
      <c r="EX205" s="2">
        <v>0</v>
      </c>
      <c r="EY205" s="2">
        <v>0</v>
      </c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>
        <v>0</v>
      </c>
      <c r="FR205" s="2">
        <f t="shared" si="200"/>
        <v>0</v>
      </c>
      <c r="FS205" s="2">
        <v>0</v>
      </c>
      <c r="FT205" s="2"/>
      <c r="FU205" s="2"/>
      <c r="FV205" s="2"/>
      <c r="FW205" s="2"/>
      <c r="FX205" s="2">
        <v>133</v>
      </c>
      <c r="FY205" s="2">
        <v>113</v>
      </c>
      <c r="FZ205" s="2"/>
      <c r="GA205" s="2" t="s">
        <v>4</v>
      </c>
      <c r="GB205" s="2"/>
      <c r="GC205" s="2"/>
      <c r="GD205" s="2">
        <v>0</v>
      </c>
      <c r="GE205" s="2"/>
      <c r="GF205" s="2">
        <v>-2014834153</v>
      </c>
      <c r="GG205" s="2">
        <v>2</v>
      </c>
      <c r="GH205" s="2">
        <v>1</v>
      </c>
      <c r="GI205" s="2">
        <v>-2</v>
      </c>
      <c r="GJ205" s="2">
        <v>0</v>
      </c>
      <c r="GK205" s="2">
        <f>ROUND(R205*(R12)/100,2)</f>
        <v>0</v>
      </c>
      <c r="GL205" s="2">
        <f t="shared" si="201"/>
        <v>0</v>
      </c>
      <c r="GM205" s="2">
        <f t="shared" si="202"/>
        <v>870.94</v>
      </c>
      <c r="GN205" s="2">
        <f t="shared" si="203"/>
        <v>870.94</v>
      </c>
      <c r="GO205" s="2">
        <f t="shared" si="204"/>
        <v>0</v>
      </c>
      <c r="GP205" s="2">
        <f t="shared" si="205"/>
        <v>0</v>
      </c>
      <c r="GQ205" s="2"/>
      <c r="GR205" s="2">
        <v>0</v>
      </c>
      <c r="GS205" s="2">
        <v>3</v>
      </c>
      <c r="GT205" s="2">
        <v>0</v>
      </c>
      <c r="GU205" s="2" t="s">
        <v>4</v>
      </c>
      <c r="GV205" s="2">
        <f t="shared" si="206"/>
        <v>0</v>
      </c>
      <c r="GW205" s="2">
        <v>1</v>
      </c>
      <c r="GX205" s="2">
        <f t="shared" si="207"/>
        <v>0</v>
      </c>
      <c r="GY205" s="2"/>
      <c r="GZ205" s="2"/>
      <c r="HA205" s="2">
        <v>0</v>
      </c>
      <c r="HB205" s="2">
        <v>0</v>
      </c>
      <c r="HC205" s="2">
        <f t="shared" si="208"/>
        <v>0</v>
      </c>
      <c r="HD205" s="2"/>
      <c r="HE205" s="2" t="s">
        <v>4</v>
      </c>
      <c r="HF205" s="2" t="s">
        <v>4</v>
      </c>
      <c r="HG205" s="2"/>
      <c r="HH205" s="2"/>
      <c r="HI205" s="2"/>
      <c r="HJ205" s="2"/>
      <c r="HK205" s="2"/>
      <c r="HL205" s="2"/>
      <c r="HM205" s="2" t="s">
        <v>4</v>
      </c>
      <c r="HN205" s="2" t="s">
        <v>4</v>
      </c>
      <c r="HO205" s="2" t="s">
        <v>4</v>
      </c>
      <c r="HP205" s="2" t="s">
        <v>4</v>
      </c>
      <c r="HQ205" s="2" t="s">
        <v>4</v>
      </c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>
        <v>0</v>
      </c>
      <c r="IL205" s="2"/>
      <c r="IM205" s="2"/>
      <c r="IN205" s="2"/>
      <c r="IO205" s="2"/>
      <c r="IP205" s="2"/>
      <c r="IQ205" s="2"/>
      <c r="IR205" s="2"/>
      <c r="IS205" s="2"/>
      <c r="IT205" s="2"/>
      <c r="IU205" s="2"/>
    </row>
    <row r="206" spans="1:255">
      <c r="A206">
        <v>17</v>
      </c>
      <c r="B206">
        <v>1</v>
      </c>
      <c r="C206">
        <f>ROW(SmtRes!A156)</f>
        <v>156</v>
      </c>
      <c r="D206">
        <f>ROW(EtalonRes!A172)</f>
        <v>172</v>
      </c>
      <c r="E206" t="s">
        <v>194</v>
      </c>
      <c r="F206" t="s">
        <v>145</v>
      </c>
      <c r="G206" t="s">
        <v>146</v>
      </c>
      <c r="H206" t="s">
        <v>147</v>
      </c>
      <c r="I206">
        <f>ROUND(ROUND(I200/12,0),9)</f>
        <v>15</v>
      </c>
      <c r="J206">
        <v>0</v>
      </c>
      <c r="K206">
        <f>ROUND(ROUND(I200/12,0),9)</f>
        <v>15</v>
      </c>
      <c r="O206">
        <f t="shared" si="171"/>
        <v>12850.32</v>
      </c>
      <c r="P206">
        <f t="shared" si="172"/>
        <v>1434.71</v>
      </c>
      <c r="Q206">
        <f t="shared" si="173"/>
        <v>338.49</v>
      </c>
      <c r="R206">
        <f t="shared" si="174"/>
        <v>0</v>
      </c>
      <c r="S206">
        <f t="shared" si="175"/>
        <v>11077.12</v>
      </c>
      <c r="T206">
        <f t="shared" si="176"/>
        <v>0</v>
      </c>
      <c r="U206">
        <f t="shared" si="177"/>
        <v>18.405749999999998</v>
      </c>
      <c r="V206">
        <f t="shared" si="178"/>
        <v>0</v>
      </c>
      <c r="W206">
        <f t="shared" si="179"/>
        <v>0</v>
      </c>
      <c r="X206">
        <f t="shared" si="180"/>
        <v>12074.06</v>
      </c>
      <c r="Y206">
        <f t="shared" si="181"/>
        <v>5981.64</v>
      </c>
      <c r="AA206">
        <v>70317547</v>
      </c>
      <c r="AB206">
        <f t="shared" si="182"/>
        <v>17.989999999999998</v>
      </c>
      <c r="AC206">
        <f t="shared" si="183"/>
        <v>0.91</v>
      </c>
      <c r="AD206">
        <f t="shared" si="184"/>
        <v>2.25</v>
      </c>
      <c r="AE206">
        <f t="shared" si="185"/>
        <v>0</v>
      </c>
      <c r="AF206">
        <f t="shared" si="186"/>
        <v>14.83</v>
      </c>
      <c r="AG206">
        <f t="shared" si="187"/>
        <v>0</v>
      </c>
      <c r="AH206">
        <f t="shared" si="188"/>
        <v>1.1499999999999999</v>
      </c>
      <c r="AI206">
        <f t="shared" si="189"/>
        <v>0</v>
      </c>
      <c r="AJ206">
        <f t="shared" si="190"/>
        <v>0</v>
      </c>
      <c r="AK206">
        <v>17.989999999999998</v>
      </c>
      <c r="AL206">
        <v>0.91</v>
      </c>
      <c r="AM206">
        <v>2.25</v>
      </c>
      <c r="AN206">
        <v>0</v>
      </c>
      <c r="AO206">
        <v>14.83</v>
      </c>
      <c r="AP206">
        <v>0</v>
      </c>
      <c r="AQ206">
        <v>1.1499999999999999</v>
      </c>
      <c r="AR206">
        <v>0</v>
      </c>
      <c r="AS206">
        <v>0</v>
      </c>
      <c r="AT206">
        <v>109</v>
      </c>
      <c r="AU206">
        <v>54</v>
      </c>
      <c r="AV206">
        <v>1.0669999999999999</v>
      </c>
      <c r="AW206">
        <v>1.0029999999999999</v>
      </c>
      <c r="AZ206">
        <v>1</v>
      </c>
      <c r="BA206">
        <v>46.67</v>
      </c>
      <c r="BB206">
        <v>9.4</v>
      </c>
      <c r="BC206">
        <v>104.8</v>
      </c>
      <c r="BD206" t="s">
        <v>4</v>
      </c>
      <c r="BE206" t="s">
        <v>4</v>
      </c>
      <c r="BF206" t="s">
        <v>4</v>
      </c>
      <c r="BG206" t="s">
        <v>4</v>
      </c>
      <c r="BH206">
        <v>0</v>
      </c>
      <c r="BI206">
        <v>1</v>
      </c>
      <c r="BJ206" t="s">
        <v>148</v>
      </c>
      <c r="BM206">
        <v>2167</v>
      </c>
      <c r="BN206">
        <v>0</v>
      </c>
      <c r="BO206" t="s">
        <v>145</v>
      </c>
      <c r="BP206">
        <v>1</v>
      </c>
      <c r="BQ206">
        <v>30</v>
      </c>
      <c r="BR206">
        <v>0</v>
      </c>
      <c r="BS206">
        <v>46.67</v>
      </c>
      <c r="BT206">
        <v>1</v>
      </c>
      <c r="BU206">
        <v>1</v>
      </c>
      <c r="BV206">
        <v>1</v>
      </c>
      <c r="BW206">
        <v>1</v>
      </c>
      <c r="BX206">
        <v>1</v>
      </c>
      <c r="BY206" t="s">
        <v>4</v>
      </c>
      <c r="BZ206">
        <v>109</v>
      </c>
      <c r="CA206">
        <v>54</v>
      </c>
      <c r="CB206" t="s">
        <v>4</v>
      </c>
      <c r="CE206">
        <v>30</v>
      </c>
      <c r="CF206">
        <v>0</v>
      </c>
      <c r="CG206">
        <v>0</v>
      </c>
      <c r="CM206">
        <v>0</v>
      </c>
      <c r="CN206" t="s">
        <v>4</v>
      </c>
      <c r="CO206">
        <v>0</v>
      </c>
      <c r="CP206">
        <f t="shared" si="191"/>
        <v>12850.320000000002</v>
      </c>
      <c r="CQ206">
        <f t="shared" si="192"/>
        <v>95.37</v>
      </c>
      <c r="CR206">
        <f t="shared" si="193"/>
        <v>22.56</v>
      </c>
      <c r="CS206">
        <f t="shared" si="194"/>
        <v>0</v>
      </c>
      <c r="CT206">
        <f t="shared" si="195"/>
        <v>738.32</v>
      </c>
      <c r="CU206">
        <f t="shared" si="196"/>
        <v>0</v>
      </c>
      <c r="CV206">
        <f t="shared" si="197"/>
        <v>1.2270499999999998</v>
      </c>
      <c r="CW206">
        <f t="shared" si="198"/>
        <v>0</v>
      </c>
      <c r="CX206">
        <f t="shared" si="199"/>
        <v>0</v>
      </c>
      <c r="CY206">
        <f>S206*(BZ206/100)</f>
        <v>12074.060800000001</v>
      </c>
      <c r="CZ206">
        <f>S206*(CA206/100)</f>
        <v>5981.6448000000009</v>
      </c>
      <c r="DC206" t="s">
        <v>4</v>
      </c>
      <c r="DD206" t="s">
        <v>4</v>
      </c>
      <c r="DE206" t="s">
        <v>4</v>
      </c>
      <c r="DF206" t="s">
        <v>4</v>
      </c>
      <c r="DG206" t="s">
        <v>4</v>
      </c>
      <c r="DH206" t="s">
        <v>4</v>
      </c>
      <c r="DI206" t="s">
        <v>4</v>
      </c>
      <c r="DJ206" t="s">
        <v>4</v>
      </c>
      <c r="DK206" t="s">
        <v>4</v>
      </c>
      <c r="DL206" t="s">
        <v>4</v>
      </c>
      <c r="DM206" t="s">
        <v>4</v>
      </c>
      <c r="DN206">
        <v>133</v>
      </c>
      <c r="DO206">
        <v>113</v>
      </c>
      <c r="DP206">
        <v>1.0669999999999999</v>
      </c>
      <c r="DQ206">
        <v>1.0029999999999999</v>
      </c>
      <c r="DU206">
        <v>1013</v>
      </c>
      <c r="DV206" t="s">
        <v>147</v>
      </c>
      <c r="DW206" t="s">
        <v>147</v>
      </c>
      <c r="DX206">
        <v>1</v>
      </c>
      <c r="DZ206" t="s">
        <v>4</v>
      </c>
      <c r="EA206" t="s">
        <v>4</v>
      </c>
      <c r="EB206" t="s">
        <v>4</v>
      </c>
      <c r="EC206" t="s">
        <v>4</v>
      </c>
      <c r="EE206">
        <v>69254798</v>
      </c>
      <c r="EF206">
        <v>30</v>
      </c>
      <c r="EG206" t="s">
        <v>25</v>
      </c>
      <c r="EH206">
        <v>0</v>
      </c>
      <c r="EI206" t="s">
        <v>4</v>
      </c>
      <c r="EJ206">
        <v>1</v>
      </c>
      <c r="EK206">
        <v>2167</v>
      </c>
      <c r="EL206" t="s">
        <v>149</v>
      </c>
      <c r="EM206" t="s">
        <v>150</v>
      </c>
      <c r="EO206" t="s">
        <v>4</v>
      </c>
      <c r="EQ206">
        <v>0</v>
      </c>
      <c r="ER206">
        <v>17.989999999999998</v>
      </c>
      <c r="ES206">
        <v>0.91</v>
      </c>
      <c r="ET206">
        <v>2.25</v>
      </c>
      <c r="EU206">
        <v>0</v>
      </c>
      <c r="EV206">
        <v>14.83</v>
      </c>
      <c r="EW206">
        <v>1.1499999999999999</v>
      </c>
      <c r="EX206">
        <v>0</v>
      </c>
      <c r="EY206">
        <v>0</v>
      </c>
      <c r="FQ206">
        <v>0</v>
      </c>
      <c r="FR206">
        <f t="shared" si="200"/>
        <v>0</v>
      </c>
      <c r="FS206">
        <v>0</v>
      </c>
      <c r="FX206">
        <v>133</v>
      </c>
      <c r="FY206">
        <v>113</v>
      </c>
      <c r="GA206" t="s">
        <v>4</v>
      </c>
      <c r="GD206">
        <v>0</v>
      </c>
      <c r="GF206">
        <v>-2014834153</v>
      </c>
      <c r="GG206">
        <v>2</v>
      </c>
      <c r="GH206">
        <v>1</v>
      </c>
      <c r="GI206">
        <v>2</v>
      </c>
      <c r="GJ206">
        <v>0</v>
      </c>
      <c r="GK206">
        <f>ROUND(R206*(S12)/100,2)</f>
        <v>0</v>
      </c>
      <c r="GL206">
        <f t="shared" si="201"/>
        <v>0</v>
      </c>
      <c r="GM206">
        <f t="shared" si="202"/>
        <v>30906.02</v>
      </c>
      <c r="GN206">
        <f t="shared" si="203"/>
        <v>30906.02</v>
      </c>
      <c r="GO206">
        <f t="shared" si="204"/>
        <v>0</v>
      </c>
      <c r="GP206">
        <f t="shared" si="205"/>
        <v>0</v>
      </c>
      <c r="GR206">
        <v>0</v>
      </c>
      <c r="GS206">
        <v>3</v>
      </c>
      <c r="GT206">
        <v>0</v>
      </c>
      <c r="GU206" t="s">
        <v>4</v>
      </c>
      <c r="GV206">
        <f t="shared" si="206"/>
        <v>0</v>
      </c>
      <c r="GW206">
        <v>1</v>
      </c>
      <c r="GX206">
        <f t="shared" si="207"/>
        <v>0</v>
      </c>
      <c r="HA206">
        <v>0</v>
      </c>
      <c r="HB206">
        <v>0</v>
      </c>
      <c r="HC206">
        <f t="shared" si="208"/>
        <v>0</v>
      </c>
      <c r="HE206" t="s">
        <v>4</v>
      </c>
      <c r="HF206" t="s">
        <v>4</v>
      </c>
      <c r="HM206" t="s">
        <v>4</v>
      </c>
      <c r="HN206" t="s">
        <v>4</v>
      </c>
      <c r="HO206" t="s">
        <v>4</v>
      </c>
      <c r="HP206" t="s">
        <v>4</v>
      </c>
      <c r="HQ206" t="s">
        <v>4</v>
      </c>
      <c r="IK206">
        <v>0</v>
      </c>
    </row>
    <row r="207" spans="1:255">
      <c r="A207" s="2">
        <v>17</v>
      </c>
      <c r="B207" s="2">
        <v>1</v>
      </c>
      <c r="C207" s="2">
        <f>ROW(SmtRes!A157)</f>
        <v>157</v>
      </c>
      <c r="D207" s="2">
        <f>ROW(EtalonRes!A173)</f>
        <v>173</v>
      </c>
      <c r="E207" s="2" t="s">
        <v>195</v>
      </c>
      <c r="F207" s="2" t="s">
        <v>152</v>
      </c>
      <c r="G207" s="2" t="s">
        <v>153</v>
      </c>
      <c r="H207" s="2" t="s">
        <v>154</v>
      </c>
      <c r="I207" s="2">
        <f>ROUND(ROUND(I199*0.0048,3),9)</f>
        <v>0.86399999999999999</v>
      </c>
      <c r="J207" s="2">
        <v>0</v>
      </c>
      <c r="K207" s="2">
        <f>ROUND(ROUND(I199*0.0048,3),9)</f>
        <v>0.86399999999999999</v>
      </c>
      <c r="L207" s="2"/>
      <c r="M207" s="2"/>
      <c r="N207" s="2"/>
      <c r="O207" s="2">
        <f t="shared" si="171"/>
        <v>8.01</v>
      </c>
      <c r="P207" s="2">
        <f t="shared" si="172"/>
        <v>0</v>
      </c>
      <c r="Q207" s="2">
        <f t="shared" si="173"/>
        <v>8.01</v>
      </c>
      <c r="R207" s="2">
        <f t="shared" si="174"/>
        <v>1.34</v>
      </c>
      <c r="S207" s="2">
        <f t="shared" si="175"/>
        <v>0</v>
      </c>
      <c r="T207" s="2">
        <f t="shared" si="176"/>
        <v>0</v>
      </c>
      <c r="U207" s="2">
        <f t="shared" si="177"/>
        <v>0</v>
      </c>
      <c r="V207" s="2">
        <f t="shared" si="178"/>
        <v>0</v>
      </c>
      <c r="W207" s="2">
        <f t="shared" si="179"/>
        <v>0</v>
      </c>
      <c r="X207" s="2">
        <f t="shared" si="180"/>
        <v>0</v>
      </c>
      <c r="Y207" s="2">
        <f t="shared" si="181"/>
        <v>0</v>
      </c>
      <c r="Z207" s="2"/>
      <c r="AA207" s="2">
        <v>70317546</v>
      </c>
      <c r="AB207" s="2">
        <f t="shared" si="182"/>
        <v>8.86</v>
      </c>
      <c r="AC207" s="2">
        <f t="shared" si="183"/>
        <v>0</v>
      </c>
      <c r="AD207" s="2">
        <f t="shared" si="184"/>
        <v>8.86</v>
      </c>
      <c r="AE207" s="2">
        <f t="shared" si="185"/>
        <v>1.48</v>
      </c>
      <c r="AF207" s="2">
        <f t="shared" si="186"/>
        <v>0</v>
      </c>
      <c r="AG207" s="2">
        <f t="shared" si="187"/>
        <v>0</v>
      </c>
      <c r="AH207" s="2">
        <f t="shared" si="188"/>
        <v>0</v>
      </c>
      <c r="AI207" s="2">
        <f t="shared" si="189"/>
        <v>0</v>
      </c>
      <c r="AJ207" s="2">
        <f t="shared" si="190"/>
        <v>0</v>
      </c>
      <c r="AK207" s="2">
        <v>8.86</v>
      </c>
      <c r="AL207" s="2">
        <v>0</v>
      </c>
      <c r="AM207" s="2">
        <v>8.86</v>
      </c>
      <c r="AN207" s="2">
        <v>1.48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91</v>
      </c>
      <c r="AU207" s="2">
        <v>70</v>
      </c>
      <c r="AV207" s="2">
        <v>1.0469999999999999</v>
      </c>
      <c r="AW207" s="2">
        <v>1.002</v>
      </c>
      <c r="AX207" s="2"/>
      <c r="AY207" s="2"/>
      <c r="AZ207" s="2">
        <v>1</v>
      </c>
      <c r="BA207" s="2">
        <v>1</v>
      </c>
      <c r="BB207" s="2">
        <v>1</v>
      </c>
      <c r="BC207" s="2">
        <v>1</v>
      </c>
      <c r="BD207" s="2" t="s">
        <v>4</v>
      </c>
      <c r="BE207" s="2" t="s">
        <v>4</v>
      </c>
      <c r="BF207" s="2" t="s">
        <v>4</v>
      </c>
      <c r="BG207" s="2" t="s">
        <v>4</v>
      </c>
      <c r="BH207" s="2">
        <v>0</v>
      </c>
      <c r="BI207" s="2">
        <v>1</v>
      </c>
      <c r="BJ207" s="2" t="s">
        <v>155</v>
      </c>
      <c r="BK207" s="2"/>
      <c r="BL207" s="2"/>
      <c r="BM207" s="2">
        <v>658</v>
      </c>
      <c r="BN207" s="2">
        <v>0</v>
      </c>
      <c r="BO207" s="2" t="s">
        <v>4</v>
      </c>
      <c r="BP207" s="2">
        <v>0</v>
      </c>
      <c r="BQ207" s="2">
        <v>60</v>
      </c>
      <c r="BR207" s="2">
        <v>0</v>
      </c>
      <c r="BS207" s="2">
        <v>1</v>
      </c>
      <c r="BT207" s="2">
        <v>1</v>
      </c>
      <c r="BU207" s="2">
        <v>1</v>
      </c>
      <c r="BV207" s="2">
        <v>1</v>
      </c>
      <c r="BW207" s="2">
        <v>1</v>
      </c>
      <c r="BX207" s="2">
        <v>1</v>
      </c>
      <c r="BY207" s="2" t="s">
        <v>4</v>
      </c>
      <c r="BZ207" s="2">
        <v>91</v>
      </c>
      <c r="CA207" s="2">
        <v>70</v>
      </c>
      <c r="CB207" s="2" t="s">
        <v>4</v>
      </c>
      <c r="CC207" s="2"/>
      <c r="CD207" s="2"/>
      <c r="CE207" s="2">
        <v>30</v>
      </c>
      <c r="CF207" s="2">
        <v>0</v>
      </c>
      <c r="CG207" s="2">
        <v>0</v>
      </c>
      <c r="CH207" s="2"/>
      <c r="CI207" s="2"/>
      <c r="CJ207" s="2"/>
      <c r="CK207" s="2"/>
      <c r="CL207" s="2"/>
      <c r="CM207" s="2">
        <v>0</v>
      </c>
      <c r="CN207" s="2" t="s">
        <v>4</v>
      </c>
      <c r="CO207" s="2">
        <v>0</v>
      </c>
      <c r="CP207" s="2">
        <f t="shared" si="191"/>
        <v>8.01</v>
      </c>
      <c r="CQ207" s="2">
        <f t="shared" si="192"/>
        <v>0</v>
      </c>
      <c r="CR207" s="2">
        <f t="shared" si="193"/>
        <v>9.2799999999999994</v>
      </c>
      <c r="CS207" s="2">
        <f t="shared" si="194"/>
        <v>1.55</v>
      </c>
      <c r="CT207" s="2">
        <f t="shared" si="195"/>
        <v>0</v>
      </c>
      <c r="CU207" s="2">
        <f t="shared" si="196"/>
        <v>0</v>
      </c>
      <c r="CV207" s="2">
        <f t="shared" si="197"/>
        <v>0</v>
      </c>
      <c r="CW207" s="2">
        <f t="shared" si="198"/>
        <v>0</v>
      </c>
      <c r="CX207" s="2">
        <f t="shared" si="199"/>
        <v>0</v>
      </c>
      <c r="CY207" s="2">
        <f>((S207*BZ207)/100)</f>
        <v>0</v>
      </c>
      <c r="CZ207" s="2">
        <f>((S207*CA207)/100)</f>
        <v>0</v>
      </c>
      <c r="DA207" s="2"/>
      <c r="DB207" s="2"/>
      <c r="DC207" s="2" t="s">
        <v>4</v>
      </c>
      <c r="DD207" s="2" t="s">
        <v>4</v>
      </c>
      <c r="DE207" s="2" t="s">
        <v>4</v>
      </c>
      <c r="DF207" s="2" t="s">
        <v>4</v>
      </c>
      <c r="DG207" s="2" t="s">
        <v>4</v>
      </c>
      <c r="DH207" s="2" t="s">
        <v>4</v>
      </c>
      <c r="DI207" s="2" t="s">
        <v>4</v>
      </c>
      <c r="DJ207" s="2" t="s">
        <v>4</v>
      </c>
      <c r="DK207" s="2" t="s">
        <v>4</v>
      </c>
      <c r="DL207" s="2" t="s">
        <v>4</v>
      </c>
      <c r="DM207" s="2" t="s">
        <v>4</v>
      </c>
      <c r="DN207" s="2">
        <v>0</v>
      </c>
      <c r="DO207" s="2">
        <v>0</v>
      </c>
      <c r="DP207" s="2">
        <v>1</v>
      </c>
      <c r="DQ207" s="2">
        <v>1</v>
      </c>
      <c r="DR207" s="2"/>
      <c r="DS207" s="2"/>
      <c r="DT207" s="2"/>
      <c r="DU207" s="2">
        <v>1013</v>
      </c>
      <c r="DV207" s="2" t="s">
        <v>154</v>
      </c>
      <c r="DW207" s="2" t="s">
        <v>154</v>
      </c>
      <c r="DX207" s="2">
        <v>1</v>
      </c>
      <c r="DY207" s="2"/>
      <c r="DZ207" s="2" t="s">
        <v>4</v>
      </c>
      <c r="EA207" s="2" t="s">
        <v>4</v>
      </c>
      <c r="EB207" s="2" t="s">
        <v>4</v>
      </c>
      <c r="EC207" s="2" t="s">
        <v>4</v>
      </c>
      <c r="ED207" s="2"/>
      <c r="EE207" s="2">
        <v>69253283</v>
      </c>
      <c r="EF207" s="2">
        <v>60</v>
      </c>
      <c r="EG207" s="2" t="s">
        <v>33</v>
      </c>
      <c r="EH207" s="2">
        <v>0</v>
      </c>
      <c r="EI207" s="2" t="s">
        <v>4</v>
      </c>
      <c r="EJ207" s="2">
        <v>1</v>
      </c>
      <c r="EK207" s="2">
        <v>658</v>
      </c>
      <c r="EL207" s="2" t="s">
        <v>156</v>
      </c>
      <c r="EM207" s="2" t="s">
        <v>157</v>
      </c>
      <c r="EN207" s="2"/>
      <c r="EO207" s="2" t="s">
        <v>4</v>
      </c>
      <c r="EP207" s="2"/>
      <c r="EQ207" s="2">
        <v>0</v>
      </c>
      <c r="ER207" s="2">
        <v>8.86</v>
      </c>
      <c r="ES207" s="2">
        <v>0</v>
      </c>
      <c r="ET207" s="2">
        <v>8.86</v>
      </c>
      <c r="EU207" s="2">
        <v>1.48</v>
      </c>
      <c r="EV207" s="2">
        <v>0</v>
      </c>
      <c r="EW207" s="2">
        <v>0</v>
      </c>
      <c r="EX207" s="2">
        <v>0</v>
      </c>
      <c r="EY207" s="2">
        <v>0</v>
      </c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>
        <v>0</v>
      </c>
      <c r="FR207" s="2">
        <f t="shared" si="200"/>
        <v>0</v>
      </c>
      <c r="FS207" s="2">
        <v>0</v>
      </c>
      <c r="FT207" s="2"/>
      <c r="FU207" s="2"/>
      <c r="FV207" s="2"/>
      <c r="FW207" s="2"/>
      <c r="FX207" s="2">
        <v>91</v>
      </c>
      <c r="FY207" s="2">
        <v>70</v>
      </c>
      <c r="FZ207" s="2"/>
      <c r="GA207" s="2" t="s">
        <v>4</v>
      </c>
      <c r="GB207" s="2"/>
      <c r="GC207" s="2"/>
      <c r="GD207" s="2">
        <v>0</v>
      </c>
      <c r="GE207" s="2"/>
      <c r="GF207" s="2">
        <v>-1096211420</v>
      </c>
      <c r="GG207" s="2">
        <v>2</v>
      </c>
      <c r="GH207" s="2">
        <v>1</v>
      </c>
      <c r="GI207" s="2">
        <v>-2</v>
      </c>
      <c r="GJ207" s="2">
        <v>0</v>
      </c>
      <c r="GK207" s="2">
        <f>ROUND(R207*(R12)/100,2)</f>
        <v>2.35</v>
      </c>
      <c r="GL207" s="2">
        <f t="shared" si="201"/>
        <v>0</v>
      </c>
      <c r="GM207" s="2">
        <f t="shared" si="202"/>
        <v>10.36</v>
      </c>
      <c r="GN207" s="2">
        <f t="shared" si="203"/>
        <v>10.36</v>
      </c>
      <c r="GO207" s="2">
        <f t="shared" si="204"/>
        <v>0</v>
      </c>
      <c r="GP207" s="2">
        <f t="shared" si="205"/>
        <v>0</v>
      </c>
      <c r="GQ207" s="2"/>
      <c r="GR207" s="2">
        <v>0</v>
      </c>
      <c r="GS207" s="2">
        <v>3</v>
      </c>
      <c r="GT207" s="2">
        <v>0</v>
      </c>
      <c r="GU207" s="2" t="s">
        <v>4</v>
      </c>
      <c r="GV207" s="2">
        <f t="shared" si="206"/>
        <v>0</v>
      </c>
      <c r="GW207" s="2">
        <v>1</v>
      </c>
      <c r="GX207" s="2">
        <f t="shared" si="207"/>
        <v>0</v>
      </c>
      <c r="GY207" s="2"/>
      <c r="GZ207" s="2"/>
      <c r="HA207" s="2">
        <v>0</v>
      </c>
      <c r="HB207" s="2">
        <v>0</v>
      </c>
      <c r="HC207" s="2">
        <f t="shared" si="208"/>
        <v>0</v>
      </c>
      <c r="HD207" s="2"/>
      <c r="HE207" s="2" t="s">
        <v>4</v>
      </c>
      <c r="HF207" s="2" t="s">
        <v>4</v>
      </c>
      <c r="HG207" s="2"/>
      <c r="HH207" s="2"/>
      <c r="HI207" s="2"/>
      <c r="HJ207" s="2"/>
      <c r="HK207" s="2"/>
      <c r="HL207" s="2"/>
      <c r="HM207" s="2" t="s">
        <v>4</v>
      </c>
      <c r="HN207" s="2" t="s">
        <v>4</v>
      </c>
      <c r="HO207" s="2" t="s">
        <v>4</v>
      </c>
      <c r="HP207" s="2" t="s">
        <v>4</v>
      </c>
      <c r="HQ207" s="2" t="s">
        <v>4</v>
      </c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>
        <v>0</v>
      </c>
      <c r="IL207" s="2"/>
      <c r="IM207" s="2"/>
      <c r="IN207" s="2"/>
      <c r="IO207" s="2"/>
      <c r="IP207" s="2"/>
      <c r="IQ207" s="2"/>
      <c r="IR207" s="2"/>
      <c r="IS207" s="2"/>
      <c r="IT207" s="2"/>
      <c r="IU207" s="2"/>
    </row>
    <row r="208" spans="1:255">
      <c r="A208">
        <v>17</v>
      </c>
      <c r="B208">
        <v>1</v>
      </c>
      <c r="C208">
        <f>ROW(SmtRes!A158)</f>
        <v>158</v>
      </c>
      <c r="D208">
        <f>ROW(EtalonRes!A174)</f>
        <v>174</v>
      </c>
      <c r="E208" t="s">
        <v>195</v>
      </c>
      <c r="F208" t="s">
        <v>152</v>
      </c>
      <c r="G208" t="s">
        <v>153</v>
      </c>
      <c r="H208" t="s">
        <v>154</v>
      </c>
      <c r="I208">
        <f>ROUND(ROUND(I200*0.0048,3),9)</f>
        <v>0.86399999999999999</v>
      </c>
      <c r="J208">
        <v>0</v>
      </c>
      <c r="K208">
        <f>ROUND(ROUND(I200*0.0048,3),9)</f>
        <v>0.86399999999999999</v>
      </c>
      <c r="O208">
        <f t="shared" si="171"/>
        <v>129.28</v>
      </c>
      <c r="P208">
        <f t="shared" si="172"/>
        <v>0</v>
      </c>
      <c r="Q208">
        <f t="shared" si="173"/>
        <v>129.28</v>
      </c>
      <c r="R208">
        <f t="shared" si="174"/>
        <v>62.54</v>
      </c>
      <c r="S208">
        <f t="shared" si="175"/>
        <v>0</v>
      </c>
      <c r="T208">
        <f t="shared" si="176"/>
        <v>0</v>
      </c>
      <c r="U208">
        <f t="shared" si="177"/>
        <v>0</v>
      </c>
      <c r="V208">
        <f t="shared" si="178"/>
        <v>0</v>
      </c>
      <c r="W208">
        <f t="shared" si="179"/>
        <v>0</v>
      </c>
      <c r="X208">
        <f t="shared" si="180"/>
        <v>0</v>
      </c>
      <c r="Y208">
        <f t="shared" si="181"/>
        <v>0</v>
      </c>
      <c r="AA208">
        <v>70317547</v>
      </c>
      <c r="AB208">
        <f t="shared" si="182"/>
        <v>8.86</v>
      </c>
      <c r="AC208">
        <f t="shared" si="183"/>
        <v>0</v>
      </c>
      <c r="AD208">
        <f t="shared" si="184"/>
        <v>8.86</v>
      </c>
      <c r="AE208">
        <f t="shared" si="185"/>
        <v>1.48</v>
      </c>
      <c r="AF208">
        <f t="shared" si="186"/>
        <v>0</v>
      </c>
      <c r="AG208">
        <f t="shared" si="187"/>
        <v>0</v>
      </c>
      <c r="AH208">
        <f t="shared" si="188"/>
        <v>0</v>
      </c>
      <c r="AI208">
        <f t="shared" si="189"/>
        <v>0</v>
      </c>
      <c r="AJ208">
        <f t="shared" si="190"/>
        <v>0</v>
      </c>
      <c r="AK208">
        <v>8.86</v>
      </c>
      <c r="AL208">
        <v>0</v>
      </c>
      <c r="AM208">
        <v>8.86</v>
      </c>
      <c r="AN208">
        <v>1.48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75</v>
      </c>
      <c r="AU208">
        <v>41</v>
      </c>
      <c r="AV208">
        <v>1.0469999999999999</v>
      </c>
      <c r="AW208">
        <v>1.002</v>
      </c>
      <c r="AZ208">
        <v>1</v>
      </c>
      <c r="BA208">
        <v>46.67</v>
      </c>
      <c r="BB208">
        <v>16.14</v>
      </c>
      <c r="BC208">
        <v>1</v>
      </c>
      <c r="BD208" t="s">
        <v>4</v>
      </c>
      <c r="BE208" t="s">
        <v>4</v>
      </c>
      <c r="BF208" t="s">
        <v>4</v>
      </c>
      <c r="BG208" t="s">
        <v>4</v>
      </c>
      <c r="BH208">
        <v>0</v>
      </c>
      <c r="BI208">
        <v>1</v>
      </c>
      <c r="BJ208" t="s">
        <v>155</v>
      </c>
      <c r="BM208">
        <v>658</v>
      </c>
      <c r="BN208">
        <v>0</v>
      </c>
      <c r="BO208" t="s">
        <v>152</v>
      </c>
      <c r="BP208">
        <v>1</v>
      </c>
      <c r="BQ208">
        <v>60</v>
      </c>
      <c r="BR208">
        <v>0</v>
      </c>
      <c r="BS208">
        <v>46.67</v>
      </c>
      <c r="BT208">
        <v>1</v>
      </c>
      <c r="BU208">
        <v>1</v>
      </c>
      <c r="BV208">
        <v>1</v>
      </c>
      <c r="BW208">
        <v>1</v>
      </c>
      <c r="BX208">
        <v>1</v>
      </c>
      <c r="BY208" t="s">
        <v>4</v>
      </c>
      <c r="BZ208">
        <v>75</v>
      </c>
      <c r="CA208">
        <v>41</v>
      </c>
      <c r="CB208" t="s">
        <v>4</v>
      </c>
      <c r="CE208">
        <v>30</v>
      </c>
      <c r="CF208">
        <v>0</v>
      </c>
      <c r="CG208">
        <v>0</v>
      </c>
      <c r="CM208">
        <v>0</v>
      </c>
      <c r="CN208" t="s">
        <v>4</v>
      </c>
      <c r="CO208">
        <v>0</v>
      </c>
      <c r="CP208">
        <f t="shared" si="191"/>
        <v>129.28</v>
      </c>
      <c r="CQ208">
        <f t="shared" si="192"/>
        <v>0</v>
      </c>
      <c r="CR208">
        <f t="shared" si="193"/>
        <v>149.78</v>
      </c>
      <c r="CS208">
        <f t="shared" si="194"/>
        <v>72.34</v>
      </c>
      <c r="CT208">
        <f t="shared" si="195"/>
        <v>0</v>
      </c>
      <c r="CU208">
        <f t="shared" si="196"/>
        <v>0</v>
      </c>
      <c r="CV208">
        <f t="shared" si="197"/>
        <v>0</v>
      </c>
      <c r="CW208">
        <f t="shared" si="198"/>
        <v>0</v>
      </c>
      <c r="CX208">
        <f t="shared" si="199"/>
        <v>0</v>
      </c>
      <c r="CY208">
        <f>S208*(BZ208/100)</f>
        <v>0</v>
      </c>
      <c r="CZ208">
        <f>S208*(CA208/100)</f>
        <v>0</v>
      </c>
      <c r="DC208" t="s">
        <v>4</v>
      </c>
      <c r="DD208" t="s">
        <v>4</v>
      </c>
      <c r="DE208" t="s">
        <v>4</v>
      </c>
      <c r="DF208" t="s">
        <v>4</v>
      </c>
      <c r="DG208" t="s">
        <v>4</v>
      </c>
      <c r="DH208" t="s">
        <v>4</v>
      </c>
      <c r="DI208" t="s">
        <v>4</v>
      </c>
      <c r="DJ208" t="s">
        <v>4</v>
      </c>
      <c r="DK208" t="s">
        <v>4</v>
      </c>
      <c r="DL208" t="s">
        <v>4</v>
      </c>
      <c r="DM208" t="s">
        <v>4</v>
      </c>
      <c r="DN208">
        <v>91</v>
      </c>
      <c r="DO208">
        <v>70</v>
      </c>
      <c r="DP208">
        <v>1.0469999999999999</v>
      </c>
      <c r="DQ208">
        <v>1.002</v>
      </c>
      <c r="DU208">
        <v>1013</v>
      </c>
      <c r="DV208" t="s">
        <v>154</v>
      </c>
      <c r="DW208" t="s">
        <v>154</v>
      </c>
      <c r="DX208">
        <v>1</v>
      </c>
      <c r="DZ208" t="s">
        <v>4</v>
      </c>
      <c r="EA208" t="s">
        <v>4</v>
      </c>
      <c r="EB208" t="s">
        <v>4</v>
      </c>
      <c r="EC208" t="s">
        <v>4</v>
      </c>
      <c r="EE208">
        <v>69253283</v>
      </c>
      <c r="EF208">
        <v>60</v>
      </c>
      <c r="EG208" t="s">
        <v>33</v>
      </c>
      <c r="EH208">
        <v>0</v>
      </c>
      <c r="EI208" t="s">
        <v>4</v>
      </c>
      <c r="EJ208">
        <v>1</v>
      </c>
      <c r="EK208">
        <v>658</v>
      </c>
      <c r="EL208" t="s">
        <v>156</v>
      </c>
      <c r="EM208" t="s">
        <v>157</v>
      </c>
      <c r="EO208" t="s">
        <v>4</v>
      </c>
      <c r="EQ208">
        <v>0</v>
      </c>
      <c r="ER208">
        <v>8.86</v>
      </c>
      <c r="ES208">
        <v>0</v>
      </c>
      <c r="ET208">
        <v>8.86</v>
      </c>
      <c r="EU208">
        <v>1.48</v>
      </c>
      <c r="EV208">
        <v>0</v>
      </c>
      <c r="EW208">
        <v>0</v>
      </c>
      <c r="EX208">
        <v>0</v>
      </c>
      <c r="EY208">
        <v>0</v>
      </c>
      <c r="FQ208">
        <v>0</v>
      </c>
      <c r="FR208">
        <f t="shared" si="200"/>
        <v>0</v>
      </c>
      <c r="FS208">
        <v>0</v>
      </c>
      <c r="FX208">
        <v>91</v>
      </c>
      <c r="FY208">
        <v>70</v>
      </c>
      <c r="GA208" t="s">
        <v>4</v>
      </c>
      <c r="GD208">
        <v>0</v>
      </c>
      <c r="GF208">
        <v>-1096211420</v>
      </c>
      <c r="GG208">
        <v>2</v>
      </c>
      <c r="GH208">
        <v>1</v>
      </c>
      <c r="GI208">
        <v>2</v>
      </c>
      <c r="GJ208">
        <v>0</v>
      </c>
      <c r="GK208">
        <f>ROUND(R208*(S12)/100,2)</f>
        <v>100.06</v>
      </c>
      <c r="GL208">
        <f t="shared" si="201"/>
        <v>0</v>
      </c>
      <c r="GM208">
        <f t="shared" si="202"/>
        <v>229.34</v>
      </c>
      <c r="GN208">
        <f t="shared" si="203"/>
        <v>229.34</v>
      </c>
      <c r="GO208">
        <f t="shared" si="204"/>
        <v>0</v>
      </c>
      <c r="GP208">
        <f t="shared" si="205"/>
        <v>0</v>
      </c>
      <c r="GR208">
        <v>0</v>
      </c>
      <c r="GS208">
        <v>3</v>
      </c>
      <c r="GT208">
        <v>0</v>
      </c>
      <c r="GU208" t="s">
        <v>4</v>
      </c>
      <c r="GV208">
        <f t="shared" si="206"/>
        <v>0</v>
      </c>
      <c r="GW208">
        <v>1</v>
      </c>
      <c r="GX208">
        <f t="shared" si="207"/>
        <v>0</v>
      </c>
      <c r="HA208">
        <v>0</v>
      </c>
      <c r="HB208">
        <v>0</v>
      </c>
      <c r="HC208">
        <f t="shared" si="208"/>
        <v>0</v>
      </c>
      <c r="HE208" t="s">
        <v>4</v>
      </c>
      <c r="HF208" t="s">
        <v>4</v>
      </c>
      <c r="HM208" t="s">
        <v>4</v>
      </c>
      <c r="HN208" t="s">
        <v>4</v>
      </c>
      <c r="HO208" t="s">
        <v>4</v>
      </c>
      <c r="HP208" t="s">
        <v>4</v>
      </c>
      <c r="HQ208" t="s">
        <v>4</v>
      </c>
      <c r="IK208">
        <v>0</v>
      </c>
    </row>
    <row r="209" spans="1:255">
      <c r="A209" s="2">
        <v>17</v>
      </c>
      <c r="B209" s="2">
        <v>1</v>
      </c>
      <c r="C209" s="2"/>
      <c r="D209" s="2">
        <f>ROW(EtalonRes!A176)</f>
        <v>176</v>
      </c>
      <c r="E209" s="2" t="s">
        <v>196</v>
      </c>
      <c r="F209" s="2" t="s">
        <v>159</v>
      </c>
      <c r="G209" s="2" t="s">
        <v>160</v>
      </c>
      <c r="H209" s="2" t="s">
        <v>109</v>
      </c>
      <c r="I209" s="2">
        <f>ROUND(1,9)</f>
        <v>1</v>
      </c>
      <c r="J209" s="2">
        <v>0</v>
      </c>
      <c r="K209" s="2">
        <f>ROUND(1,9)</f>
        <v>1</v>
      </c>
      <c r="L209" s="2"/>
      <c r="M209" s="2"/>
      <c r="N209" s="2"/>
      <c r="O209" s="2">
        <f t="shared" si="171"/>
        <v>251.34</v>
      </c>
      <c r="P209" s="2">
        <f t="shared" si="172"/>
        <v>0</v>
      </c>
      <c r="Q209" s="2">
        <f t="shared" si="173"/>
        <v>247.91</v>
      </c>
      <c r="R209" s="2">
        <f t="shared" si="174"/>
        <v>9.67</v>
      </c>
      <c r="S209" s="2">
        <f t="shared" si="175"/>
        <v>3.43</v>
      </c>
      <c r="T209" s="2">
        <f t="shared" si="176"/>
        <v>0</v>
      </c>
      <c r="U209" s="2">
        <f t="shared" si="177"/>
        <v>0.27222000000000002</v>
      </c>
      <c r="V209" s="2">
        <f t="shared" si="178"/>
        <v>0</v>
      </c>
      <c r="W209" s="2">
        <f t="shared" si="179"/>
        <v>0</v>
      </c>
      <c r="X209" s="2">
        <f t="shared" si="180"/>
        <v>5.1100000000000003</v>
      </c>
      <c r="Y209" s="2">
        <f t="shared" si="181"/>
        <v>5.42</v>
      </c>
      <c r="Z209" s="2"/>
      <c r="AA209" s="2">
        <v>70317546</v>
      </c>
      <c r="AB209" s="2">
        <f t="shared" si="182"/>
        <v>240.06</v>
      </c>
      <c r="AC209" s="2">
        <f t="shared" si="183"/>
        <v>0</v>
      </c>
      <c r="AD209" s="2">
        <f t="shared" si="184"/>
        <v>236.78</v>
      </c>
      <c r="AE209" s="2">
        <f t="shared" si="185"/>
        <v>9.24</v>
      </c>
      <c r="AF209" s="2">
        <f t="shared" si="186"/>
        <v>3.28</v>
      </c>
      <c r="AG209" s="2">
        <f t="shared" si="187"/>
        <v>0</v>
      </c>
      <c r="AH209" s="2">
        <f t="shared" si="188"/>
        <v>0.26</v>
      </c>
      <c r="AI209" s="2">
        <f t="shared" si="189"/>
        <v>0</v>
      </c>
      <c r="AJ209" s="2">
        <f t="shared" si="190"/>
        <v>0</v>
      </c>
      <c r="AK209" s="2">
        <v>240.06</v>
      </c>
      <c r="AL209" s="2">
        <v>0</v>
      </c>
      <c r="AM209" s="2">
        <v>236.78</v>
      </c>
      <c r="AN209" s="2">
        <v>9.24</v>
      </c>
      <c r="AO209" s="2">
        <v>3.28</v>
      </c>
      <c r="AP209" s="2">
        <v>0</v>
      </c>
      <c r="AQ209" s="2">
        <v>0.26</v>
      </c>
      <c r="AR209" s="2">
        <v>0</v>
      </c>
      <c r="AS209" s="2">
        <v>0</v>
      </c>
      <c r="AT209" s="2">
        <v>149</v>
      </c>
      <c r="AU209" s="2">
        <v>158</v>
      </c>
      <c r="AV209" s="2">
        <v>1.0469999999999999</v>
      </c>
      <c r="AW209" s="2">
        <v>1.079</v>
      </c>
      <c r="AX209" s="2"/>
      <c r="AY209" s="2"/>
      <c r="AZ209" s="2">
        <v>1</v>
      </c>
      <c r="BA209" s="2">
        <v>1</v>
      </c>
      <c r="BB209" s="2">
        <v>1</v>
      </c>
      <c r="BC209" s="2">
        <v>1</v>
      </c>
      <c r="BD209" s="2" t="s">
        <v>4</v>
      </c>
      <c r="BE209" s="2" t="s">
        <v>4</v>
      </c>
      <c r="BF209" s="2" t="s">
        <v>4</v>
      </c>
      <c r="BG209" s="2" t="s">
        <v>4</v>
      </c>
      <c r="BH209" s="2">
        <v>0</v>
      </c>
      <c r="BI209" s="2">
        <v>1</v>
      </c>
      <c r="BJ209" s="2" t="s">
        <v>161</v>
      </c>
      <c r="BK209" s="2"/>
      <c r="BL209" s="2"/>
      <c r="BM209" s="2">
        <v>1987</v>
      </c>
      <c r="BN209" s="2">
        <v>0</v>
      </c>
      <c r="BO209" s="2" t="s">
        <v>4</v>
      </c>
      <c r="BP209" s="2">
        <v>0</v>
      </c>
      <c r="BQ209" s="2">
        <v>30</v>
      </c>
      <c r="BR209" s="2">
        <v>0</v>
      </c>
      <c r="BS209" s="2">
        <v>1</v>
      </c>
      <c r="BT209" s="2">
        <v>1</v>
      </c>
      <c r="BU209" s="2">
        <v>1</v>
      </c>
      <c r="BV209" s="2">
        <v>1</v>
      </c>
      <c r="BW209" s="2">
        <v>1</v>
      </c>
      <c r="BX209" s="2">
        <v>1</v>
      </c>
      <c r="BY209" s="2" t="s">
        <v>4</v>
      </c>
      <c r="BZ209" s="2">
        <v>149</v>
      </c>
      <c r="CA209" s="2">
        <v>158</v>
      </c>
      <c r="CB209" s="2" t="s">
        <v>4</v>
      </c>
      <c r="CC209" s="2"/>
      <c r="CD209" s="2"/>
      <c r="CE209" s="2">
        <v>30</v>
      </c>
      <c r="CF209" s="2">
        <v>0</v>
      </c>
      <c r="CG209" s="2">
        <v>0</v>
      </c>
      <c r="CH209" s="2"/>
      <c r="CI209" s="2"/>
      <c r="CJ209" s="2"/>
      <c r="CK209" s="2"/>
      <c r="CL209" s="2"/>
      <c r="CM209" s="2">
        <v>0</v>
      </c>
      <c r="CN209" s="2" t="s">
        <v>4</v>
      </c>
      <c r="CO209" s="2">
        <v>0</v>
      </c>
      <c r="CP209" s="2">
        <f t="shared" si="191"/>
        <v>251.34</v>
      </c>
      <c r="CQ209" s="2">
        <f t="shared" si="192"/>
        <v>0</v>
      </c>
      <c r="CR209" s="2">
        <f t="shared" si="193"/>
        <v>247.91</v>
      </c>
      <c r="CS209" s="2">
        <f t="shared" si="194"/>
        <v>9.67</v>
      </c>
      <c r="CT209" s="2">
        <f t="shared" si="195"/>
        <v>3.43</v>
      </c>
      <c r="CU209" s="2">
        <f t="shared" si="196"/>
        <v>0</v>
      </c>
      <c r="CV209" s="2">
        <f t="shared" si="197"/>
        <v>0.27222000000000002</v>
      </c>
      <c r="CW209" s="2">
        <f t="shared" si="198"/>
        <v>0</v>
      </c>
      <c r="CX209" s="2">
        <f t="shared" si="199"/>
        <v>0</v>
      </c>
      <c r="CY209" s="2">
        <f>((S209*BZ209)/100)</f>
        <v>5.1107000000000005</v>
      </c>
      <c r="CZ209" s="2">
        <f>((S209*CA209)/100)</f>
        <v>5.4194000000000004</v>
      </c>
      <c r="DA209" s="2"/>
      <c r="DB209" s="2"/>
      <c r="DC209" s="2" t="s">
        <v>4</v>
      </c>
      <c r="DD209" s="2" t="s">
        <v>4</v>
      </c>
      <c r="DE209" s="2" t="s">
        <v>4</v>
      </c>
      <c r="DF209" s="2" t="s">
        <v>4</v>
      </c>
      <c r="DG209" s="2" t="s">
        <v>4</v>
      </c>
      <c r="DH209" s="2" t="s">
        <v>4</v>
      </c>
      <c r="DI209" s="2" t="s">
        <v>4</v>
      </c>
      <c r="DJ209" s="2" t="s">
        <v>4</v>
      </c>
      <c r="DK209" s="2" t="s">
        <v>4</v>
      </c>
      <c r="DL209" s="2" t="s">
        <v>4</v>
      </c>
      <c r="DM209" s="2" t="s">
        <v>4</v>
      </c>
      <c r="DN209" s="2">
        <v>0</v>
      </c>
      <c r="DO209" s="2">
        <v>0</v>
      </c>
      <c r="DP209" s="2">
        <v>1</v>
      </c>
      <c r="DQ209" s="2">
        <v>1</v>
      </c>
      <c r="DR209" s="2"/>
      <c r="DS209" s="2"/>
      <c r="DT209" s="2"/>
      <c r="DU209" s="2">
        <v>1013</v>
      </c>
      <c r="DV209" s="2" t="s">
        <v>109</v>
      </c>
      <c r="DW209" s="2" t="s">
        <v>109</v>
      </c>
      <c r="DX209" s="2">
        <v>1</v>
      </c>
      <c r="DY209" s="2"/>
      <c r="DZ209" s="2" t="s">
        <v>4</v>
      </c>
      <c r="EA209" s="2" t="s">
        <v>4</v>
      </c>
      <c r="EB209" s="2" t="s">
        <v>4</v>
      </c>
      <c r="EC209" s="2" t="s">
        <v>4</v>
      </c>
      <c r="ED209" s="2"/>
      <c r="EE209" s="2">
        <v>69254614</v>
      </c>
      <c r="EF209" s="2">
        <v>30</v>
      </c>
      <c r="EG209" s="2" t="s">
        <v>25</v>
      </c>
      <c r="EH209" s="2">
        <v>0</v>
      </c>
      <c r="EI209" s="2" t="s">
        <v>4</v>
      </c>
      <c r="EJ209" s="2">
        <v>1</v>
      </c>
      <c r="EK209" s="2">
        <v>1987</v>
      </c>
      <c r="EL209" s="2" t="s">
        <v>111</v>
      </c>
      <c r="EM209" s="2" t="s">
        <v>112</v>
      </c>
      <c r="EN209" s="2"/>
      <c r="EO209" s="2" t="s">
        <v>4</v>
      </c>
      <c r="EP209" s="2"/>
      <c r="EQ209" s="2">
        <v>0</v>
      </c>
      <c r="ER209" s="2">
        <v>240.06</v>
      </c>
      <c r="ES209" s="2">
        <v>0</v>
      </c>
      <c r="ET209" s="2">
        <v>236.78</v>
      </c>
      <c r="EU209" s="2">
        <v>9.24</v>
      </c>
      <c r="EV209" s="2">
        <v>3.28</v>
      </c>
      <c r="EW209" s="2">
        <v>0.26</v>
      </c>
      <c r="EX209" s="2">
        <v>0</v>
      </c>
      <c r="EY209" s="2">
        <v>0</v>
      </c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>
        <v>0</v>
      </c>
      <c r="FR209" s="2">
        <f t="shared" si="200"/>
        <v>0</v>
      </c>
      <c r="FS209" s="2">
        <v>0</v>
      </c>
      <c r="FT209" s="2"/>
      <c r="FU209" s="2"/>
      <c r="FV209" s="2"/>
      <c r="FW209" s="2"/>
      <c r="FX209" s="2">
        <v>149</v>
      </c>
      <c r="FY209" s="2">
        <v>158</v>
      </c>
      <c r="FZ209" s="2"/>
      <c r="GA209" s="2" t="s">
        <v>4</v>
      </c>
      <c r="GB209" s="2"/>
      <c r="GC209" s="2"/>
      <c r="GD209" s="2">
        <v>0</v>
      </c>
      <c r="GE209" s="2"/>
      <c r="GF209" s="2">
        <v>-681061275</v>
      </c>
      <c r="GG209" s="2">
        <v>2</v>
      </c>
      <c r="GH209" s="2">
        <v>1</v>
      </c>
      <c r="GI209" s="2">
        <v>-2</v>
      </c>
      <c r="GJ209" s="2">
        <v>0</v>
      </c>
      <c r="GK209" s="2">
        <f>ROUND(R209*(R12)/100,2)</f>
        <v>16.920000000000002</v>
      </c>
      <c r="GL209" s="2">
        <f t="shared" si="201"/>
        <v>0</v>
      </c>
      <c r="GM209" s="2">
        <f t="shared" si="202"/>
        <v>278.79000000000002</v>
      </c>
      <c r="GN209" s="2">
        <f t="shared" si="203"/>
        <v>278.79000000000002</v>
      </c>
      <c r="GO209" s="2">
        <f t="shared" si="204"/>
        <v>0</v>
      </c>
      <c r="GP209" s="2">
        <f t="shared" si="205"/>
        <v>0</v>
      </c>
      <c r="GQ209" s="2"/>
      <c r="GR209" s="2">
        <v>0</v>
      </c>
      <c r="GS209" s="2">
        <v>3</v>
      </c>
      <c r="GT209" s="2">
        <v>0</v>
      </c>
      <c r="GU209" s="2" t="s">
        <v>4</v>
      </c>
      <c r="GV209" s="2">
        <f t="shared" si="206"/>
        <v>0</v>
      </c>
      <c r="GW209" s="2">
        <v>1</v>
      </c>
      <c r="GX209" s="2">
        <f t="shared" si="207"/>
        <v>0</v>
      </c>
      <c r="GY209" s="2"/>
      <c r="GZ209" s="2"/>
      <c r="HA209" s="2">
        <v>0</v>
      </c>
      <c r="HB209" s="2">
        <v>0</v>
      </c>
      <c r="HC209" s="2">
        <f t="shared" si="208"/>
        <v>0</v>
      </c>
      <c r="HD209" s="2"/>
      <c r="HE209" s="2" t="s">
        <v>4</v>
      </c>
      <c r="HF209" s="2" t="s">
        <v>4</v>
      </c>
      <c r="HG209" s="2"/>
      <c r="HH209" s="2"/>
      <c r="HI209" s="2"/>
      <c r="HJ209" s="2"/>
      <c r="HK209" s="2"/>
      <c r="HL209" s="2"/>
      <c r="HM209" s="2" t="s">
        <v>4</v>
      </c>
      <c r="HN209" s="2" t="s">
        <v>4</v>
      </c>
      <c r="HO209" s="2" t="s">
        <v>4</v>
      </c>
      <c r="HP209" s="2" t="s">
        <v>4</v>
      </c>
      <c r="HQ209" s="2" t="s">
        <v>4</v>
      </c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>
        <v>0</v>
      </c>
      <c r="IL209" s="2"/>
      <c r="IM209" s="2"/>
      <c r="IN209" s="2"/>
      <c r="IO209" s="2"/>
      <c r="IP209" s="2"/>
      <c r="IQ209" s="2"/>
      <c r="IR209" s="2"/>
      <c r="IS209" s="2"/>
      <c r="IT209" s="2"/>
      <c r="IU209" s="2"/>
    </row>
    <row r="210" spans="1:255">
      <c r="A210">
        <v>17</v>
      </c>
      <c r="B210">
        <v>1</v>
      </c>
      <c r="D210">
        <f>ROW(EtalonRes!A178)</f>
        <v>178</v>
      </c>
      <c r="E210" t="s">
        <v>196</v>
      </c>
      <c r="F210" t="s">
        <v>159</v>
      </c>
      <c r="G210" t="s">
        <v>160</v>
      </c>
      <c r="H210" t="s">
        <v>109</v>
      </c>
      <c r="I210">
        <f>ROUND(1,9)</f>
        <v>1</v>
      </c>
      <c r="J210">
        <v>0</v>
      </c>
      <c r="K210">
        <f>ROUND(1,9)</f>
        <v>1</v>
      </c>
      <c r="O210">
        <f t="shared" si="171"/>
        <v>2745.78</v>
      </c>
      <c r="P210">
        <f t="shared" si="172"/>
        <v>0</v>
      </c>
      <c r="Q210">
        <f t="shared" si="173"/>
        <v>2585.6999999999998</v>
      </c>
      <c r="R210">
        <f t="shared" si="174"/>
        <v>451.3</v>
      </c>
      <c r="S210">
        <f t="shared" si="175"/>
        <v>160.08000000000001</v>
      </c>
      <c r="T210">
        <f t="shared" si="176"/>
        <v>0</v>
      </c>
      <c r="U210">
        <f t="shared" si="177"/>
        <v>0.27222000000000002</v>
      </c>
      <c r="V210">
        <f t="shared" si="178"/>
        <v>0</v>
      </c>
      <c r="W210">
        <f t="shared" si="179"/>
        <v>0</v>
      </c>
      <c r="X210">
        <f t="shared" si="180"/>
        <v>190.5</v>
      </c>
      <c r="Y210">
        <f t="shared" si="181"/>
        <v>89.64</v>
      </c>
      <c r="AA210">
        <v>70317547</v>
      </c>
      <c r="AB210">
        <f t="shared" si="182"/>
        <v>240.06</v>
      </c>
      <c r="AC210">
        <f t="shared" si="183"/>
        <v>0</v>
      </c>
      <c r="AD210">
        <f t="shared" si="184"/>
        <v>236.78</v>
      </c>
      <c r="AE210">
        <f t="shared" si="185"/>
        <v>9.24</v>
      </c>
      <c r="AF210">
        <f t="shared" si="186"/>
        <v>3.28</v>
      </c>
      <c r="AG210">
        <f t="shared" si="187"/>
        <v>0</v>
      </c>
      <c r="AH210">
        <f t="shared" si="188"/>
        <v>0.26</v>
      </c>
      <c r="AI210">
        <f t="shared" si="189"/>
        <v>0</v>
      </c>
      <c r="AJ210">
        <f t="shared" si="190"/>
        <v>0</v>
      </c>
      <c r="AK210">
        <v>240.06</v>
      </c>
      <c r="AL210">
        <v>0</v>
      </c>
      <c r="AM210">
        <v>236.78</v>
      </c>
      <c r="AN210">
        <v>9.24</v>
      </c>
      <c r="AO210">
        <v>3.28</v>
      </c>
      <c r="AP210">
        <v>0</v>
      </c>
      <c r="AQ210">
        <v>0.26</v>
      </c>
      <c r="AR210">
        <v>0</v>
      </c>
      <c r="AS210">
        <v>0</v>
      </c>
      <c r="AT210">
        <v>119</v>
      </c>
      <c r="AU210">
        <v>56</v>
      </c>
      <c r="AV210">
        <v>1.0469999999999999</v>
      </c>
      <c r="AW210">
        <v>1.079</v>
      </c>
      <c r="AZ210">
        <v>1</v>
      </c>
      <c r="BA210">
        <v>46.67</v>
      </c>
      <c r="BB210">
        <v>10.43</v>
      </c>
      <c r="BC210">
        <v>1</v>
      </c>
      <c r="BD210" t="s">
        <v>4</v>
      </c>
      <c r="BE210" t="s">
        <v>4</v>
      </c>
      <c r="BF210" t="s">
        <v>4</v>
      </c>
      <c r="BG210" t="s">
        <v>4</v>
      </c>
      <c r="BH210">
        <v>0</v>
      </c>
      <c r="BI210">
        <v>1</v>
      </c>
      <c r="BJ210" t="s">
        <v>161</v>
      </c>
      <c r="BM210">
        <v>1987</v>
      </c>
      <c r="BN210">
        <v>0</v>
      </c>
      <c r="BO210" t="s">
        <v>159</v>
      </c>
      <c r="BP210">
        <v>1</v>
      </c>
      <c r="BQ210">
        <v>30</v>
      </c>
      <c r="BR210">
        <v>0</v>
      </c>
      <c r="BS210">
        <v>46.67</v>
      </c>
      <c r="BT210">
        <v>1</v>
      </c>
      <c r="BU210">
        <v>1</v>
      </c>
      <c r="BV210">
        <v>1</v>
      </c>
      <c r="BW210">
        <v>1</v>
      </c>
      <c r="BX210">
        <v>1</v>
      </c>
      <c r="BY210" t="s">
        <v>4</v>
      </c>
      <c r="BZ210">
        <v>119</v>
      </c>
      <c r="CA210">
        <v>56</v>
      </c>
      <c r="CB210" t="s">
        <v>4</v>
      </c>
      <c r="CE210">
        <v>30</v>
      </c>
      <c r="CF210">
        <v>0</v>
      </c>
      <c r="CG210">
        <v>0</v>
      </c>
      <c r="CM210">
        <v>0</v>
      </c>
      <c r="CN210" t="s">
        <v>4</v>
      </c>
      <c r="CO210">
        <v>0</v>
      </c>
      <c r="CP210">
        <f t="shared" si="191"/>
        <v>2745.7799999999997</v>
      </c>
      <c r="CQ210">
        <f t="shared" si="192"/>
        <v>0</v>
      </c>
      <c r="CR210">
        <f t="shared" si="193"/>
        <v>2585.6999999999998</v>
      </c>
      <c r="CS210">
        <f t="shared" si="194"/>
        <v>451.3</v>
      </c>
      <c r="CT210">
        <f t="shared" si="195"/>
        <v>160.08000000000001</v>
      </c>
      <c r="CU210">
        <f t="shared" si="196"/>
        <v>0</v>
      </c>
      <c r="CV210">
        <f t="shared" si="197"/>
        <v>0.27222000000000002</v>
      </c>
      <c r="CW210">
        <f t="shared" si="198"/>
        <v>0</v>
      </c>
      <c r="CX210">
        <f t="shared" si="199"/>
        <v>0</v>
      </c>
      <c r="CY210">
        <f>S210*(BZ210/100)</f>
        <v>190.49520000000001</v>
      </c>
      <c r="CZ210">
        <f>S210*(CA210/100)</f>
        <v>89.644800000000018</v>
      </c>
      <c r="DC210" t="s">
        <v>4</v>
      </c>
      <c r="DD210" t="s">
        <v>4</v>
      </c>
      <c r="DE210" t="s">
        <v>4</v>
      </c>
      <c r="DF210" t="s">
        <v>4</v>
      </c>
      <c r="DG210" t="s">
        <v>4</v>
      </c>
      <c r="DH210" t="s">
        <v>4</v>
      </c>
      <c r="DI210" t="s">
        <v>4</v>
      </c>
      <c r="DJ210" t="s">
        <v>4</v>
      </c>
      <c r="DK210" t="s">
        <v>4</v>
      </c>
      <c r="DL210" t="s">
        <v>4</v>
      </c>
      <c r="DM210" t="s">
        <v>4</v>
      </c>
      <c r="DN210">
        <v>149</v>
      </c>
      <c r="DO210">
        <v>158</v>
      </c>
      <c r="DP210">
        <v>1.0469999999999999</v>
      </c>
      <c r="DQ210">
        <v>1.079</v>
      </c>
      <c r="DU210">
        <v>1013</v>
      </c>
      <c r="DV210" t="s">
        <v>109</v>
      </c>
      <c r="DW210" t="s">
        <v>109</v>
      </c>
      <c r="DX210">
        <v>1</v>
      </c>
      <c r="DZ210" t="s">
        <v>4</v>
      </c>
      <c r="EA210" t="s">
        <v>4</v>
      </c>
      <c r="EB210" t="s">
        <v>4</v>
      </c>
      <c r="EC210" t="s">
        <v>4</v>
      </c>
      <c r="EE210">
        <v>69254614</v>
      </c>
      <c r="EF210">
        <v>30</v>
      </c>
      <c r="EG210" t="s">
        <v>25</v>
      </c>
      <c r="EH210">
        <v>0</v>
      </c>
      <c r="EI210" t="s">
        <v>4</v>
      </c>
      <c r="EJ210">
        <v>1</v>
      </c>
      <c r="EK210">
        <v>1987</v>
      </c>
      <c r="EL210" t="s">
        <v>111</v>
      </c>
      <c r="EM210" t="s">
        <v>112</v>
      </c>
      <c r="EO210" t="s">
        <v>4</v>
      </c>
      <c r="EQ210">
        <v>0</v>
      </c>
      <c r="ER210">
        <v>240.06</v>
      </c>
      <c r="ES210">
        <v>0</v>
      </c>
      <c r="ET210">
        <v>236.78</v>
      </c>
      <c r="EU210">
        <v>9.24</v>
      </c>
      <c r="EV210">
        <v>3.28</v>
      </c>
      <c r="EW210">
        <v>0.26</v>
      </c>
      <c r="EX210">
        <v>0</v>
      </c>
      <c r="EY210">
        <v>0</v>
      </c>
      <c r="FQ210">
        <v>0</v>
      </c>
      <c r="FR210">
        <f t="shared" si="200"/>
        <v>0</v>
      </c>
      <c r="FS210">
        <v>0</v>
      </c>
      <c r="FX210">
        <v>149</v>
      </c>
      <c r="FY210">
        <v>158</v>
      </c>
      <c r="GA210" t="s">
        <v>4</v>
      </c>
      <c r="GD210">
        <v>0</v>
      </c>
      <c r="GF210">
        <v>-681061275</v>
      </c>
      <c r="GG210">
        <v>2</v>
      </c>
      <c r="GH210">
        <v>1</v>
      </c>
      <c r="GI210">
        <v>2</v>
      </c>
      <c r="GJ210">
        <v>0</v>
      </c>
      <c r="GK210">
        <f>ROUND(R210*(S12)/100,2)</f>
        <v>722.08</v>
      </c>
      <c r="GL210">
        <f t="shared" si="201"/>
        <v>0</v>
      </c>
      <c r="GM210">
        <f t="shared" si="202"/>
        <v>3748</v>
      </c>
      <c r="GN210">
        <f t="shared" si="203"/>
        <v>3748</v>
      </c>
      <c r="GO210">
        <f t="shared" si="204"/>
        <v>0</v>
      </c>
      <c r="GP210">
        <f t="shared" si="205"/>
        <v>0</v>
      </c>
      <c r="GR210">
        <v>0</v>
      </c>
      <c r="GS210">
        <v>3</v>
      </c>
      <c r="GT210">
        <v>0</v>
      </c>
      <c r="GU210" t="s">
        <v>4</v>
      </c>
      <c r="GV210">
        <f t="shared" si="206"/>
        <v>0</v>
      </c>
      <c r="GW210">
        <v>1</v>
      </c>
      <c r="GX210">
        <f t="shared" si="207"/>
        <v>0</v>
      </c>
      <c r="HA210">
        <v>0</v>
      </c>
      <c r="HB210">
        <v>0</v>
      </c>
      <c r="HC210">
        <f t="shared" si="208"/>
        <v>0</v>
      </c>
      <c r="HE210" t="s">
        <v>4</v>
      </c>
      <c r="HF210" t="s">
        <v>4</v>
      </c>
      <c r="HM210" t="s">
        <v>4</v>
      </c>
      <c r="HN210" t="s">
        <v>4</v>
      </c>
      <c r="HO210" t="s">
        <v>4</v>
      </c>
      <c r="HP210" t="s">
        <v>4</v>
      </c>
      <c r="HQ210" t="s">
        <v>4</v>
      </c>
      <c r="IK210">
        <v>0</v>
      </c>
    </row>
    <row r="212" spans="1:255">
      <c r="A212" s="3">
        <v>51</v>
      </c>
      <c r="B212" s="3">
        <f>B189</f>
        <v>1</v>
      </c>
      <c r="C212" s="3">
        <f>A189</f>
        <v>5</v>
      </c>
      <c r="D212" s="3">
        <f>ROW(A189)</f>
        <v>189</v>
      </c>
      <c r="E212" s="3"/>
      <c r="F212" s="3" t="str">
        <f>IF(F189&lt;&gt;"",F189,"")</f>
        <v>Новый подраздел</v>
      </c>
      <c r="G212" s="3" t="str">
        <f>IF(G189&lt;&gt;"",G189,"")</f>
        <v>Закрытый переход № 3 (L=60 м )</v>
      </c>
      <c r="H212" s="3">
        <v>0</v>
      </c>
      <c r="I212" s="3"/>
      <c r="J212" s="3"/>
      <c r="K212" s="3"/>
      <c r="L212" s="3"/>
      <c r="M212" s="3"/>
      <c r="N212" s="3"/>
      <c r="O212" s="3">
        <f t="shared" ref="O212:T212" si="209">ROUND(AB212,2)</f>
        <v>114640.95</v>
      </c>
      <c r="P212" s="3">
        <f t="shared" si="209"/>
        <v>72436.81</v>
      </c>
      <c r="Q212" s="3">
        <f t="shared" si="209"/>
        <v>40802.019999999997</v>
      </c>
      <c r="R212" s="3">
        <f t="shared" si="209"/>
        <v>2321.27</v>
      </c>
      <c r="S212" s="3">
        <f t="shared" si="209"/>
        <v>1402.12</v>
      </c>
      <c r="T212" s="3">
        <f t="shared" si="209"/>
        <v>0</v>
      </c>
      <c r="U212" s="3">
        <f>AH212</f>
        <v>101.88306</v>
      </c>
      <c r="V212" s="3">
        <f>AI212</f>
        <v>0</v>
      </c>
      <c r="W212" s="3">
        <f>ROUND(AJ212,2)</f>
        <v>0</v>
      </c>
      <c r="X212" s="3">
        <f>ROUND(AK212,2)</f>
        <v>2051.19</v>
      </c>
      <c r="Y212" s="3">
        <f>ROUND(AL212,2)</f>
        <v>2108.5500000000002</v>
      </c>
      <c r="Z212" s="3"/>
      <c r="AA212" s="3"/>
      <c r="AB212" s="3">
        <f>ROUND(SUMIF(AA193:AA210,"=70317546",O193:O210),2)</f>
        <v>114640.95</v>
      </c>
      <c r="AC212" s="3">
        <f>ROUND(SUMIF(AA193:AA210,"=70317546",P193:P210),2)</f>
        <v>72436.81</v>
      </c>
      <c r="AD212" s="3">
        <f>ROUND(SUMIF(AA193:AA210,"=70317546",Q193:Q210),2)</f>
        <v>40802.019999999997</v>
      </c>
      <c r="AE212" s="3">
        <f>ROUND(SUMIF(AA193:AA210,"=70317546",R193:R210),2)</f>
        <v>2321.27</v>
      </c>
      <c r="AF212" s="3">
        <f>ROUND(SUMIF(AA193:AA210,"=70317546",S193:S210),2)</f>
        <v>1402.12</v>
      </c>
      <c r="AG212" s="3">
        <f>ROUND(SUMIF(AA193:AA210,"=70317546",T193:T210),2)</f>
        <v>0</v>
      </c>
      <c r="AH212" s="3">
        <f>SUMIF(AA193:AA210,"=70317546",U193:U210)</f>
        <v>101.88306</v>
      </c>
      <c r="AI212" s="3">
        <f>SUMIF(AA193:AA210,"=70317546",V193:V210)</f>
        <v>0</v>
      </c>
      <c r="AJ212" s="3">
        <f>ROUND(SUMIF(AA193:AA210,"=70317546",W193:W210),2)</f>
        <v>0</v>
      </c>
      <c r="AK212" s="3">
        <f>ROUND(SUMIF(AA193:AA210,"=70317546",X193:X210),2)</f>
        <v>2051.19</v>
      </c>
      <c r="AL212" s="3">
        <f>ROUND(SUMIF(AA193:AA210,"=70317546",Y193:Y210),2)</f>
        <v>2108.5500000000002</v>
      </c>
      <c r="AM212" s="3"/>
      <c r="AN212" s="3"/>
      <c r="AO212" s="3">
        <f t="shared" ref="AO212:BD212" si="210">ROUND(BX212,2)</f>
        <v>0</v>
      </c>
      <c r="AP212" s="3">
        <f t="shared" si="210"/>
        <v>0</v>
      </c>
      <c r="AQ212" s="3">
        <f t="shared" si="210"/>
        <v>0</v>
      </c>
      <c r="AR212" s="3">
        <f t="shared" si="210"/>
        <v>122862.92</v>
      </c>
      <c r="AS212" s="3">
        <f t="shared" si="210"/>
        <v>122862.92</v>
      </c>
      <c r="AT212" s="3">
        <f t="shared" si="210"/>
        <v>0</v>
      </c>
      <c r="AU212" s="3">
        <f t="shared" si="210"/>
        <v>0</v>
      </c>
      <c r="AV212" s="3">
        <f t="shared" si="210"/>
        <v>72436.81</v>
      </c>
      <c r="AW212" s="3">
        <f t="shared" si="210"/>
        <v>72436.81</v>
      </c>
      <c r="AX212" s="3">
        <f t="shared" si="210"/>
        <v>0</v>
      </c>
      <c r="AY212" s="3">
        <f t="shared" si="210"/>
        <v>72436.81</v>
      </c>
      <c r="AZ212" s="3">
        <f t="shared" si="210"/>
        <v>0</v>
      </c>
      <c r="BA212" s="3">
        <f t="shared" si="210"/>
        <v>0</v>
      </c>
      <c r="BB212" s="3">
        <f t="shared" si="210"/>
        <v>0</v>
      </c>
      <c r="BC212" s="3">
        <f t="shared" si="210"/>
        <v>0</v>
      </c>
      <c r="BD212" s="3">
        <f t="shared" si="210"/>
        <v>0</v>
      </c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>
        <f>ROUND(SUMIF(AA193:AA210,"=70317546",FQ193:FQ210),2)</f>
        <v>0</v>
      </c>
      <c r="BY212" s="3">
        <f>ROUND(SUMIF(AA193:AA210,"=70317546",FR193:FR210),2)</f>
        <v>0</v>
      </c>
      <c r="BZ212" s="3">
        <f>ROUND(SUMIF(AA193:AA210,"=70317546",GL193:GL210),2)</f>
        <v>0</v>
      </c>
      <c r="CA212" s="3">
        <f>ROUND(SUMIF(AA193:AA210,"=70317546",GM193:GM210),2)</f>
        <v>122862.92</v>
      </c>
      <c r="CB212" s="3">
        <f>ROUND(SUMIF(AA193:AA210,"=70317546",GN193:GN210),2)</f>
        <v>122862.92</v>
      </c>
      <c r="CC212" s="3">
        <f>ROUND(SUMIF(AA193:AA210,"=70317546",GO193:GO210),2)</f>
        <v>0</v>
      </c>
      <c r="CD212" s="3">
        <f>ROUND(SUMIF(AA193:AA210,"=70317546",GP193:GP210),2)</f>
        <v>0</v>
      </c>
      <c r="CE212" s="3">
        <f>AC212-BX212</f>
        <v>72436.81</v>
      </c>
      <c r="CF212" s="3">
        <f>AC212-BY212</f>
        <v>72436.81</v>
      </c>
      <c r="CG212" s="3">
        <f>BX212-BZ212</f>
        <v>0</v>
      </c>
      <c r="CH212" s="3">
        <f>AC212-BX212-BY212+BZ212</f>
        <v>72436.81</v>
      </c>
      <c r="CI212" s="3">
        <f>BY212-BZ212</f>
        <v>0</v>
      </c>
      <c r="CJ212" s="3">
        <f>ROUND(SUMIF(AA193:AA210,"=70317546",GX193:GX210),2)</f>
        <v>0</v>
      </c>
      <c r="CK212" s="3">
        <f>ROUND(SUMIF(AA193:AA210,"=70317546",GY193:GY210),2)</f>
        <v>0</v>
      </c>
      <c r="CL212" s="3">
        <f>ROUND(SUMIF(AA193:AA210,"=70317546",GZ193:GZ210),2)</f>
        <v>0</v>
      </c>
      <c r="CM212" s="3">
        <f>ROUND(SUMIF(AA193:AA210,"=70317546",HD193:HD210),2)</f>
        <v>0</v>
      </c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4">
        <f t="shared" ref="DG212:DL212" si="211">ROUND(DT212,2)</f>
        <v>1021170.76</v>
      </c>
      <c r="DH212" s="4">
        <f t="shared" si="211"/>
        <v>494746.16</v>
      </c>
      <c r="DI212" s="4">
        <f t="shared" si="211"/>
        <v>460987.66</v>
      </c>
      <c r="DJ212" s="4">
        <f t="shared" si="211"/>
        <v>108333.67</v>
      </c>
      <c r="DK212" s="4">
        <f t="shared" si="211"/>
        <v>65436.94</v>
      </c>
      <c r="DL212" s="4">
        <f t="shared" si="211"/>
        <v>0</v>
      </c>
      <c r="DM212" s="4">
        <f>DZ212</f>
        <v>101.88306</v>
      </c>
      <c r="DN212" s="4">
        <f>EA212</f>
        <v>0</v>
      </c>
      <c r="DO212" s="4">
        <f>ROUND(EB212,2)</f>
        <v>0</v>
      </c>
      <c r="DP212" s="4">
        <f>ROUND(EC212,2)</f>
        <v>76762.25</v>
      </c>
      <c r="DQ212" s="4">
        <f>ROUND(ED212,2)</f>
        <v>36423.129999999997</v>
      </c>
      <c r="DR212" s="4"/>
      <c r="DS212" s="4"/>
      <c r="DT212" s="4">
        <f>ROUND(SUMIF(AA193:AA210,"=70317547",O193:O210),2)</f>
        <v>1021170.76</v>
      </c>
      <c r="DU212" s="4">
        <f>ROUND(SUMIF(AA193:AA210,"=70317547",P193:P210),2)</f>
        <v>494746.16</v>
      </c>
      <c r="DV212" s="4">
        <f>ROUND(SUMIF(AA193:AA210,"=70317547",Q193:Q210),2)</f>
        <v>460987.66</v>
      </c>
      <c r="DW212" s="4">
        <f>ROUND(SUMIF(AA193:AA210,"=70317547",R193:R210),2)</f>
        <v>108333.67</v>
      </c>
      <c r="DX212" s="4">
        <f>ROUND(SUMIF(AA193:AA210,"=70317547",S193:S210),2)</f>
        <v>65436.94</v>
      </c>
      <c r="DY212" s="4">
        <f>ROUND(SUMIF(AA193:AA210,"=70317547",T193:T210),2)</f>
        <v>0</v>
      </c>
      <c r="DZ212" s="4">
        <f>SUMIF(AA193:AA210,"=70317547",U193:U210)</f>
        <v>101.88306</v>
      </c>
      <c r="EA212" s="4">
        <f>SUMIF(AA193:AA210,"=70317547",V193:V210)</f>
        <v>0</v>
      </c>
      <c r="EB212" s="4">
        <f>ROUND(SUMIF(AA193:AA210,"=70317547",W193:W210),2)</f>
        <v>0</v>
      </c>
      <c r="EC212" s="4">
        <f>ROUND(SUMIF(AA193:AA210,"=70317547",X193:X210),2)</f>
        <v>76762.25</v>
      </c>
      <c r="ED212" s="4">
        <f>ROUND(SUMIF(AA193:AA210,"=70317547",Y193:Y210),2)</f>
        <v>36423.129999999997</v>
      </c>
      <c r="EE212" s="4"/>
      <c r="EF212" s="4"/>
      <c r="EG212" s="4">
        <f t="shared" ref="EG212:EV212" si="212">ROUND(FP212,2)</f>
        <v>0</v>
      </c>
      <c r="EH212" s="4">
        <f t="shared" si="212"/>
        <v>0</v>
      </c>
      <c r="EI212" s="4">
        <f t="shared" si="212"/>
        <v>0</v>
      </c>
      <c r="EJ212" s="4">
        <f t="shared" si="212"/>
        <v>1307690.01</v>
      </c>
      <c r="EK212" s="4">
        <f t="shared" si="212"/>
        <v>1307690.01</v>
      </c>
      <c r="EL212" s="4">
        <f t="shared" si="212"/>
        <v>0</v>
      </c>
      <c r="EM212" s="4">
        <f t="shared" si="212"/>
        <v>0</v>
      </c>
      <c r="EN212" s="4">
        <f t="shared" si="212"/>
        <v>494746.16</v>
      </c>
      <c r="EO212" s="4">
        <f t="shared" si="212"/>
        <v>494746.16</v>
      </c>
      <c r="EP212" s="4">
        <f t="shared" si="212"/>
        <v>0</v>
      </c>
      <c r="EQ212" s="4">
        <f t="shared" si="212"/>
        <v>494746.16</v>
      </c>
      <c r="ER212" s="4">
        <f t="shared" si="212"/>
        <v>0</v>
      </c>
      <c r="ES212" s="4">
        <f t="shared" si="212"/>
        <v>0</v>
      </c>
      <c r="ET212" s="4">
        <f t="shared" si="212"/>
        <v>0</v>
      </c>
      <c r="EU212" s="4">
        <f t="shared" si="212"/>
        <v>0</v>
      </c>
      <c r="EV212" s="4">
        <f t="shared" si="212"/>
        <v>0</v>
      </c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>
        <f>ROUND(SUMIF(AA193:AA210,"=70317547",FQ193:FQ210),2)</f>
        <v>0</v>
      </c>
      <c r="FQ212" s="4">
        <f>ROUND(SUMIF(AA193:AA210,"=70317547",FR193:FR210),2)</f>
        <v>0</v>
      </c>
      <c r="FR212" s="4">
        <f>ROUND(SUMIF(AA193:AA210,"=70317547",GL193:GL210),2)</f>
        <v>0</v>
      </c>
      <c r="FS212" s="4">
        <f>ROUND(SUMIF(AA193:AA210,"=70317547",GM193:GM210),2)</f>
        <v>1307690.01</v>
      </c>
      <c r="FT212" s="4">
        <f>ROUND(SUMIF(AA193:AA210,"=70317547",GN193:GN210),2)</f>
        <v>1307690.01</v>
      </c>
      <c r="FU212" s="4">
        <f>ROUND(SUMIF(AA193:AA210,"=70317547",GO193:GO210),2)</f>
        <v>0</v>
      </c>
      <c r="FV212" s="4">
        <f>ROUND(SUMIF(AA193:AA210,"=70317547",GP193:GP210),2)</f>
        <v>0</v>
      </c>
      <c r="FW212" s="4">
        <f>DU212-FP212</f>
        <v>494746.16</v>
      </c>
      <c r="FX212" s="4">
        <f>DU212-FQ212</f>
        <v>494746.16</v>
      </c>
      <c r="FY212" s="4">
        <f>FP212-FR212</f>
        <v>0</v>
      </c>
      <c r="FZ212" s="4">
        <f>DU212-FP212-FQ212+FR212</f>
        <v>494746.16</v>
      </c>
      <c r="GA212" s="4">
        <f>FQ212-FR212</f>
        <v>0</v>
      </c>
      <c r="GB212" s="4">
        <f>ROUND(SUMIF(AA193:AA210,"=70317547",GX193:GX210),2)</f>
        <v>0</v>
      </c>
      <c r="GC212" s="4">
        <f>ROUND(SUMIF(AA193:AA210,"=70317547",GY193:GY210),2)</f>
        <v>0</v>
      </c>
      <c r="GD212" s="4">
        <f>ROUND(SUMIF(AA193:AA210,"=70317547",GZ193:GZ210),2)</f>
        <v>0</v>
      </c>
      <c r="GE212" s="4">
        <f>ROUND(SUMIF(AA193:AA210,"=70317547",HD193:HD210),2)</f>
        <v>0</v>
      </c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>
        <v>0</v>
      </c>
    </row>
    <row r="214" spans="1:255">
      <c r="A214" s="5">
        <v>50</v>
      </c>
      <c r="B214" s="5">
        <v>0</v>
      </c>
      <c r="C214" s="5">
        <v>0</v>
      </c>
      <c r="D214" s="5">
        <v>1</v>
      </c>
      <c r="E214" s="5">
        <v>201</v>
      </c>
      <c r="F214" s="5">
        <f>ROUND(Source!O212,O214)</f>
        <v>114640.95</v>
      </c>
      <c r="G214" s="5" t="s">
        <v>50</v>
      </c>
      <c r="H214" s="5" t="s">
        <v>51</v>
      </c>
      <c r="I214" s="5"/>
      <c r="J214" s="5"/>
      <c r="K214" s="5">
        <v>201</v>
      </c>
      <c r="L214" s="5">
        <v>1</v>
      </c>
      <c r="M214" s="5">
        <v>3</v>
      </c>
      <c r="N214" s="5" t="s">
        <v>4</v>
      </c>
      <c r="O214" s="5">
        <v>2</v>
      </c>
      <c r="P214" s="5">
        <f>ROUND(Source!DG212,O214)</f>
        <v>1021170.76</v>
      </c>
      <c r="Q214" s="5"/>
      <c r="R214" s="5"/>
      <c r="S214" s="5"/>
      <c r="T214" s="5"/>
      <c r="U214" s="5"/>
      <c r="V214" s="5"/>
      <c r="W214" s="5">
        <v>114640.95</v>
      </c>
      <c r="X214" s="5">
        <v>1</v>
      </c>
      <c r="Y214" s="5">
        <v>114640.95</v>
      </c>
      <c r="Z214" s="5">
        <v>1021170.76</v>
      </c>
      <c r="AA214" s="5">
        <v>1</v>
      </c>
      <c r="AB214" s="5">
        <v>1021170.76</v>
      </c>
    </row>
    <row r="215" spans="1:255">
      <c r="A215" s="5">
        <v>50</v>
      </c>
      <c r="B215" s="5">
        <v>0</v>
      </c>
      <c r="C215" s="5">
        <v>0</v>
      </c>
      <c r="D215" s="5">
        <v>1</v>
      </c>
      <c r="E215" s="5">
        <v>202</v>
      </c>
      <c r="F215" s="5">
        <f>ROUND(Source!P212,O215)</f>
        <v>72436.81</v>
      </c>
      <c r="G215" s="5" t="s">
        <v>52</v>
      </c>
      <c r="H215" s="5" t="s">
        <v>53</v>
      </c>
      <c r="I215" s="5"/>
      <c r="J215" s="5"/>
      <c r="K215" s="5">
        <v>202</v>
      </c>
      <c r="L215" s="5">
        <v>2</v>
      </c>
      <c r="M215" s="5">
        <v>3</v>
      </c>
      <c r="N215" s="5" t="s">
        <v>4</v>
      </c>
      <c r="O215" s="5">
        <v>2</v>
      </c>
      <c r="P215" s="5">
        <f>ROUND(Source!DH212,O215)</f>
        <v>494746.16</v>
      </c>
      <c r="Q215" s="5"/>
      <c r="R215" s="5"/>
      <c r="S215" s="5"/>
      <c r="T215" s="5"/>
      <c r="U215" s="5"/>
      <c r="V215" s="5"/>
      <c r="W215" s="5">
        <v>72436.81</v>
      </c>
      <c r="X215" s="5">
        <v>1</v>
      </c>
      <c r="Y215" s="5">
        <v>72436.81</v>
      </c>
      <c r="Z215" s="5">
        <v>494746.16</v>
      </c>
      <c r="AA215" s="5">
        <v>1</v>
      </c>
      <c r="AB215" s="5">
        <v>494746.16</v>
      </c>
    </row>
    <row r="216" spans="1:255">
      <c r="A216" s="5">
        <v>50</v>
      </c>
      <c r="B216" s="5">
        <v>0</v>
      </c>
      <c r="C216" s="5">
        <v>0</v>
      </c>
      <c r="D216" s="5">
        <v>1</v>
      </c>
      <c r="E216" s="5">
        <v>222</v>
      </c>
      <c r="F216" s="5">
        <f>ROUND(Source!AO212,O216)</f>
        <v>0</v>
      </c>
      <c r="G216" s="5" t="s">
        <v>54</v>
      </c>
      <c r="H216" s="5" t="s">
        <v>55</v>
      </c>
      <c r="I216" s="5"/>
      <c r="J216" s="5"/>
      <c r="K216" s="5">
        <v>222</v>
      </c>
      <c r="L216" s="5">
        <v>3</v>
      </c>
      <c r="M216" s="5">
        <v>3</v>
      </c>
      <c r="N216" s="5" t="s">
        <v>4</v>
      </c>
      <c r="O216" s="5">
        <v>2</v>
      </c>
      <c r="P216" s="5">
        <f>ROUND(Source!EG212,O216)</f>
        <v>0</v>
      </c>
      <c r="Q216" s="5"/>
      <c r="R216" s="5"/>
      <c r="S216" s="5"/>
      <c r="T216" s="5"/>
      <c r="U216" s="5"/>
      <c r="V216" s="5"/>
      <c r="W216" s="5">
        <v>0</v>
      </c>
      <c r="X216" s="5">
        <v>1</v>
      </c>
      <c r="Y216" s="5">
        <v>0</v>
      </c>
      <c r="Z216" s="5">
        <v>0</v>
      </c>
      <c r="AA216" s="5">
        <v>1</v>
      </c>
      <c r="AB216" s="5">
        <v>0</v>
      </c>
    </row>
    <row r="217" spans="1:255">
      <c r="A217" s="5">
        <v>50</v>
      </c>
      <c r="B217" s="5">
        <v>0</v>
      </c>
      <c r="C217" s="5">
        <v>0</v>
      </c>
      <c r="D217" s="5">
        <v>1</v>
      </c>
      <c r="E217" s="5">
        <v>225</v>
      </c>
      <c r="F217" s="5">
        <f>ROUND(Source!AV212,O217)</f>
        <v>72436.81</v>
      </c>
      <c r="G217" s="5" t="s">
        <v>56</v>
      </c>
      <c r="H217" s="5" t="s">
        <v>57</v>
      </c>
      <c r="I217" s="5"/>
      <c r="J217" s="5"/>
      <c r="K217" s="5">
        <v>225</v>
      </c>
      <c r="L217" s="5">
        <v>4</v>
      </c>
      <c r="M217" s="5">
        <v>3</v>
      </c>
      <c r="N217" s="5" t="s">
        <v>4</v>
      </c>
      <c r="O217" s="5">
        <v>2</v>
      </c>
      <c r="P217" s="5">
        <f>ROUND(Source!EN212,O217)</f>
        <v>494746.16</v>
      </c>
      <c r="Q217" s="5"/>
      <c r="R217" s="5"/>
      <c r="S217" s="5"/>
      <c r="T217" s="5"/>
      <c r="U217" s="5"/>
      <c r="V217" s="5"/>
      <c r="W217" s="5">
        <v>72436.81</v>
      </c>
      <c r="X217" s="5">
        <v>1</v>
      </c>
      <c r="Y217" s="5">
        <v>72436.81</v>
      </c>
      <c r="Z217" s="5">
        <v>494746.16</v>
      </c>
      <c r="AA217" s="5">
        <v>1</v>
      </c>
      <c r="AB217" s="5">
        <v>494746.16</v>
      </c>
    </row>
    <row r="218" spans="1:255">
      <c r="A218" s="5">
        <v>50</v>
      </c>
      <c r="B218" s="5">
        <v>0</v>
      </c>
      <c r="C218" s="5">
        <v>0</v>
      </c>
      <c r="D218" s="5">
        <v>1</v>
      </c>
      <c r="E218" s="5">
        <v>226</v>
      </c>
      <c r="F218" s="5">
        <f>ROUND(Source!AW212,O218)</f>
        <v>72436.81</v>
      </c>
      <c r="G218" s="5" t="s">
        <v>58</v>
      </c>
      <c r="H218" s="5" t="s">
        <v>59</v>
      </c>
      <c r="I218" s="5"/>
      <c r="J218" s="5"/>
      <c r="K218" s="5">
        <v>226</v>
      </c>
      <c r="L218" s="5">
        <v>5</v>
      </c>
      <c r="M218" s="5">
        <v>3</v>
      </c>
      <c r="N218" s="5" t="s">
        <v>4</v>
      </c>
      <c r="O218" s="5">
        <v>2</v>
      </c>
      <c r="P218" s="5">
        <f>ROUND(Source!EO212,O218)</f>
        <v>494746.16</v>
      </c>
      <c r="Q218" s="5"/>
      <c r="R218" s="5"/>
      <c r="S218" s="5"/>
      <c r="T218" s="5"/>
      <c r="U218" s="5"/>
      <c r="V218" s="5"/>
      <c r="W218" s="5">
        <v>72436.81</v>
      </c>
      <c r="X218" s="5">
        <v>1</v>
      </c>
      <c r="Y218" s="5">
        <v>72436.81</v>
      </c>
      <c r="Z218" s="5">
        <v>494746.16</v>
      </c>
      <c r="AA218" s="5">
        <v>1</v>
      </c>
      <c r="AB218" s="5">
        <v>494746.16</v>
      </c>
    </row>
    <row r="219" spans="1:255">
      <c r="A219" s="5">
        <v>50</v>
      </c>
      <c r="B219" s="5">
        <v>0</v>
      </c>
      <c r="C219" s="5">
        <v>0</v>
      </c>
      <c r="D219" s="5">
        <v>1</v>
      </c>
      <c r="E219" s="5">
        <v>227</v>
      </c>
      <c r="F219" s="5">
        <f>ROUND(Source!AX212,O219)</f>
        <v>0</v>
      </c>
      <c r="G219" s="5" t="s">
        <v>60</v>
      </c>
      <c r="H219" s="5" t="s">
        <v>61</v>
      </c>
      <c r="I219" s="5"/>
      <c r="J219" s="5"/>
      <c r="K219" s="5">
        <v>227</v>
      </c>
      <c r="L219" s="5">
        <v>6</v>
      </c>
      <c r="M219" s="5">
        <v>3</v>
      </c>
      <c r="N219" s="5" t="s">
        <v>4</v>
      </c>
      <c r="O219" s="5">
        <v>2</v>
      </c>
      <c r="P219" s="5">
        <f>ROUND(Source!EP212,O219)</f>
        <v>0</v>
      </c>
      <c r="Q219" s="5"/>
      <c r="R219" s="5"/>
      <c r="S219" s="5"/>
      <c r="T219" s="5"/>
      <c r="U219" s="5"/>
      <c r="V219" s="5"/>
      <c r="W219" s="5">
        <v>0</v>
      </c>
      <c r="X219" s="5">
        <v>1</v>
      </c>
      <c r="Y219" s="5">
        <v>0</v>
      </c>
      <c r="Z219" s="5">
        <v>0</v>
      </c>
      <c r="AA219" s="5">
        <v>1</v>
      </c>
      <c r="AB219" s="5">
        <v>0</v>
      </c>
    </row>
    <row r="220" spans="1:255">
      <c r="A220" s="5">
        <v>50</v>
      </c>
      <c r="B220" s="5">
        <v>0</v>
      </c>
      <c r="C220" s="5">
        <v>0</v>
      </c>
      <c r="D220" s="5">
        <v>1</v>
      </c>
      <c r="E220" s="5">
        <v>228</v>
      </c>
      <c r="F220" s="5">
        <f>ROUND(Source!AY212,O220)</f>
        <v>72436.81</v>
      </c>
      <c r="G220" s="5" t="s">
        <v>62</v>
      </c>
      <c r="H220" s="5" t="s">
        <v>63</v>
      </c>
      <c r="I220" s="5"/>
      <c r="J220" s="5"/>
      <c r="K220" s="5">
        <v>228</v>
      </c>
      <c r="L220" s="5">
        <v>7</v>
      </c>
      <c r="M220" s="5">
        <v>3</v>
      </c>
      <c r="N220" s="5" t="s">
        <v>4</v>
      </c>
      <c r="O220" s="5">
        <v>2</v>
      </c>
      <c r="P220" s="5">
        <f>ROUND(Source!EQ212,O220)</f>
        <v>494746.16</v>
      </c>
      <c r="Q220" s="5"/>
      <c r="R220" s="5"/>
      <c r="S220" s="5"/>
      <c r="T220" s="5"/>
      <c r="U220" s="5"/>
      <c r="V220" s="5"/>
      <c r="W220" s="5">
        <v>72436.81</v>
      </c>
      <c r="X220" s="5">
        <v>1</v>
      </c>
      <c r="Y220" s="5">
        <v>72436.81</v>
      </c>
      <c r="Z220" s="5">
        <v>494746.16</v>
      </c>
      <c r="AA220" s="5">
        <v>1</v>
      </c>
      <c r="AB220" s="5">
        <v>494746.16</v>
      </c>
    </row>
    <row r="221" spans="1:255">
      <c r="A221" s="5">
        <v>50</v>
      </c>
      <c r="B221" s="5">
        <v>0</v>
      </c>
      <c r="C221" s="5">
        <v>0</v>
      </c>
      <c r="D221" s="5">
        <v>1</v>
      </c>
      <c r="E221" s="5">
        <v>216</v>
      </c>
      <c r="F221" s="5">
        <f>ROUND(Source!AP212,O221)</f>
        <v>0</v>
      </c>
      <c r="G221" s="5" t="s">
        <v>64</v>
      </c>
      <c r="H221" s="5" t="s">
        <v>65</v>
      </c>
      <c r="I221" s="5"/>
      <c r="J221" s="5"/>
      <c r="K221" s="5">
        <v>216</v>
      </c>
      <c r="L221" s="5">
        <v>8</v>
      </c>
      <c r="M221" s="5">
        <v>3</v>
      </c>
      <c r="N221" s="5" t="s">
        <v>4</v>
      </c>
      <c r="O221" s="5">
        <v>2</v>
      </c>
      <c r="P221" s="5">
        <f>ROUND(Source!EH212,O221)</f>
        <v>0</v>
      </c>
      <c r="Q221" s="5"/>
      <c r="R221" s="5"/>
      <c r="S221" s="5"/>
      <c r="T221" s="5"/>
      <c r="U221" s="5"/>
      <c r="V221" s="5"/>
      <c r="W221" s="5">
        <v>0</v>
      </c>
      <c r="X221" s="5">
        <v>1</v>
      </c>
      <c r="Y221" s="5">
        <v>0</v>
      </c>
      <c r="Z221" s="5">
        <v>0</v>
      </c>
      <c r="AA221" s="5">
        <v>1</v>
      </c>
      <c r="AB221" s="5">
        <v>0</v>
      </c>
    </row>
    <row r="222" spans="1:255">
      <c r="A222" s="5">
        <v>50</v>
      </c>
      <c r="B222" s="5">
        <v>0</v>
      </c>
      <c r="C222" s="5">
        <v>0</v>
      </c>
      <c r="D222" s="5">
        <v>1</v>
      </c>
      <c r="E222" s="5">
        <v>223</v>
      </c>
      <c r="F222" s="5">
        <f>ROUND(Source!AQ212,O222)</f>
        <v>0</v>
      </c>
      <c r="G222" s="5" t="s">
        <v>66</v>
      </c>
      <c r="H222" s="5" t="s">
        <v>67</v>
      </c>
      <c r="I222" s="5"/>
      <c r="J222" s="5"/>
      <c r="K222" s="5">
        <v>223</v>
      </c>
      <c r="L222" s="5">
        <v>9</v>
      </c>
      <c r="M222" s="5">
        <v>3</v>
      </c>
      <c r="N222" s="5" t="s">
        <v>4</v>
      </c>
      <c r="O222" s="5">
        <v>2</v>
      </c>
      <c r="P222" s="5">
        <f>ROUND(Source!EI212,O222)</f>
        <v>0</v>
      </c>
      <c r="Q222" s="5"/>
      <c r="R222" s="5"/>
      <c r="S222" s="5"/>
      <c r="T222" s="5"/>
      <c r="U222" s="5"/>
      <c r="V222" s="5"/>
      <c r="W222" s="5">
        <v>0</v>
      </c>
      <c r="X222" s="5">
        <v>1</v>
      </c>
      <c r="Y222" s="5">
        <v>0</v>
      </c>
      <c r="Z222" s="5">
        <v>0</v>
      </c>
      <c r="AA222" s="5">
        <v>1</v>
      </c>
      <c r="AB222" s="5">
        <v>0</v>
      </c>
    </row>
    <row r="223" spans="1:255">
      <c r="A223" s="5">
        <v>50</v>
      </c>
      <c r="B223" s="5">
        <v>0</v>
      </c>
      <c r="C223" s="5">
        <v>0</v>
      </c>
      <c r="D223" s="5">
        <v>1</v>
      </c>
      <c r="E223" s="5">
        <v>229</v>
      </c>
      <c r="F223" s="5">
        <f>ROUND(Source!AZ212,O223)</f>
        <v>0</v>
      </c>
      <c r="G223" s="5" t="s">
        <v>68</v>
      </c>
      <c r="H223" s="5" t="s">
        <v>69</v>
      </c>
      <c r="I223" s="5"/>
      <c r="J223" s="5"/>
      <c r="K223" s="5">
        <v>229</v>
      </c>
      <c r="L223" s="5">
        <v>10</v>
      </c>
      <c r="M223" s="5">
        <v>3</v>
      </c>
      <c r="N223" s="5" t="s">
        <v>4</v>
      </c>
      <c r="O223" s="5">
        <v>2</v>
      </c>
      <c r="P223" s="5">
        <f>ROUND(Source!ER212,O223)</f>
        <v>0</v>
      </c>
      <c r="Q223" s="5"/>
      <c r="R223" s="5"/>
      <c r="S223" s="5"/>
      <c r="T223" s="5"/>
      <c r="U223" s="5"/>
      <c r="V223" s="5"/>
      <c r="W223" s="5">
        <v>0</v>
      </c>
      <c r="X223" s="5">
        <v>1</v>
      </c>
      <c r="Y223" s="5">
        <v>0</v>
      </c>
      <c r="Z223" s="5">
        <v>0</v>
      </c>
      <c r="AA223" s="5">
        <v>1</v>
      </c>
      <c r="AB223" s="5">
        <v>0</v>
      </c>
    </row>
    <row r="224" spans="1:255">
      <c r="A224" s="5">
        <v>50</v>
      </c>
      <c r="B224" s="5">
        <v>0</v>
      </c>
      <c r="C224" s="5">
        <v>0</v>
      </c>
      <c r="D224" s="5">
        <v>1</v>
      </c>
      <c r="E224" s="5">
        <v>203</v>
      </c>
      <c r="F224" s="5">
        <f>ROUND(Source!Q212,O224)</f>
        <v>40802.019999999997</v>
      </c>
      <c r="G224" s="5" t="s">
        <v>70</v>
      </c>
      <c r="H224" s="5" t="s">
        <v>71</v>
      </c>
      <c r="I224" s="5"/>
      <c r="J224" s="5"/>
      <c r="K224" s="5">
        <v>203</v>
      </c>
      <c r="L224" s="5">
        <v>11</v>
      </c>
      <c r="M224" s="5">
        <v>3</v>
      </c>
      <c r="N224" s="5" t="s">
        <v>4</v>
      </c>
      <c r="O224" s="5">
        <v>2</v>
      </c>
      <c r="P224" s="5">
        <f>ROUND(Source!DI212,O224)</f>
        <v>460987.66</v>
      </c>
      <c r="Q224" s="5"/>
      <c r="R224" s="5"/>
      <c r="S224" s="5"/>
      <c r="T224" s="5"/>
      <c r="U224" s="5"/>
      <c r="V224" s="5"/>
      <c r="W224" s="5">
        <v>40802.019999999997</v>
      </c>
      <c r="X224" s="5">
        <v>1</v>
      </c>
      <c r="Y224" s="5">
        <v>40802.019999999997</v>
      </c>
      <c r="Z224" s="5">
        <v>460987.66</v>
      </c>
      <c r="AA224" s="5">
        <v>1</v>
      </c>
      <c r="AB224" s="5">
        <v>460987.66</v>
      </c>
    </row>
    <row r="225" spans="1:28">
      <c r="A225" s="5">
        <v>50</v>
      </c>
      <c r="B225" s="5">
        <v>0</v>
      </c>
      <c r="C225" s="5">
        <v>0</v>
      </c>
      <c r="D225" s="5">
        <v>1</v>
      </c>
      <c r="E225" s="5">
        <v>231</v>
      </c>
      <c r="F225" s="5">
        <f>ROUND(Source!BB212,O225)</f>
        <v>0</v>
      </c>
      <c r="G225" s="5" t="s">
        <v>72</v>
      </c>
      <c r="H225" s="5" t="s">
        <v>73</v>
      </c>
      <c r="I225" s="5"/>
      <c r="J225" s="5"/>
      <c r="K225" s="5">
        <v>231</v>
      </c>
      <c r="L225" s="5">
        <v>12</v>
      </c>
      <c r="M225" s="5">
        <v>3</v>
      </c>
      <c r="N225" s="5" t="s">
        <v>4</v>
      </c>
      <c r="O225" s="5">
        <v>2</v>
      </c>
      <c r="P225" s="5">
        <f>ROUND(Source!ET212,O225)</f>
        <v>0</v>
      </c>
      <c r="Q225" s="5"/>
      <c r="R225" s="5"/>
      <c r="S225" s="5"/>
      <c r="T225" s="5"/>
      <c r="U225" s="5"/>
      <c r="V225" s="5"/>
      <c r="W225" s="5">
        <v>0</v>
      </c>
      <c r="X225" s="5">
        <v>1</v>
      </c>
      <c r="Y225" s="5">
        <v>0</v>
      </c>
      <c r="Z225" s="5">
        <v>0</v>
      </c>
      <c r="AA225" s="5">
        <v>1</v>
      </c>
      <c r="AB225" s="5">
        <v>0</v>
      </c>
    </row>
    <row r="226" spans="1:28">
      <c r="A226" s="5">
        <v>50</v>
      </c>
      <c r="B226" s="5">
        <v>0</v>
      </c>
      <c r="C226" s="5">
        <v>0</v>
      </c>
      <c r="D226" s="5">
        <v>1</v>
      </c>
      <c r="E226" s="5">
        <v>204</v>
      </c>
      <c r="F226" s="5">
        <f>ROUND(Source!R212,O226)</f>
        <v>2321.27</v>
      </c>
      <c r="G226" s="5" t="s">
        <v>74</v>
      </c>
      <c r="H226" s="5" t="s">
        <v>75</v>
      </c>
      <c r="I226" s="5"/>
      <c r="J226" s="5"/>
      <c r="K226" s="5">
        <v>204</v>
      </c>
      <c r="L226" s="5">
        <v>13</v>
      </c>
      <c r="M226" s="5">
        <v>3</v>
      </c>
      <c r="N226" s="5" t="s">
        <v>4</v>
      </c>
      <c r="O226" s="5">
        <v>2</v>
      </c>
      <c r="P226" s="5">
        <f>ROUND(Source!DJ212,O226)</f>
        <v>108333.67</v>
      </c>
      <c r="Q226" s="5"/>
      <c r="R226" s="5"/>
      <c r="S226" s="5"/>
      <c r="T226" s="5"/>
      <c r="U226" s="5"/>
      <c r="V226" s="5"/>
      <c r="W226" s="5">
        <v>2321.27</v>
      </c>
      <c r="X226" s="5">
        <v>1</v>
      </c>
      <c r="Y226" s="5">
        <v>2321.27</v>
      </c>
      <c r="Z226" s="5">
        <v>108333.67</v>
      </c>
      <c r="AA226" s="5">
        <v>1</v>
      </c>
      <c r="AB226" s="5">
        <v>108333.67</v>
      </c>
    </row>
    <row r="227" spans="1:28">
      <c r="A227" s="5">
        <v>50</v>
      </c>
      <c r="B227" s="5">
        <v>0</v>
      </c>
      <c r="C227" s="5">
        <v>0</v>
      </c>
      <c r="D227" s="5">
        <v>1</v>
      </c>
      <c r="E227" s="5">
        <v>205</v>
      </c>
      <c r="F227" s="5">
        <f>ROUND(Source!S212,O227)</f>
        <v>1402.12</v>
      </c>
      <c r="G227" s="5" t="s">
        <v>76</v>
      </c>
      <c r="H227" s="5" t="s">
        <v>77</v>
      </c>
      <c r="I227" s="5"/>
      <c r="J227" s="5"/>
      <c r="K227" s="5">
        <v>205</v>
      </c>
      <c r="L227" s="5">
        <v>14</v>
      </c>
      <c r="M227" s="5">
        <v>3</v>
      </c>
      <c r="N227" s="5" t="s">
        <v>4</v>
      </c>
      <c r="O227" s="5">
        <v>2</v>
      </c>
      <c r="P227" s="5">
        <f>ROUND(Source!DK212,O227)</f>
        <v>65436.94</v>
      </c>
      <c r="Q227" s="5"/>
      <c r="R227" s="5"/>
      <c r="S227" s="5"/>
      <c r="T227" s="5"/>
      <c r="U227" s="5"/>
      <c r="V227" s="5"/>
      <c r="W227" s="5">
        <v>1402.12</v>
      </c>
      <c r="X227" s="5">
        <v>1</v>
      </c>
      <c r="Y227" s="5">
        <v>1402.12</v>
      </c>
      <c r="Z227" s="5">
        <v>65436.94</v>
      </c>
      <c r="AA227" s="5">
        <v>1</v>
      </c>
      <c r="AB227" s="5">
        <v>65436.94</v>
      </c>
    </row>
    <row r="228" spans="1:28">
      <c r="A228" s="5">
        <v>50</v>
      </c>
      <c r="B228" s="5">
        <v>0</v>
      </c>
      <c r="C228" s="5">
        <v>0</v>
      </c>
      <c r="D228" s="5">
        <v>1</v>
      </c>
      <c r="E228" s="5">
        <v>232</v>
      </c>
      <c r="F228" s="5">
        <f>ROUND(Source!BC212,O228)</f>
        <v>0</v>
      </c>
      <c r="G228" s="5" t="s">
        <v>78</v>
      </c>
      <c r="H228" s="5" t="s">
        <v>79</v>
      </c>
      <c r="I228" s="5"/>
      <c r="J228" s="5"/>
      <c r="K228" s="5">
        <v>232</v>
      </c>
      <c r="L228" s="5">
        <v>15</v>
      </c>
      <c r="M228" s="5">
        <v>3</v>
      </c>
      <c r="N228" s="5" t="s">
        <v>4</v>
      </c>
      <c r="O228" s="5">
        <v>2</v>
      </c>
      <c r="P228" s="5">
        <f>ROUND(Source!EU212,O228)</f>
        <v>0</v>
      </c>
      <c r="Q228" s="5"/>
      <c r="R228" s="5"/>
      <c r="S228" s="5"/>
      <c r="T228" s="5"/>
      <c r="U228" s="5"/>
      <c r="V228" s="5"/>
      <c r="W228" s="5">
        <v>0</v>
      </c>
      <c r="X228" s="5">
        <v>1</v>
      </c>
      <c r="Y228" s="5">
        <v>0</v>
      </c>
      <c r="Z228" s="5">
        <v>0</v>
      </c>
      <c r="AA228" s="5">
        <v>1</v>
      </c>
      <c r="AB228" s="5">
        <v>0</v>
      </c>
    </row>
    <row r="229" spans="1:28">
      <c r="A229" s="5">
        <v>50</v>
      </c>
      <c r="B229" s="5">
        <v>0</v>
      </c>
      <c r="C229" s="5">
        <v>0</v>
      </c>
      <c r="D229" s="5">
        <v>1</v>
      </c>
      <c r="E229" s="5">
        <v>214</v>
      </c>
      <c r="F229" s="5">
        <f>ROUND(Source!AS212,O229)</f>
        <v>122862.92</v>
      </c>
      <c r="G229" s="5" t="s">
        <v>80</v>
      </c>
      <c r="H229" s="5" t="s">
        <v>81</v>
      </c>
      <c r="I229" s="5"/>
      <c r="J229" s="5"/>
      <c r="K229" s="5">
        <v>214</v>
      </c>
      <c r="L229" s="5">
        <v>16</v>
      </c>
      <c r="M229" s="5">
        <v>3</v>
      </c>
      <c r="N229" s="5" t="s">
        <v>4</v>
      </c>
      <c r="O229" s="5">
        <v>2</v>
      </c>
      <c r="P229" s="5">
        <f>ROUND(Source!EK212,O229)</f>
        <v>1307690.01</v>
      </c>
      <c r="Q229" s="5"/>
      <c r="R229" s="5"/>
      <c r="S229" s="5"/>
      <c r="T229" s="5"/>
      <c r="U229" s="5"/>
      <c r="V229" s="5"/>
      <c r="W229" s="5">
        <v>122862.92</v>
      </c>
      <c r="X229" s="5">
        <v>1</v>
      </c>
      <c r="Y229" s="5">
        <v>122862.92</v>
      </c>
      <c r="Z229" s="5">
        <v>1307690.01</v>
      </c>
      <c r="AA229" s="5">
        <v>1</v>
      </c>
      <c r="AB229" s="5">
        <v>1307690.01</v>
      </c>
    </row>
    <row r="230" spans="1:28">
      <c r="A230" s="5">
        <v>50</v>
      </c>
      <c r="B230" s="5">
        <v>0</v>
      </c>
      <c r="C230" s="5">
        <v>0</v>
      </c>
      <c r="D230" s="5">
        <v>1</v>
      </c>
      <c r="E230" s="5">
        <v>215</v>
      </c>
      <c r="F230" s="5">
        <f>ROUND(Source!AT212,O230)</f>
        <v>0</v>
      </c>
      <c r="G230" s="5" t="s">
        <v>82</v>
      </c>
      <c r="H230" s="5" t="s">
        <v>83</v>
      </c>
      <c r="I230" s="5"/>
      <c r="J230" s="5"/>
      <c r="K230" s="5">
        <v>215</v>
      </c>
      <c r="L230" s="5">
        <v>17</v>
      </c>
      <c r="M230" s="5">
        <v>3</v>
      </c>
      <c r="N230" s="5" t="s">
        <v>4</v>
      </c>
      <c r="O230" s="5">
        <v>2</v>
      </c>
      <c r="P230" s="5">
        <f>ROUND(Source!EL212,O230)</f>
        <v>0</v>
      </c>
      <c r="Q230" s="5"/>
      <c r="R230" s="5"/>
      <c r="S230" s="5"/>
      <c r="T230" s="5"/>
      <c r="U230" s="5"/>
      <c r="V230" s="5"/>
      <c r="W230" s="5">
        <v>0</v>
      </c>
      <c r="X230" s="5">
        <v>1</v>
      </c>
      <c r="Y230" s="5">
        <v>0</v>
      </c>
      <c r="Z230" s="5">
        <v>0</v>
      </c>
      <c r="AA230" s="5">
        <v>1</v>
      </c>
      <c r="AB230" s="5">
        <v>0</v>
      </c>
    </row>
    <row r="231" spans="1:28">
      <c r="A231" s="5">
        <v>50</v>
      </c>
      <c r="B231" s="5">
        <v>0</v>
      </c>
      <c r="C231" s="5">
        <v>0</v>
      </c>
      <c r="D231" s="5">
        <v>1</v>
      </c>
      <c r="E231" s="5">
        <v>217</v>
      </c>
      <c r="F231" s="5">
        <f>ROUND(Source!AU212,O231)</f>
        <v>0</v>
      </c>
      <c r="G231" s="5" t="s">
        <v>84</v>
      </c>
      <c r="H231" s="5" t="s">
        <v>85</v>
      </c>
      <c r="I231" s="5"/>
      <c r="J231" s="5"/>
      <c r="K231" s="5">
        <v>217</v>
      </c>
      <c r="L231" s="5">
        <v>18</v>
      </c>
      <c r="M231" s="5">
        <v>3</v>
      </c>
      <c r="N231" s="5" t="s">
        <v>4</v>
      </c>
      <c r="O231" s="5">
        <v>2</v>
      </c>
      <c r="P231" s="5">
        <f>ROUND(Source!EM212,O231)</f>
        <v>0</v>
      </c>
      <c r="Q231" s="5"/>
      <c r="R231" s="5"/>
      <c r="S231" s="5"/>
      <c r="T231" s="5"/>
      <c r="U231" s="5"/>
      <c r="V231" s="5"/>
      <c r="W231" s="5">
        <v>0</v>
      </c>
      <c r="X231" s="5">
        <v>1</v>
      </c>
      <c r="Y231" s="5">
        <v>0</v>
      </c>
      <c r="Z231" s="5">
        <v>0</v>
      </c>
      <c r="AA231" s="5">
        <v>1</v>
      </c>
      <c r="AB231" s="5">
        <v>0</v>
      </c>
    </row>
    <row r="232" spans="1:28">
      <c r="A232" s="5">
        <v>50</v>
      </c>
      <c r="B232" s="5">
        <v>0</v>
      </c>
      <c r="C232" s="5">
        <v>0</v>
      </c>
      <c r="D232" s="5">
        <v>1</v>
      </c>
      <c r="E232" s="5">
        <v>230</v>
      </c>
      <c r="F232" s="5">
        <f>ROUND(Source!BA212,O232)</f>
        <v>0</v>
      </c>
      <c r="G232" s="5" t="s">
        <v>86</v>
      </c>
      <c r="H232" s="5" t="s">
        <v>87</v>
      </c>
      <c r="I232" s="5"/>
      <c r="J232" s="5"/>
      <c r="K232" s="5">
        <v>230</v>
      </c>
      <c r="L232" s="5">
        <v>19</v>
      </c>
      <c r="M232" s="5">
        <v>3</v>
      </c>
      <c r="N232" s="5" t="s">
        <v>4</v>
      </c>
      <c r="O232" s="5">
        <v>2</v>
      </c>
      <c r="P232" s="5">
        <f>ROUND(Source!ES212,O232)</f>
        <v>0</v>
      </c>
      <c r="Q232" s="5"/>
      <c r="R232" s="5"/>
      <c r="S232" s="5"/>
      <c r="T232" s="5"/>
      <c r="U232" s="5"/>
      <c r="V232" s="5"/>
      <c r="W232" s="5">
        <v>0</v>
      </c>
      <c r="X232" s="5">
        <v>1</v>
      </c>
      <c r="Y232" s="5">
        <v>0</v>
      </c>
      <c r="Z232" s="5">
        <v>0</v>
      </c>
      <c r="AA232" s="5">
        <v>1</v>
      </c>
      <c r="AB232" s="5">
        <v>0</v>
      </c>
    </row>
    <row r="233" spans="1:28">
      <c r="A233" s="5">
        <v>50</v>
      </c>
      <c r="B233" s="5">
        <v>0</v>
      </c>
      <c r="C233" s="5">
        <v>0</v>
      </c>
      <c r="D233" s="5">
        <v>1</v>
      </c>
      <c r="E233" s="5">
        <v>206</v>
      </c>
      <c r="F233" s="5">
        <f>ROUND(Source!T212,O233)</f>
        <v>0</v>
      </c>
      <c r="G233" s="5" t="s">
        <v>88</v>
      </c>
      <c r="H233" s="5" t="s">
        <v>89</v>
      </c>
      <c r="I233" s="5"/>
      <c r="J233" s="5"/>
      <c r="K233" s="5">
        <v>206</v>
      </c>
      <c r="L233" s="5">
        <v>20</v>
      </c>
      <c r="M233" s="5">
        <v>3</v>
      </c>
      <c r="N233" s="5" t="s">
        <v>4</v>
      </c>
      <c r="O233" s="5">
        <v>2</v>
      </c>
      <c r="P233" s="5">
        <f>ROUND(Source!DL212,O233)</f>
        <v>0</v>
      </c>
      <c r="Q233" s="5"/>
      <c r="R233" s="5"/>
      <c r="S233" s="5"/>
      <c r="T233" s="5"/>
      <c r="U233" s="5"/>
      <c r="V233" s="5"/>
      <c r="W233" s="5">
        <v>0</v>
      </c>
      <c r="X233" s="5">
        <v>1</v>
      </c>
      <c r="Y233" s="5">
        <v>0</v>
      </c>
      <c r="Z233" s="5">
        <v>0</v>
      </c>
      <c r="AA233" s="5">
        <v>1</v>
      </c>
      <c r="AB233" s="5">
        <v>0</v>
      </c>
    </row>
    <row r="234" spans="1:28">
      <c r="A234" s="5">
        <v>50</v>
      </c>
      <c r="B234" s="5">
        <v>0</v>
      </c>
      <c r="C234" s="5">
        <v>0</v>
      </c>
      <c r="D234" s="5">
        <v>1</v>
      </c>
      <c r="E234" s="5">
        <v>207</v>
      </c>
      <c r="F234" s="5">
        <f>Source!U212</f>
        <v>101.88306</v>
      </c>
      <c r="G234" s="5" t="s">
        <v>90</v>
      </c>
      <c r="H234" s="5" t="s">
        <v>91</v>
      </c>
      <c r="I234" s="5"/>
      <c r="J234" s="5"/>
      <c r="K234" s="5">
        <v>207</v>
      </c>
      <c r="L234" s="5">
        <v>21</v>
      </c>
      <c r="M234" s="5">
        <v>3</v>
      </c>
      <c r="N234" s="5" t="s">
        <v>4</v>
      </c>
      <c r="O234" s="5">
        <v>-1</v>
      </c>
      <c r="P234" s="5">
        <f>Source!DM212</f>
        <v>101.88306</v>
      </c>
      <c r="Q234" s="5"/>
      <c r="R234" s="5"/>
      <c r="S234" s="5"/>
      <c r="T234" s="5"/>
      <c r="U234" s="5"/>
      <c r="V234" s="5"/>
      <c r="W234" s="5">
        <v>101.88306</v>
      </c>
      <c r="X234" s="5">
        <v>1</v>
      </c>
      <c r="Y234" s="5">
        <v>101.88306</v>
      </c>
      <c r="Z234" s="5">
        <v>101.88306</v>
      </c>
      <c r="AA234" s="5">
        <v>1</v>
      </c>
      <c r="AB234" s="5">
        <v>101.88306</v>
      </c>
    </row>
    <row r="235" spans="1:28">
      <c r="A235" s="5">
        <v>50</v>
      </c>
      <c r="B235" s="5">
        <v>0</v>
      </c>
      <c r="C235" s="5">
        <v>0</v>
      </c>
      <c r="D235" s="5">
        <v>1</v>
      </c>
      <c r="E235" s="5">
        <v>208</v>
      </c>
      <c r="F235" s="5">
        <f>Source!V212</f>
        <v>0</v>
      </c>
      <c r="G235" s="5" t="s">
        <v>92</v>
      </c>
      <c r="H235" s="5" t="s">
        <v>93</v>
      </c>
      <c r="I235" s="5"/>
      <c r="J235" s="5"/>
      <c r="K235" s="5">
        <v>208</v>
      </c>
      <c r="L235" s="5">
        <v>22</v>
      </c>
      <c r="M235" s="5">
        <v>3</v>
      </c>
      <c r="N235" s="5" t="s">
        <v>4</v>
      </c>
      <c r="O235" s="5">
        <v>-1</v>
      </c>
      <c r="P235" s="5">
        <f>Source!DN212</f>
        <v>0</v>
      </c>
      <c r="Q235" s="5"/>
      <c r="R235" s="5"/>
      <c r="S235" s="5"/>
      <c r="T235" s="5"/>
      <c r="U235" s="5"/>
      <c r="V235" s="5"/>
      <c r="W235" s="5">
        <v>0</v>
      </c>
      <c r="X235" s="5">
        <v>1</v>
      </c>
      <c r="Y235" s="5">
        <v>0</v>
      </c>
      <c r="Z235" s="5">
        <v>0</v>
      </c>
      <c r="AA235" s="5">
        <v>1</v>
      </c>
      <c r="AB235" s="5">
        <v>0</v>
      </c>
    </row>
    <row r="236" spans="1:28">
      <c r="A236" s="5">
        <v>50</v>
      </c>
      <c r="B236" s="5">
        <v>0</v>
      </c>
      <c r="C236" s="5">
        <v>0</v>
      </c>
      <c r="D236" s="5">
        <v>1</v>
      </c>
      <c r="E236" s="5">
        <v>209</v>
      </c>
      <c r="F236" s="5">
        <f>ROUND(Source!W212,O236)</f>
        <v>0</v>
      </c>
      <c r="G236" s="5" t="s">
        <v>94</v>
      </c>
      <c r="H236" s="5" t="s">
        <v>95</v>
      </c>
      <c r="I236" s="5"/>
      <c r="J236" s="5"/>
      <c r="K236" s="5">
        <v>209</v>
      </c>
      <c r="L236" s="5">
        <v>23</v>
      </c>
      <c r="M236" s="5">
        <v>3</v>
      </c>
      <c r="N236" s="5" t="s">
        <v>4</v>
      </c>
      <c r="O236" s="5">
        <v>2</v>
      </c>
      <c r="P236" s="5">
        <f>ROUND(Source!DO212,O236)</f>
        <v>0</v>
      </c>
      <c r="Q236" s="5"/>
      <c r="R236" s="5"/>
      <c r="S236" s="5"/>
      <c r="T236" s="5"/>
      <c r="U236" s="5"/>
      <c r="V236" s="5"/>
      <c r="W236" s="5">
        <v>0</v>
      </c>
      <c r="X236" s="5">
        <v>1</v>
      </c>
      <c r="Y236" s="5">
        <v>0</v>
      </c>
      <c r="Z236" s="5">
        <v>0</v>
      </c>
      <c r="AA236" s="5">
        <v>1</v>
      </c>
      <c r="AB236" s="5">
        <v>0</v>
      </c>
    </row>
    <row r="237" spans="1:28">
      <c r="A237" s="5">
        <v>50</v>
      </c>
      <c r="B237" s="5">
        <v>0</v>
      </c>
      <c r="C237" s="5">
        <v>0</v>
      </c>
      <c r="D237" s="5">
        <v>1</v>
      </c>
      <c r="E237" s="5">
        <v>233</v>
      </c>
      <c r="F237" s="5">
        <f>ROUND(Source!BD212,O237)</f>
        <v>0</v>
      </c>
      <c r="G237" s="5" t="s">
        <v>96</v>
      </c>
      <c r="H237" s="5" t="s">
        <v>97</v>
      </c>
      <c r="I237" s="5"/>
      <c r="J237" s="5"/>
      <c r="K237" s="5">
        <v>233</v>
      </c>
      <c r="L237" s="5">
        <v>24</v>
      </c>
      <c r="M237" s="5">
        <v>3</v>
      </c>
      <c r="N237" s="5" t="s">
        <v>4</v>
      </c>
      <c r="O237" s="5">
        <v>2</v>
      </c>
      <c r="P237" s="5">
        <f>ROUND(Source!EV212,O237)</f>
        <v>0</v>
      </c>
      <c r="Q237" s="5"/>
      <c r="R237" s="5"/>
      <c r="S237" s="5"/>
      <c r="T237" s="5"/>
      <c r="U237" s="5"/>
      <c r="V237" s="5"/>
      <c r="W237" s="5">
        <v>0</v>
      </c>
      <c r="X237" s="5">
        <v>1</v>
      </c>
      <c r="Y237" s="5">
        <v>0</v>
      </c>
      <c r="Z237" s="5">
        <v>0</v>
      </c>
      <c r="AA237" s="5">
        <v>1</v>
      </c>
      <c r="AB237" s="5">
        <v>0</v>
      </c>
    </row>
    <row r="238" spans="1:28">
      <c r="A238" s="5">
        <v>50</v>
      </c>
      <c r="B238" s="5">
        <v>0</v>
      </c>
      <c r="C238" s="5">
        <v>0</v>
      </c>
      <c r="D238" s="5">
        <v>1</v>
      </c>
      <c r="E238" s="5">
        <v>210</v>
      </c>
      <c r="F238" s="5">
        <f>ROUND(Source!X212,O238)</f>
        <v>2051.19</v>
      </c>
      <c r="G238" s="5" t="s">
        <v>98</v>
      </c>
      <c r="H238" s="5" t="s">
        <v>99</v>
      </c>
      <c r="I238" s="5"/>
      <c r="J238" s="5"/>
      <c r="K238" s="5">
        <v>210</v>
      </c>
      <c r="L238" s="5">
        <v>25</v>
      </c>
      <c r="M238" s="5">
        <v>3</v>
      </c>
      <c r="N238" s="5" t="s">
        <v>4</v>
      </c>
      <c r="O238" s="5">
        <v>2</v>
      </c>
      <c r="P238" s="5">
        <f>ROUND(Source!DP212,O238)</f>
        <v>76762.25</v>
      </c>
      <c r="Q238" s="5"/>
      <c r="R238" s="5"/>
      <c r="S238" s="5"/>
      <c r="T238" s="5"/>
      <c r="U238" s="5"/>
      <c r="V238" s="5"/>
      <c r="W238" s="5">
        <v>2051.19</v>
      </c>
      <c r="X238" s="5">
        <v>1</v>
      </c>
      <c r="Y238" s="5">
        <v>2051.19</v>
      </c>
      <c r="Z238" s="5">
        <v>76762.25</v>
      </c>
      <c r="AA238" s="5">
        <v>1</v>
      </c>
      <c r="AB238" s="5">
        <v>76762.25</v>
      </c>
    </row>
    <row r="239" spans="1:28">
      <c r="A239" s="5">
        <v>50</v>
      </c>
      <c r="B239" s="5">
        <v>0</v>
      </c>
      <c r="C239" s="5">
        <v>0</v>
      </c>
      <c r="D239" s="5">
        <v>1</v>
      </c>
      <c r="E239" s="5">
        <v>211</v>
      </c>
      <c r="F239" s="5">
        <f>ROUND(Source!Y212,O239)</f>
        <v>2108.5500000000002</v>
      </c>
      <c r="G239" s="5" t="s">
        <v>100</v>
      </c>
      <c r="H239" s="5" t="s">
        <v>101</v>
      </c>
      <c r="I239" s="5"/>
      <c r="J239" s="5"/>
      <c r="K239" s="5">
        <v>211</v>
      </c>
      <c r="L239" s="5">
        <v>26</v>
      </c>
      <c r="M239" s="5">
        <v>3</v>
      </c>
      <c r="N239" s="5" t="s">
        <v>4</v>
      </c>
      <c r="O239" s="5">
        <v>2</v>
      </c>
      <c r="P239" s="5">
        <f>ROUND(Source!DQ212,O239)</f>
        <v>36423.129999999997</v>
      </c>
      <c r="Q239" s="5"/>
      <c r="R239" s="5"/>
      <c r="S239" s="5"/>
      <c r="T239" s="5"/>
      <c r="U239" s="5"/>
      <c r="V239" s="5"/>
      <c r="W239" s="5">
        <v>2108.5500000000002</v>
      </c>
      <c r="X239" s="5">
        <v>1</v>
      </c>
      <c r="Y239" s="5">
        <v>2108.5500000000002</v>
      </c>
      <c r="Z239" s="5">
        <v>36423.129999999997</v>
      </c>
      <c r="AA239" s="5">
        <v>1</v>
      </c>
      <c r="AB239" s="5">
        <v>36423.129999999997</v>
      </c>
    </row>
    <row r="240" spans="1:28">
      <c r="A240" s="5">
        <v>50</v>
      </c>
      <c r="B240" s="5">
        <v>0</v>
      </c>
      <c r="C240" s="5">
        <v>0</v>
      </c>
      <c r="D240" s="5">
        <v>1</v>
      </c>
      <c r="E240" s="5">
        <v>224</v>
      </c>
      <c r="F240" s="5">
        <f>ROUND(Source!AR212,O240)</f>
        <v>122862.92</v>
      </c>
      <c r="G240" s="5" t="s">
        <v>102</v>
      </c>
      <c r="H240" s="5" t="s">
        <v>103</v>
      </c>
      <c r="I240" s="5"/>
      <c r="J240" s="5"/>
      <c r="K240" s="5">
        <v>224</v>
      </c>
      <c r="L240" s="5">
        <v>27</v>
      </c>
      <c r="M240" s="5">
        <v>3</v>
      </c>
      <c r="N240" s="5" t="s">
        <v>4</v>
      </c>
      <c r="O240" s="5">
        <v>2</v>
      </c>
      <c r="P240" s="5">
        <f>ROUND(Source!EJ212,O240)</f>
        <v>1307690.01</v>
      </c>
      <c r="Q240" s="5"/>
      <c r="R240" s="5"/>
      <c r="S240" s="5"/>
      <c r="T240" s="5"/>
      <c r="U240" s="5"/>
      <c r="V240" s="5"/>
      <c r="W240" s="5">
        <v>122862.92</v>
      </c>
      <c r="X240" s="5">
        <v>1</v>
      </c>
      <c r="Y240" s="5">
        <v>122862.92</v>
      </c>
      <c r="Z240" s="5">
        <v>1307690.01</v>
      </c>
      <c r="AA240" s="5">
        <v>1</v>
      </c>
      <c r="AB240" s="5">
        <v>1307690.01</v>
      </c>
    </row>
    <row r="242" spans="1:255">
      <c r="A242" s="1">
        <v>5</v>
      </c>
      <c r="B242" s="1">
        <v>1</v>
      </c>
      <c r="C242" s="1"/>
      <c r="D242" s="1">
        <f>ROW(A265)</f>
        <v>265</v>
      </c>
      <c r="E242" s="1"/>
      <c r="F242" s="1" t="s">
        <v>104</v>
      </c>
      <c r="G242" s="1" t="s">
        <v>197</v>
      </c>
      <c r="H242" s="1" t="s">
        <v>4</v>
      </c>
      <c r="I242" s="1">
        <v>0</v>
      </c>
      <c r="J242" s="1"/>
      <c r="K242" s="1">
        <v>-1</v>
      </c>
      <c r="L242" s="1"/>
      <c r="M242" s="1" t="s">
        <v>4</v>
      </c>
      <c r="N242" s="1"/>
      <c r="O242" s="1"/>
      <c r="P242" s="1"/>
      <c r="Q242" s="1"/>
      <c r="R242" s="1"/>
      <c r="S242" s="1">
        <v>0</v>
      </c>
      <c r="T242" s="1">
        <v>0</v>
      </c>
      <c r="U242" s="1" t="s">
        <v>4</v>
      </c>
      <c r="V242" s="1">
        <v>0</v>
      </c>
      <c r="W242" s="1"/>
      <c r="X242" s="1"/>
      <c r="Y242" s="1"/>
      <c r="Z242" s="1"/>
      <c r="AA242" s="1"/>
      <c r="AB242" s="1" t="s">
        <v>4</v>
      </c>
      <c r="AC242" s="1" t="s">
        <v>4</v>
      </c>
      <c r="AD242" s="1" t="s">
        <v>4</v>
      </c>
      <c r="AE242" s="1" t="s">
        <v>4</v>
      </c>
      <c r="AF242" s="1" t="s">
        <v>4</v>
      </c>
      <c r="AG242" s="1" t="s">
        <v>4</v>
      </c>
      <c r="AH242" s="1"/>
      <c r="AI242" s="1"/>
      <c r="AJ242" s="1"/>
      <c r="AK242" s="1"/>
      <c r="AL242" s="1"/>
      <c r="AM242" s="1"/>
      <c r="AN242" s="1"/>
      <c r="AO242" s="1"/>
      <c r="AP242" s="1" t="s">
        <v>4</v>
      </c>
      <c r="AQ242" s="1" t="s">
        <v>4</v>
      </c>
      <c r="AR242" s="1" t="s">
        <v>4</v>
      </c>
      <c r="AS242" s="1"/>
      <c r="AT242" s="1"/>
      <c r="AU242" s="1"/>
      <c r="AV242" s="1"/>
      <c r="AW242" s="1"/>
      <c r="AX242" s="1"/>
      <c r="AY242" s="1"/>
      <c r="AZ242" s="1" t="s">
        <v>4</v>
      </c>
      <c r="BA242" s="1"/>
      <c r="BB242" s="1" t="s">
        <v>4</v>
      </c>
      <c r="BC242" s="1" t="s">
        <v>4</v>
      </c>
      <c r="BD242" s="1" t="s">
        <v>4</v>
      </c>
      <c r="BE242" s="1" t="s">
        <v>4</v>
      </c>
      <c r="BF242" s="1" t="s">
        <v>4</v>
      </c>
      <c r="BG242" s="1" t="s">
        <v>4</v>
      </c>
      <c r="BH242" s="1" t="s">
        <v>4</v>
      </c>
      <c r="BI242" s="1" t="s">
        <v>4</v>
      </c>
      <c r="BJ242" s="1" t="s">
        <v>4</v>
      </c>
      <c r="BK242" s="1" t="s">
        <v>4</v>
      </c>
      <c r="BL242" s="1" t="s">
        <v>4</v>
      </c>
      <c r="BM242" s="1" t="s">
        <v>4</v>
      </c>
      <c r="BN242" s="1" t="s">
        <v>4</v>
      </c>
      <c r="BO242" s="1" t="s">
        <v>4</v>
      </c>
      <c r="BP242" s="1" t="s">
        <v>4</v>
      </c>
      <c r="BQ242" s="1"/>
      <c r="BR242" s="1"/>
      <c r="BS242" s="1"/>
      <c r="BT242" s="1"/>
      <c r="BU242" s="1"/>
      <c r="BV242" s="1"/>
      <c r="BW242" s="1"/>
      <c r="BX242" s="1">
        <v>0</v>
      </c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>
        <v>0</v>
      </c>
    </row>
    <row r="244" spans="1:255">
      <c r="A244" s="3">
        <v>52</v>
      </c>
      <c r="B244" s="3">
        <f t="shared" ref="B244:G244" si="213">B265</f>
        <v>1</v>
      </c>
      <c r="C244" s="3">
        <f t="shared" si="213"/>
        <v>5</v>
      </c>
      <c r="D244" s="3">
        <f t="shared" si="213"/>
        <v>242</v>
      </c>
      <c r="E244" s="3">
        <f t="shared" si="213"/>
        <v>0</v>
      </c>
      <c r="F244" s="3" t="str">
        <f t="shared" si="213"/>
        <v>Новый подраздел</v>
      </c>
      <c r="G244" s="3" t="str">
        <f t="shared" si="213"/>
        <v>Закрытый переход № 4 (L=80м )</v>
      </c>
      <c r="H244" s="3"/>
      <c r="I244" s="3"/>
      <c r="J244" s="3"/>
      <c r="K244" s="3"/>
      <c r="L244" s="3"/>
      <c r="M244" s="3"/>
      <c r="N244" s="3"/>
      <c r="O244" s="3">
        <f t="shared" ref="O244:AT244" si="214">O265</f>
        <v>152678.59</v>
      </c>
      <c r="P244" s="3">
        <f t="shared" si="214"/>
        <v>96580.34</v>
      </c>
      <c r="Q244" s="3">
        <f t="shared" si="214"/>
        <v>54231.08</v>
      </c>
      <c r="R244" s="3">
        <f t="shared" si="214"/>
        <v>3088.33</v>
      </c>
      <c r="S244" s="3">
        <f t="shared" si="214"/>
        <v>1867.17</v>
      </c>
      <c r="T244" s="3">
        <f t="shared" si="214"/>
        <v>0</v>
      </c>
      <c r="U244" s="3">
        <f t="shared" si="214"/>
        <v>135.65911</v>
      </c>
      <c r="V244" s="3">
        <f t="shared" si="214"/>
        <v>0</v>
      </c>
      <c r="W244" s="3">
        <f t="shared" si="214"/>
        <v>0</v>
      </c>
      <c r="X244" s="3">
        <f t="shared" si="214"/>
        <v>2731.45</v>
      </c>
      <c r="Y244" s="3">
        <f t="shared" si="214"/>
        <v>2807.72</v>
      </c>
      <c r="Z244" s="3">
        <f t="shared" si="214"/>
        <v>0</v>
      </c>
      <c r="AA244" s="3">
        <f t="shared" si="214"/>
        <v>0</v>
      </c>
      <c r="AB244" s="3">
        <f t="shared" si="214"/>
        <v>152678.59</v>
      </c>
      <c r="AC244" s="3">
        <f t="shared" si="214"/>
        <v>96580.34</v>
      </c>
      <c r="AD244" s="3">
        <f t="shared" si="214"/>
        <v>54231.08</v>
      </c>
      <c r="AE244" s="3">
        <f t="shared" si="214"/>
        <v>3088.33</v>
      </c>
      <c r="AF244" s="3">
        <f t="shared" si="214"/>
        <v>1867.17</v>
      </c>
      <c r="AG244" s="3">
        <f t="shared" si="214"/>
        <v>0</v>
      </c>
      <c r="AH244" s="3">
        <f t="shared" si="214"/>
        <v>135.65911</v>
      </c>
      <c r="AI244" s="3">
        <f t="shared" si="214"/>
        <v>0</v>
      </c>
      <c r="AJ244" s="3">
        <f t="shared" si="214"/>
        <v>0</v>
      </c>
      <c r="AK244" s="3">
        <f t="shared" si="214"/>
        <v>2731.45</v>
      </c>
      <c r="AL244" s="3">
        <f t="shared" si="214"/>
        <v>2807.72</v>
      </c>
      <c r="AM244" s="3">
        <f t="shared" si="214"/>
        <v>0</v>
      </c>
      <c r="AN244" s="3">
        <f t="shared" si="214"/>
        <v>0</v>
      </c>
      <c r="AO244" s="3">
        <f t="shared" si="214"/>
        <v>0</v>
      </c>
      <c r="AP244" s="3">
        <f t="shared" si="214"/>
        <v>0</v>
      </c>
      <c r="AQ244" s="3">
        <f t="shared" si="214"/>
        <v>0</v>
      </c>
      <c r="AR244" s="3">
        <f t="shared" si="214"/>
        <v>163622.34</v>
      </c>
      <c r="AS244" s="3">
        <f t="shared" si="214"/>
        <v>163622.34</v>
      </c>
      <c r="AT244" s="3">
        <f t="shared" si="214"/>
        <v>0</v>
      </c>
      <c r="AU244" s="3">
        <f t="shared" ref="AU244:BZ244" si="215">AU265</f>
        <v>0</v>
      </c>
      <c r="AV244" s="3">
        <f t="shared" si="215"/>
        <v>96580.34</v>
      </c>
      <c r="AW244" s="3">
        <f t="shared" si="215"/>
        <v>96580.34</v>
      </c>
      <c r="AX244" s="3">
        <f t="shared" si="215"/>
        <v>0</v>
      </c>
      <c r="AY244" s="3">
        <f t="shared" si="215"/>
        <v>96580.34</v>
      </c>
      <c r="AZ244" s="3">
        <f t="shared" si="215"/>
        <v>0</v>
      </c>
      <c r="BA244" s="3">
        <f t="shared" si="215"/>
        <v>0</v>
      </c>
      <c r="BB244" s="3">
        <f t="shared" si="215"/>
        <v>0</v>
      </c>
      <c r="BC244" s="3">
        <f t="shared" si="215"/>
        <v>0</v>
      </c>
      <c r="BD244" s="3">
        <f t="shared" si="215"/>
        <v>0</v>
      </c>
      <c r="BE244" s="3">
        <f t="shared" si="215"/>
        <v>0</v>
      </c>
      <c r="BF244" s="3">
        <f t="shared" si="215"/>
        <v>0</v>
      </c>
      <c r="BG244" s="3">
        <f t="shared" si="215"/>
        <v>0</v>
      </c>
      <c r="BH244" s="3">
        <f t="shared" si="215"/>
        <v>0</v>
      </c>
      <c r="BI244" s="3">
        <f t="shared" si="215"/>
        <v>0</v>
      </c>
      <c r="BJ244" s="3">
        <f t="shared" si="215"/>
        <v>0</v>
      </c>
      <c r="BK244" s="3">
        <f t="shared" si="215"/>
        <v>0</v>
      </c>
      <c r="BL244" s="3">
        <f t="shared" si="215"/>
        <v>0</v>
      </c>
      <c r="BM244" s="3">
        <f t="shared" si="215"/>
        <v>0</v>
      </c>
      <c r="BN244" s="3">
        <f t="shared" si="215"/>
        <v>0</v>
      </c>
      <c r="BO244" s="3">
        <f t="shared" si="215"/>
        <v>0</v>
      </c>
      <c r="BP244" s="3">
        <f t="shared" si="215"/>
        <v>0</v>
      </c>
      <c r="BQ244" s="3">
        <f t="shared" si="215"/>
        <v>0</v>
      </c>
      <c r="BR244" s="3">
        <f t="shared" si="215"/>
        <v>0</v>
      </c>
      <c r="BS244" s="3">
        <f t="shared" si="215"/>
        <v>0</v>
      </c>
      <c r="BT244" s="3">
        <f t="shared" si="215"/>
        <v>0</v>
      </c>
      <c r="BU244" s="3">
        <f t="shared" si="215"/>
        <v>0</v>
      </c>
      <c r="BV244" s="3">
        <f t="shared" si="215"/>
        <v>0</v>
      </c>
      <c r="BW244" s="3">
        <f t="shared" si="215"/>
        <v>0</v>
      </c>
      <c r="BX244" s="3">
        <f t="shared" si="215"/>
        <v>0</v>
      </c>
      <c r="BY244" s="3">
        <f t="shared" si="215"/>
        <v>0</v>
      </c>
      <c r="BZ244" s="3">
        <f t="shared" si="215"/>
        <v>0</v>
      </c>
      <c r="CA244" s="3">
        <f t="shared" ref="CA244:DF244" si="216">CA265</f>
        <v>163622.34</v>
      </c>
      <c r="CB244" s="3">
        <f t="shared" si="216"/>
        <v>163622.34</v>
      </c>
      <c r="CC244" s="3">
        <f t="shared" si="216"/>
        <v>0</v>
      </c>
      <c r="CD244" s="3">
        <f t="shared" si="216"/>
        <v>0</v>
      </c>
      <c r="CE244" s="3">
        <f t="shared" si="216"/>
        <v>96580.34</v>
      </c>
      <c r="CF244" s="3">
        <f t="shared" si="216"/>
        <v>96580.34</v>
      </c>
      <c r="CG244" s="3">
        <f t="shared" si="216"/>
        <v>0</v>
      </c>
      <c r="CH244" s="3">
        <f t="shared" si="216"/>
        <v>96580.34</v>
      </c>
      <c r="CI244" s="3">
        <f t="shared" si="216"/>
        <v>0</v>
      </c>
      <c r="CJ244" s="3">
        <f t="shared" si="216"/>
        <v>0</v>
      </c>
      <c r="CK244" s="3">
        <f t="shared" si="216"/>
        <v>0</v>
      </c>
      <c r="CL244" s="3">
        <f t="shared" si="216"/>
        <v>0</v>
      </c>
      <c r="CM244" s="3">
        <f t="shared" si="216"/>
        <v>0</v>
      </c>
      <c r="CN244" s="3">
        <f t="shared" si="216"/>
        <v>0</v>
      </c>
      <c r="CO244" s="3">
        <f t="shared" si="216"/>
        <v>0</v>
      </c>
      <c r="CP244" s="3">
        <f t="shared" si="216"/>
        <v>0</v>
      </c>
      <c r="CQ244" s="3">
        <f t="shared" si="216"/>
        <v>0</v>
      </c>
      <c r="CR244" s="3">
        <f t="shared" si="216"/>
        <v>0</v>
      </c>
      <c r="CS244" s="3">
        <f t="shared" si="216"/>
        <v>0</v>
      </c>
      <c r="CT244" s="3">
        <f t="shared" si="216"/>
        <v>0</v>
      </c>
      <c r="CU244" s="3">
        <f t="shared" si="216"/>
        <v>0</v>
      </c>
      <c r="CV244" s="3">
        <f t="shared" si="216"/>
        <v>0</v>
      </c>
      <c r="CW244" s="3">
        <f t="shared" si="216"/>
        <v>0</v>
      </c>
      <c r="CX244" s="3">
        <f t="shared" si="216"/>
        <v>0</v>
      </c>
      <c r="CY244" s="3">
        <f t="shared" si="216"/>
        <v>0</v>
      </c>
      <c r="CZ244" s="3">
        <f t="shared" si="216"/>
        <v>0</v>
      </c>
      <c r="DA244" s="3">
        <f t="shared" si="216"/>
        <v>0</v>
      </c>
      <c r="DB244" s="3">
        <f t="shared" si="216"/>
        <v>0</v>
      </c>
      <c r="DC244" s="3">
        <f t="shared" si="216"/>
        <v>0</v>
      </c>
      <c r="DD244" s="3">
        <f t="shared" si="216"/>
        <v>0</v>
      </c>
      <c r="DE244" s="3">
        <f t="shared" si="216"/>
        <v>0</v>
      </c>
      <c r="DF244" s="3">
        <f t="shared" si="216"/>
        <v>0</v>
      </c>
      <c r="DG244" s="4">
        <f t="shared" ref="DG244:EL244" si="217">DG265</f>
        <v>1359573.9</v>
      </c>
      <c r="DH244" s="4">
        <f t="shared" si="217"/>
        <v>659572.74</v>
      </c>
      <c r="DI244" s="4">
        <f t="shared" si="217"/>
        <v>612860.34</v>
      </c>
      <c r="DJ244" s="4">
        <f t="shared" si="217"/>
        <v>144132.35999999999</v>
      </c>
      <c r="DK244" s="4">
        <f t="shared" si="217"/>
        <v>87140.82</v>
      </c>
      <c r="DL244" s="4">
        <f t="shared" si="217"/>
        <v>0</v>
      </c>
      <c r="DM244" s="4">
        <f t="shared" si="217"/>
        <v>135.65911</v>
      </c>
      <c r="DN244" s="4">
        <f t="shared" si="217"/>
        <v>0</v>
      </c>
      <c r="DO244" s="4">
        <f t="shared" si="217"/>
        <v>0</v>
      </c>
      <c r="DP244" s="4">
        <f t="shared" si="217"/>
        <v>102220.62</v>
      </c>
      <c r="DQ244" s="4">
        <f t="shared" si="217"/>
        <v>48503.46</v>
      </c>
      <c r="DR244" s="4">
        <f t="shared" si="217"/>
        <v>0</v>
      </c>
      <c r="DS244" s="4">
        <f t="shared" si="217"/>
        <v>0</v>
      </c>
      <c r="DT244" s="4">
        <f t="shared" si="217"/>
        <v>1359573.9</v>
      </c>
      <c r="DU244" s="4">
        <f t="shared" si="217"/>
        <v>659572.74</v>
      </c>
      <c r="DV244" s="4">
        <f t="shared" si="217"/>
        <v>612860.34</v>
      </c>
      <c r="DW244" s="4">
        <f t="shared" si="217"/>
        <v>144132.35999999999</v>
      </c>
      <c r="DX244" s="4">
        <f t="shared" si="217"/>
        <v>87140.82</v>
      </c>
      <c r="DY244" s="4">
        <f t="shared" si="217"/>
        <v>0</v>
      </c>
      <c r="DZ244" s="4">
        <f t="shared" si="217"/>
        <v>135.65911</v>
      </c>
      <c r="EA244" s="4">
        <f t="shared" si="217"/>
        <v>0</v>
      </c>
      <c r="EB244" s="4">
        <f t="shared" si="217"/>
        <v>0</v>
      </c>
      <c r="EC244" s="4">
        <f t="shared" si="217"/>
        <v>102220.62</v>
      </c>
      <c r="ED244" s="4">
        <f t="shared" si="217"/>
        <v>48503.46</v>
      </c>
      <c r="EE244" s="4">
        <f t="shared" si="217"/>
        <v>0</v>
      </c>
      <c r="EF244" s="4">
        <f t="shared" si="217"/>
        <v>0</v>
      </c>
      <c r="EG244" s="4">
        <f t="shared" si="217"/>
        <v>0</v>
      </c>
      <c r="EH244" s="4">
        <f t="shared" si="217"/>
        <v>0</v>
      </c>
      <c r="EI244" s="4">
        <f t="shared" si="217"/>
        <v>0</v>
      </c>
      <c r="EJ244" s="4">
        <f t="shared" si="217"/>
        <v>1740909.75</v>
      </c>
      <c r="EK244" s="4">
        <f t="shared" si="217"/>
        <v>1740909.75</v>
      </c>
      <c r="EL244" s="4">
        <f t="shared" si="217"/>
        <v>0</v>
      </c>
      <c r="EM244" s="4">
        <f t="shared" ref="EM244:FR244" si="218">EM265</f>
        <v>0</v>
      </c>
      <c r="EN244" s="4">
        <f t="shared" si="218"/>
        <v>659572.74</v>
      </c>
      <c r="EO244" s="4">
        <f t="shared" si="218"/>
        <v>659572.74</v>
      </c>
      <c r="EP244" s="4">
        <f t="shared" si="218"/>
        <v>0</v>
      </c>
      <c r="EQ244" s="4">
        <f t="shared" si="218"/>
        <v>659572.74</v>
      </c>
      <c r="ER244" s="4">
        <f t="shared" si="218"/>
        <v>0</v>
      </c>
      <c r="ES244" s="4">
        <f t="shared" si="218"/>
        <v>0</v>
      </c>
      <c r="ET244" s="4">
        <f t="shared" si="218"/>
        <v>0</v>
      </c>
      <c r="EU244" s="4">
        <f t="shared" si="218"/>
        <v>0</v>
      </c>
      <c r="EV244" s="4">
        <f t="shared" si="218"/>
        <v>0</v>
      </c>
      <c r="EW244" s="4">
        <f t="shared" si="218"/>
        <v>0</v>
      </c>
      <c r="EX244" s="4">
        <f t="shared" si="218"/>
        <v>0</v>
      </c>
      <c r="EY244" s="4">
        <f t="shared" si="218"/>
        <v>0</v>
      </c>
      <c r="EZ244" s="4">
        <f t="shared" si="218"/>
        <v>0</v>
      </c>
      <c r="FA244" s="4">
        <f t="shared" si="218"/>
        <v>0</v>
      </c>
      <c r="FB244" s="4">
        <f t="shared" si="218"/>
        <v>0</v>
      </c>
      <c r="FC244" s="4">
        <f t="shared" si="218"/>
        <v>0</v>
      </c>
      <c r="FD244" s="4">
        <f t="shared" si="218"/>
        <v>0</v>
      </c>
      <c r="FE244" s="4">
        <f t="shared" si="218"/>
        <v>0</v>
      </c>
      <c r="FF244" s="4">
        <f t="shared" si="218"/>
        <v>0</v>
      </c>
      <c r="FG244" s="4">
        <f t="shared" si="218"/>
        <v>0</v>
      </c>
      <c r="FH244" s="4">
        <f t="shared" si="218"/>
        <v>0</v>
      </c>
      <c r="FI244" s="4">
        <f t="shared" si="218"/>
        <v>0</v>
      </c>
      <c r="FJ244" s="4">
        <f t="shared" si="218"/>
        <v>0</v>
      </c>
      <c r="FK244" s="4">
        <f t="shared" si="218"/>
        <v>0</v>
      </c>
      <c r="FL244" s="4">
        <f t="shared" si="218"/>
        <v>0</v>
      </c>
      <c r="FM244" s="4">
        <f t="shared" si="218"/>
        <v>0</v>
      </c>
      <c r="FN244" s="4">
        <f t="shared" si="218"/>
        <v>0</v>
      </c>
      <c r="FO244" s="4">
        <f t="shared" si="218"/>
        <v>0</v>
      </c>
      <c r="FP244" s="4">
        <f t="shared" si="218"/>
        <v>0</v>
      </c>
      <c r="FQ244" s="4">
        <f t="shared" si="218"/>
        <v>0</v>
      </c>
      <c r="FR244" s="4">
        <f t="shared" si="218"/>
        <v>0</v>
      </c>
      <c r="FS244" s="4">
        <f t="shared" ref="FS244:GX244" si="219">FS265</f>
        <v>1740909.75</v>
      </c>
      <c r="FT244" s="4">
        <f t="shared" si="219"/>
        <v>1740909.75</v>
      </c>
      <c r="FU244" s="4">
        <f t="shared" si="219"/>
        <v>0</v>
      </c>
      <c r="FV244" s="4">
        <f t="shared" si="219"/>
        <v>0</v>
      </c>
      <c r="FW244" s="4">
        <f t="shared" si="219"/>
        <v>659572.74</v>
      </c>
      <c r="FX244" s="4">
        <f t="shared" si="219"/>
        <v>659572.74</v>
      </c>
      <c r="FY244" s="4">
        <f t="shared" si="219"/>
        <v>0</v>
      </c>
      <c r="FZ244" s="4">
        <f t="shared" si="219"/>
        <v>659572.74</v>
      </c>
      <c r="GA244" s="4">
        <f t="shared" si="219"/>
        <v>0</v>
      </c>
      <c r="GB244" s="4">
        <f t="shared" si="219"/>
        <v>0</v>
      </c>
      <c r="GC244" s="4">
        <f t="shared" si="219"/>
        <v>0</v>
      </c>
      <c r="GD244" s="4">
        <f t="shared" si="219"/>
        <v>0</v>
      </c>
      <c r="GE244" s="4">
        <f t="shared" si="219"/>
        <v>0</v>
      </c>
      <c r="GF244" s="4">
        <f t="shared" si="219"/>
        <v>0</v>
      </c>
      <c r="GG244" s="4">
        <f t="shared" si="219"/>
        <v>0</v>
      </c>
      <c r="GH244" s="4">
        <f t="shared" si="219"/>
        <v>0</v>
      </c>
      <c r="GI244" s="4">
        <f t="shared" si="219"/>
        <v>0</v>
      </c>
      <c r="GJ244" s="4">
        <f t="shared" si="219"/>
        <v>0</v>
      </c>
      <c r="GK244" s="4">
        <f t="shared" si="219"/>
        <v>0</v>
      </c>
      <c r="GL244" s="4">
        <f t="shared" si="219"/>
        <v>0</v>
      </c>
      <c r="GM244" s="4">
        <f t="shared" si="219"/>
        <v>0</v>
      </c>
      <c r="GN244" s="4">
        <f t="shared" si="219"/>
        <v>0</v>
      </c>
      <c r="GO244" s="4">
        <f t="shared" si="219"/>
        <v>0</v>
      </c>
      <c r="GP244" s="4">
        <f t="shared" si="219"/>
        <v>0</v>
      </c>
      <c r="GQ244" s="4">
        <f t="shared" si="219"/>
        <v>0</v>
      </c>
      <c r="GR244" s="4">
        <f t="shared" si="219"/>
        <v>0</v>
      </c>
      <c r="GS244" s="4">
        <f t="shared" si="219"/>
        <v>0</v>
      </c>
      <c r="GT244" s="4">
        <f t="shared" si="219"/>
        <v>0</v>
      </c>
      <c r="GU244" s="4">
        <f t="shared" si="219"/>
        <v>0</v>
      </c>
      <c r="GV244" s="4">
        <f t="shared" si="219"/>
        <v>0</v>
      </c>
      <c r="GW244" s="4">
        <f t="shared" si="219"/>
        <v>0</v>
      </c>
      <c r="GX244" s="4">
        <f t="shared" si="219"/>
        <v>0</v>
      </c>
    </row>
    <row r="246" spans="1:255">
      <c r="A246" s="2">
        <v>17</v>
      </c>
      <c r="B246" s="2">
        <v>1</v>
      </c>
      <c r="C246" s="2"/>
      <c r="D246" s="2">
        <f>ROW(EtalonRes!A180)</f>
        <v>180</v>
      </c>
      <c r="E246" s="2" t="s">
        <v>198</v>
      </c>
      <c r="F246" s="2" t="s">
        <v>107</v>
      </c>
      <c r="G246" s="2" t="s">
        <v>108</v>
      </c>
      <c r="H246" s="2" t="s">
        <v>109</v>
      </c>
      <c r="I246" s="2">
        <v>1</v>
      </c>
      <c r="J246" s="2">
        <v>0</v>
      </c>
      <c r="K246" s="2">
        <v>1</v>
      </c>
      <c r="L246" s="2"/>
      <c r="M246" s="2"/>
      <c r="N246" s="2"/>
      <c r="O246" s="2">
        <f t="shared" ref="O246:O263" si="220">ROUND(CP246,2)</f>
        <v>270.54000000000002</v>
      </c>
      <c r="P246" s="2">
        <f t="shared" ref="P246:P263" si="221">ROUND((ROUND((AC246*AW246*I246),2)*BC246),2)</f>
        <v>0</v>
      </c>
      <c r="Q246" s="2">
        <f t="shared" ref="Q246:Q263" si="222">(ROUND((ROUND(((ET246)*AV246*I246),2)*BB246),2)+ROUND((ROUND(((AE246-(EU246))*AV246*I246),2)*BS246),2))</f>
        <v>266.97000000000003</v>
      </c>
      <c r="R246" s="2">
        <f t="shared" ref="R246:R263" si="223">ROUND((ROUND((AE246*AV246*I246),2)*BS246),2)</f>
        <v>10.42</v>
      </c>
      <c r="S246" s="2">
        <f t="shared" ref="S246:S263" si="224">ROUND((ROUND((AF246*AV246*I246),2)*BA246),2)</f>
        <v>3.57</v>
      </c>
      <c r="T246" s="2">
        <f t="shared" ref="T246:T263" si="225">ROUND(CU246*I246,2)</f>
        <v>0</v>
      </c>
      <c r="U246" s="2">
        <f t="shared" ref="U246:U263" si="226">CV246*I246</f>
        <v>0.28269</v>
      </c>
      <c r="V246" s="2">
        <f t="shared" ref="V246:V263" si="227">CW246*I246</f>
        <v>0</v>
      </c>
      <c r="W246" s="2">
        <f t="shared" ref="W246:W263" si="228">ROUND(CX246*I246,2)</f>
        <v>0</v>
      </c>
      <c r="X246" s="2">
        <f t="shared" ref="X246:X263" si="229">ROUND(CY246,2)</f>
        <v>5.32</v>
      </c>
      <c r="Y246" s="2">
        <f t="shared" ref="Y246:Y263" si="230">ROUND(CZ246,2)</f>
        <v>5.64</v>
      </c>
      <c r="Z246" s="2"/>
      <c r="AA246" s="2">
        <v>70317546</v>
      </c>
      <c r="AB246" s="2">
        <f t="shared" ref="AB246:AB263" si="231">ROUND((AC246+AD246+AF246),6)</f>
        <v>258.39999999999998</v>
      </c>
      <c r="AC246" s="2">
        <f t="shared" ref="AC246:AC263" si="232">ROUND((ES246),6)</f>
        <v>0</v>
      </c>
      <c r="AD246" s="2">
        <f t="shared" ref="AD246:AD263" si="233">ROUND((((ET246)-(EU246))+AE246),6)</f>
        <v>254.99</v>
      </c>
      <c r="AE246" s="2">
        <f t="shared" ref="AE246:AE263" si="234">ROUND((EU246),6)</f>
        <v>9.9499999999999993</v>
      </c>
      <c r="AF246" s="2">
        <f t="shared" ref="AF246:AF263" si="235">ROUND((EV246),6)</f>
        <v>3.41</v>
      </c>
      <c r="AG246" s="2">
        <f t="shared" ref="AG246:AG263" si="236">ROUND((AP246),6)</f>
        <v>0</v>
      </c>
      <c r="AH246" s="2">
        <f t="shared" ref="AH246:AH263" si="237">(EW246)</f>
        <v>0.27</v>
      </c>
      <c r="AI246" s="2">
        <f t="shared" ref="AI246:AI263" si="238">(EX246)</f>
        <v>0</v>
      </c>
      <c r="AJ246" s="2">
        <f t="shared" ref="AJ246:AJ263" si="239">(AS246)</f>
        <v>0</v>
      </c>
      <c r="AK246" s="2">
        <v>258.39999999999998</v>
      </c>
      <c r="AL246" s="2">
        <v>0</v>
      </c>
      <c r="AM246" s="2">
        <v>254.99</v>
      </c>
      <c r="AN246" s="2">
        <v>9.9499999999999993</v>
      </c>
      <c r="AO246" s="2">
        <v>3.41</v>
      </c>
      <c r="AP246" s="2">
        <v>0</v>
      </c>
      <c r="AQ246" s="2">
        <v>0.27</v>
      </c>
      <c r="AR246" s="2">
        <v>0</v>
      </c>
      <c r="AS246" s="2">
        <v>0</v>
      </c>
      <c r="AT246" s="2">
        <v>149</v>
      </c>
      <c r="AU246" s="2">
        <v>158</v>
      </c>
      <c r="AV246" s="2">
        <v>1.0469999999999999</v>
      </c>
      <c r="AW246" s="2">
        <v>1.079</v>
      </c>
      <c r="AX246" s="2"/>
      <c r="AY246" s="2"/>
      <c r="AZ246" s="2">
        <v>1</v>
      </c>
      <c r="BA246" s="2">
        <v>1</v>
      </c>
      <c r="BB246" s="2">
        <v>1</v>
      </c>
      <c r="BC246" s="2">
        <v>1</v>
      </c>
      <c r="BD246" s="2" t="s">
        <v>4</v>
      </c>
      <c r="BE246" s="2" t="s">
        <v>4</v>
      </c>
      <c r="BF246" s="2" t="s">
        <v>4</v>
      </c>
      <c r="BG246" s="2" t="s">
        <v>4</v>
      </c>
      <c r="BH246" s="2">
        <v>0</v>
      </c>
      <c r="BI246" s="2">
        <v>1</v>
      </c>
      <c r="BJ246" s="2" t="s">
        <v>110</v>
      </c>
      <c r="BK246" s="2"/>
      <c r="BL246" s="2"/>
      <c r="BM246" s="2">
        <v>1987</v>
      </c>
      <c r="BN246" s="2">
        <v>0</v>
      </c>
      <c r="BO246" s="2" t="s">
        <v>4</v>
      </c>
      <c r="BP246" s="2">
        <v>0</v>
      </c>
      <c r="BQ246" s="2">
        <v>30</v>
      </c>
      <c r="BR246" s="2">
        <v>0</v>
      </c>
      <c r="BS246" s="2">
        <v>1</v>
      </c>
      <c r="BT246" s="2">
        <v>1</v>
      </c>
      <c r="BU246" s="2">
        <v>1</v>
      </c>
      <c r="BV246" s="2">
        <v>1</v>
      </c>
      <c r="BW246" s="2">
        <v>1</v>
      </c>
      <c r="BX246" s="2">
        <v>1</v>
      </c>
      <c r="BY246" s="2" t="s">
        <v>4</v>
      </c>
      <c r="BZ246" s="2">
        <v>149</v>
      </c>
      <c r="CA246" s="2">
        <v>158</v>
      </c>
      <c r="CB246" s="2" t="s">
        <v>4</v>
      </c>
      <c r="CC246" s="2"/>
      <c r="CD246" s="2"/>
      <c r="CE246" s="2">
        <v>30</v>
      </c>
      <c r="CF246" s="2">
        <v>0</v>
      </c>
      <c r="CG246" s="2">
        <v>0</v>
      </c>
      <c r="CH246" s="2"/>
      <c r="CI246" s="2"/>
      <c r="CJ246" s="2"/>
      <c r="CK246" s="2"/>
      <c r="CL246" s="2"/>
      <c r="CM246" s="2">
        <v>0</v>
      </c>
      <c r="CN246" s="2" t="s">
        <v>4</v>
      </c>
      <c r="CO246" s="2">
        <v>0</v>
      </c>
      <c r="CP246" s="2">
        <f t="shared" ref="CP246:CP263" si="240">(P246+Q246+S246)</f>
        <v>270.54000000000002</v>
      </c>
      <c r="CQ246" s="2">
        <f t="shared" ref="CQ246:CQ263" si="241">ROUND((ROUND((AC246*AW246*1),2)*BC246),2)</f>
        <v>0</v>
      </c>
      <c r="CR246" s="2">
        <f t="shared" ref="CR246:CR263" si="242">(ROUND((ROUND(((ET246)*AV246*1),2)*BB246),2)+ROUND((ROUND(((AE246-(EU246))*AV246*1),2)*BS246),2))</f>
        <v>266.97000000000003</v>
      </c>
      <c r="CS246" s="2">
        <f t="shared" ref="CS246:CS263" si="243">ROUND((ROUND((AE246*AV246*1),2)*BS246),2)</f>
        <v>10.42</v>
      </c>
      <c r="CT246" s="2">
        <f t="shared" ref="CT246:CT263" si="244">ROUND((ROUND((AF246*AV246*1),2)*BA246),2)</f>
        <v>3.57</v>
      </c>
      <c r="CU246" s="2">
        <f t="shared" ref="CU246:CU263" si="245">AG246</f>
        <v>0</v>
      </c>
      <c r="CV246" s="2">
        <f t="shared" ref="CV246:CV263" si="246">(AH246*AV246)</f>
        <v>0.28269</v>
      </c>
      <c r="CW246" s="2">
        <f t="shared" ref="CW246:CW263" si="247">AI246</f>
        <v>0</v>
      </c>
      <c r="CX246" s="2">
        <f t="shared" ref="CX246:CX263" si="248">AJ246</f>
        <v>0</v>
      </c>
      <c r="CY246" s="2">
        <f>((S246*BZ246)/100)</f>
        <v>5.3192999999999993</v>
      </c>
      <c r="CZ246" s="2">
        <f>((S246*CA246)/100)</f>
        <v>5.6405999999999992</v>
      </c>
      <c r="DA246" s="2"/>
      <c r="DB246" s="2"/>
      <c r="DC246" s="2" t="s">
        <v>4</v>
      </c>
      <c r="DD246" s="2" t="s">
        <v>4</v>
      </c>
      <c r="DE246" s="2" t="s">
        <v>4</v>
      </c>
      <c r="DF246" s="2" t="s">
        <v>4</v>
      </c>
      <c r="DG246" s="2" t="s">
        <v>4</v>
      </c>
      <c r="DH246" s="2" t="s">
        <v>4</v>
      </c>
      <c r="DI246" s="2" t="s">
        <v>4</v>
      </c>
      <c r="DJ246" s="2" t="s">
        <v>4</v>
      </c>
      <c r="DK246" s="2" t="s">
        <v>4</v>
      </c>
      <c r="DL246" s="2" t="s">
        <v>4</v>
      </c>
      <c r="DM246" s="2" t="s">
        <v>4</v>
      </c>
      <c r="DN246" s="2">
        <v>0</v>
      </c>
      <c r="DO246" s="2">
        <v>0</v>
      </c>
      <c r="DP246" s="2">
        <v>1</v>
      </c>
      <c r="DQ246" s="2">
        <v>1</v>
      </c>
      <c r="DR246" s="2"/>
      <c r="DS246" s="2"/>
      <c r="DT246" s="2"/>
      <c r="DU246" s="2">
        <v>1013</v>
      </c>
      <c r="DV246" s="2" t="s">
        <v>109</v>
      </c>
      <c r="DW246" s="2" t="s">
        <v>109</v>
      </c>
      <c r="DX246" s="2">
        <v>1</v>
      </c>
      <c r="DY246" s="2"/>
      <c r="DZ246" s="2" t="s">
        <v>4</v>
      </c>
      <c r="EA246" s="2" t="s">
        <v>4</v>
      </c>
      <c r="EB246" s="2" t="s">
        <v>4</v>
      </c>
      <c r="EC246" s="2" t="s">
        <v>4</v>
      </c>
      <c r="ED246" s="2"/>
      <c r="EE246" s="2">
        <v>69254614</v>
      </c>
      <c r="EF246" s="2">
        <v>30</v>
      </c>
      <c r="EG246" s="2" t="s">
        <v>25</v>
      </c>
      <c r="EH246" s="2">
        <v>0</v>
      </c>
      <c r="EI246" s="2" t="s">
        <v>4</v>
      </c>
      <c r="EJ246" s="2">
        <v>1</v>
      </c>
      <c r="EK246" s="2">
        <v>1987</v>
      </c>
      <c r="EL246" s="2" t="s">
        <v>111</v>
      </c>
      <c r="EM246" s="2" t="s">
        <v>112</v>
      </c>
      <c r="EN246" s="2"/>
      <c r="EO246" s="2" t="s">
        <v>4</v>
      </c>
      <c r="EP246" s="2"/>
      <c r="EQ246" s="2">
        <v>0</v>
      </c>
      <c r="ER246" s="2">
        <v>258.39999999999998</v>
      </c>
      <c r="ES246" s="2">
        <v>0</v>
      </c>
      <c r="ET246" s="2">
        <v>254.99</v>
      </c>
      <c r="EU246" s="2">
        <v>9.9499999999999993</v>
      </c>
      <c r="EV246" s="2">
        <v>3.41</v>
      </c>
      <c r="EW246" s="2">
        <v>0.27</v>
      </c>
      <c r="EX246" s="2">
        <v>0</v>
      </c>
      <c r="EY246" s="2">
        <v>0</v>
      </c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>
        <v>0</v>
      </c>
      <c r="FR246" s="2">
        <f t="shared" ref="FR246:FR263" si="249">ROUND(IF(BI246=3,GM246,0),2)</f>
        <v>0</v>
      </c>
      <c r="FS246" s="2">
        <v>0</v>
      </c>
      <c r="FT246" s="2"/>
      <c r="FU246" s="2"/>
      <c r="FV246" s="2"/>
      <c r="FW246" s="2"/>
      <c r="FX246" s="2">
        <v>149</v>
      </c>
      <c r="FY246" s="2">
        <v>158</v>
      </c>
      <c r="FZ246" s="2"/>
      <c r="GA246" s="2" t="s">
        <v>4</v>
      </c>
      <c r="GB246" s="2"/>
      <c r="GC246" s="2"/>
      <c r="GD246" s="2">
        <v>0</v>
      </c>
      <c r="GE246" s="2"/>
      <c r="GF246" s="2">
        <v>-153060918</v>
      </c>
      <c r="GG246" s="2">
        <v>2</v>
      </c>
      <c r="GH246" s="2">
        <v>1</v>
      </c>
      <c r="GI246" s="2">
        <v>-2</v>
      </c>
      <c r="GJ246" s="2">
        <v>0</v>
      </c>
      <c r="GK246" s="2">
        <f>ROUND(R246*(R12)/100,2)</f>
        <v>18.239999999999998</v>
      </c>
      <c r="GL246" s="2">
        <f t="shared" ref="GL246:GL263" si="250">ROUND(IF(AND(BH246=3,BI246=3,FS246&lt;&gt;0),P246,0),2)</f>
        <v>0</v>
      </c>
      <c r="GM246" s="2">
        <f t="shared" ref="GM246:GM263" si="251">ROUND(O246+X246+Y246+GK246,2)+GX246</f>
        <v>299.74</v>
      </c>
      <c r="GN246" s="2">
        <f t="shared" ref="GN246:GN263" si="252">IF(OR(BI246=0,BI246=1),GM246-GX246,0)</f>
        <v>299.74</v>
      </c>
      <c r="GO246" s="2">
        <f t="shared" ref="GO246:GO263" si="253">IF(BI246=2,GM246-GX246,0)</f>
        <v>0</v>
      </c>
      <c r="GP246" s="2">
        <f t="shared" ref="GP246:GP263" si="254">IF(BI246=4,GM246-GX246,0)</f>
        <v>0</v>
      </c>
      <c r="GQ246" s="2"/>
      <c r="GR246" s="2">
        <v>0</v>
      </c>
      <c r="GS246" s="2">
        <v>3</v>
      </c>
      <c r="GT246" s="2">
        <v>0</v>
      </c>
      <c r="GU246" s="2" t="s">
        <v>4</v>
      </c>
      <c r="GV246" s="2">
        <f t="shared" ref="GV246:GV263" si="255">ROUND((GT246),6)</f>
        <v>0</v>
      </c>
      <c r="GW246" s="2">
        <v>1</v>
      </c>
      <c r="GX246" s="2">
        <f t="shared" ref="GX246:GX263" si="256">ROUND(HC246*I246,2)</f>
        <v>0</v>
      </c>
      <c r="GY246" s="2"/>
      <c r="GZ246" s="2"/>
      <c r="HA246" s="2">
        <v>0</v>
      </c>
      <c r="HB246" s="2">
        <v>0</v>
      </c>
      <c r="HC246" s="2">
        <f t="shared" ref="HC246:HC263" si="257">GV246*GW246</f>
        <v>0</v>
      </c>
      <c r="HD246" s="2"/>
      <c r="HE246" s="2" t="s">
        <v>4</v>
      </c>
      <c r="HF246" s="2" t="s">
        <v>4</v>
      </c>
      <c r="HG246" s="2"/>
      <c r="HH246" s="2"/>
      <c r="HI246" s="2"/>
      <c r="HJ246" s="2"/>
      <c r="HK246" s="2"/>
      <c r="HL246" s="2"/>
      <c r="HM246" s="2" t="s">
        <v>4</v>
      </c>
      <c r="HN246" s="2" t="s">
        <v>4</v>
      </c>
      <c r="HO246" s="2" t="s">
        <v>4</v>
      </c>
      <c r="HP246" s="2" t="s">
        <v>4</v>
      </c>
      <c r="HQ246" s="2" t="s">
        <v>4</v>
      </c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>
        <v>0</v>
      </c>
      <c r="IL246" s="2"/>
      <c r="IM246" s="2"/>
      <c r="IN246" s="2"/>
      <c r="IO246" s="2"/>
      <c r="IP246" s="2"/>
      <c r="IQ246" s="2"/>
      <c r="IR246" s="2"/>
      <c r="IS246" s="2"/>
      <c r="IT246" s="2"/>
      <c r="IU246" s="2"/>
    </row>
    <row r="247" spans="1:255">
      <c r="A247">
        <v>17</v>
      </c>
      <c r="B247">
        <v>1</v>
      </c>
      <c r="D247">
        <f>ROW(EtalonRes!A182)</f>
        <v>182</v>
      </c>
      <c r="E247" t="s">
        <v>198</v>
      </c>
      <c r="F247" t="s">
        <v>107</v>
      </c>
      <c r="G247" t="s">
        <v>108</v>
      </c>
      <c r="H247" t="s">
        <v>109</v>
      </c>
      <c r="I247">
        <v>1</v>
      </c>
      <c r="J247">
        <v>0</v>
      </c>
      <c r="K247">
        <v>1</v>
      </c>
      <c r="O247">
        <f t="shared" si="220"/>
        <v>2951.11</v>
      </c>
      <c r="P247">
        <f t="shared" si="221"/>
        <v>0</v>
      </c>
      <c r="Q247">
        <f t="shared" si="222"/>
        <v>2784.5</v>
      </c>
      <c r="R247">
        <f t="shared" si="223"/>
        <v>486.3</v>
      </c>
      <c r="S247">
        <f t="shared" si="224"/>
        <v>166.61</v>
      </c>
      <c r="T247">
        <f t="shared" si="225"/>
        <v>0</v>
      </c>
      <c r="U247">
        <f t="shared" si="226"/>
        <v>0.28269</v>
      </c>
      <c r="V247">
        <f t="shared" si="227"/>
        <v>0</v>
      </c>
      <c r="W247">
        <f t="shared" si="228"/>
        <v>0</v>
      </c>
      <c r="X247">
        <f t="shared" si="229"/>
        <v>198.27</v>
      </c>
      <c r="Y247">
        <f t="shared" si="230"/>
        <v>93.3</v>
      </c>
      <c r="AA247">
        <v>70317547</v>
      </c>
      <c r="AB247">
        <f t="shared" si="231"/>
        <v>258.39999999999998</v>
      </c>
      <c r="AC247">
        <f t="shared" si="232"/>
        <v>0</v>
      </c>
      <c r="AD247">
        <f t="shared" si="233"/>
        <v>254.99</v>
      </c>
      <c r="AE247">
        <f t="shared" si="234"/>
        <v>9.9499999999999993</v>
      </c>
      <c r="AF247">
        <f t="shared" si="235"/>
        <v>3.41</v>
      </c>
      <c r="AG247">
        <f t="shared" si="236"/>
        <v>0</v>
      </c>
      <c r="AH247">
        <f t="shared" si="237"/>
        <v>0.27</v>
      </c>
      <c r="AI247">
        <f t="shared" si="238"/>
        <v>0</v>
      </c>
      <c r="AJ247">
        <f t="shared" si="239"/>
        <v>0</v>
      </c>
      <c r="AK247">
        <v>258.39999999999998</v>
      </c>
      <c r="AL247">
        <v>0</v>
      </c>
      <c r="AM247">
        <v>254.99</v>
      </c>
      <c r="AN247">
        <v>9.9499999999999993</v>
      </c>
      <c r="AO247">
        <v>3.41</v>
      </c>
      <c r="AP247">
        <v>0</v>
      </c>
      <c r="AQ247">
        <v>0.27</v>
      </c>
      <c r="AR247">
        <v>0</v>
      </c>
      <c r="AS247">
        <v>0</v>
      </c>
      <c r="AT247">
        <v>119</v>
      </c>
      <c r="AU247">
        <v>56</v>
      </c>
      <c r="AV247">
        <v>1.0469999999999999</v>
      </c>
      <c r="AW247">
        <v>1.079</v>
      </c>
      <c r="AZ247">
        <v>1</v>
      </c>
      <c r="BA247">
        <v>46.67</v>
      </c>
      <c r="BB247">
        <v>10.43</v>
      </c>
      <c r="BC247">
        <v>1</v>
      </c>
      <c r="BD247" t="s">
        <v>4</v>
      </c>
      <c r="BE247" t="s">
        <v>4</v>
      </c>
      <c r="BF247" t="s">
        <v>4</v>
      </c>
      <c r="BG247" t="s">
        <v>4</v>
      </c>
      <c r="BH247">
        <v>0</v>
      </c>
      <c r="BI247">
        <v>1</v>
      </c>
      <c r="BJ247" t="s">
        <v>110</v>
      </c>
      <c r="BM247">
        <v>1987</v>
      </c>
      <c r="BN247">
        <v>0</v>
      </c>
      <c r="BO247" t="s">
        <v>107</v>
      </c>
      <c r="BP247">
        <v>1</v>
      </c>
      <c r="BQ247">
        <v>30</v>
      </c>
      <c r="BR247">
        <v>0</v>
      </c>
      <c r="BS247">
        <v>46.67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4</v>
      </c>
      <c r="BZ247">
        <v>119</v>
      </c>
      <c r="CA247">
        <v>56</v>
      </c>
      <c r="CB247" t="s">
        <v>4</v>
      </c>
      <c r="CE247">
        <v>30</v>
      </c>
      <c r="CF247">
        <v>0</v>
      </c>
      <c r="CG247">
        <v>0</v>
      </c>
      <c r="CM247">
        <v>0</v>
      </c>
      <c r="CN247" t="s">
        <v>4</v>
      </c>
      <c r="CO247">
        <v>0</v>
      </c>
      <c r="CP247">
        <f t="shared" si="240"/>
        <v>2951.11</v>
      </c>
      <c r="CQ247">
        <f t="shared" si="241"/>
        <v>0</v>
      </c>
      <c r="CR247">
        <f t="shared" si="242"/>
        <v>2784.5</v>
      </c>
      <c r="CS247">
        <f t="shared" si="243"/>
        <v>486.3</v>
      </c>
      <c r="CT247">
        <f t="shared" si="244"/>
        <v>166.61</v>
      </c>
      <c r="CU247">
        <f t="shared" si="245"/>
        <v>0</v>
      </c>
      <c r="CV247">
        <f t="shared" si="246"/>
        <v>0.28269</v>
      </c>
      <c r="CW247">
        <f t="shared" si="247"/>
        <v>0</v>
      </c>
      <c r="CX247">
        <f t="shared" si="248"/>
        <v>0</v>
      </c>
      <c r="CY247">
        <f>S247*(BZ247/100)</f>
        <v>198.26590000000002</v>
      </c>
      <c r="CZ247">
        <f>S247*(CA247/100)</f>
        <v>93.301600000000022</v>
      </c>
      <c r="DC247" t="s">
        <v>4</v>
      </c>
      <c r="DD247" t="s">
        <v>4</v>
      </c>
      <c r="DE247" t="s">
        <v>4</v>
      </c>
      <c r="DF247" t="s">
        <v>4</v>
      </c>
      <c r="DG247" t="s">
        <v>4</v>
      </c>
      <c r="DH247" t="s">
        <v>4</v>
      </c>
      <c r="DI247" t="s">
        <v>4</v>
      </c>
      <c r="DJ247" t="s">
        <v>4</v>
      </c>
      <c r="DK247" t="s">
        <v>4</v>
      </c>
      <c r="DL247" t="s">
        <v>4</v>
      </c>
      <c r="DM247" t="s">
        <v>4</v>
      </c>
      <c r="DN247">
        <v>149</v>
      </c>
      <c r="DO247">
        <v>158</v>
      </c>
      <c r="DP247">
        <v>1.0469999999999999</v>
      </c>
      <c r="DQ247">
        <v>1.079</v>
      </c>
      <c r="DU247">
        <v>1013</v>
      </c>
      <c r="DV247" t="s">
        <v>109</v>
      </c>
      <c r="DW247" t="s">
        <v>109</v>
      </c>
      <c r="DX247">
        <v>1</v>
      </c>
      <c r="DZ247" t="s">
        <v>4</v>
      </c>
      <c r="EA247" t="s">
        <v>4</v>
      </c>
      <c r="EB247" t="s">
        <v>4</v>
      </c>
      <c r="EC247" t="s">
        <v>4</v>
      </c>
      <c r="EE247">
        <v>69254614</v>
      </c>
      <c r="EF247">
        <v>30</v>
      </c>
      <c r="EG247" t="s">
        <v>25</v>
      </c>
      <c r="EH247">
        <v>0</v>
      </c>
      <c r="EI247" t="s">
        <v>4</v>
      </c>
      <c r="EJ247">
        <v>1</v>
      </c>
      <c r="EK247">
        <v>1987</v>
      </c>
      <c r="EL247" t="s">
        <v>111</v>
      </c>
      <c r="EM247" t="s">
        <v>112</v>
      </c>
      <c r="EO247" t="s">
        <v>4</v>
      </c>
      <c r="EQ247">
        <v>0</v>
      </c>
      <c r="ER247">
        <v>258.39999999999998</v>
      </c>
      <c r="ES247">
        <v>0</v>
      </c>
      <c r="ET247">
        <v>254.99</v>
      </c>
      <c r="EU247">
        <v>9.9499999999999993</v>
      </c>
      <c r="EV247">
        <v>3.41</v>
      </c>
      <c r="EW247">
        <v>0.27</v>
      </c>
      <c r="EX247">
        <v>0</v>
      </c>
      <c r="EY247">
        <v>0</v>
      </c>
      <c r="FQ247">
        <v>0</v>
      </c>
      <c r="FR247">
        <f t="shared" si="249"/>
        <v>0</v>
      </c>
      <c r="FS247">
        <v>0</v>
      </c>
      <c r="FX247">
        <v>149</v>
      </c>
      <c r="FY247">
        <v>158</v>
      </c>
      <c r="GA247" t="s">
        <v>4</v>
      </c>
      <c r="GD247">
        <v>0</v>
      </c>
      <c r="GF247">
        <v>-153060918</v>
      </c>
      <c r="GG247">
        <v>2</v>
      </c>
      <c r="GH247">
        <v>1</v>
      </c>
      <c r="GI247">
        <v>2</v>
      </c>
      <c r="GJ247">
        <v>0</v>
      </c>
      <c r="GK247">
        <f>ROUND(R247*(S12)/100,2)</f>
        <v>778.08</v>
      </c>
      <c r="GL247">
        <f t="shared" si="250"/>
        <v>0</v>
      </c>
      <c r="GM247">
        <f t="shared" si="251"/>
        <v>4020.76</v>
      </c>
      <c r="GN247">
        <f t="shared" si="252"/>
        <v>4020.76</v>
      </c>
      <c r="GO247">
        <f t="shared" si="253"/>
        <v>0</v>
      </c>
      <c r="GP247">
        <f t="shared" si="254"/>
        <v>0</v>
      </c>
      <c r="GR247">
        <v>0</v>
      </c>
      <c r="GS247">
        <v>3</v>
      </c>
      <c r="GT247">
        <v>0</v>
      </c>
      <c r="GU247" t="s">
        <v>4</v>
      </c>
      <c r="GV247">
        <f t="shared" si="255"/>
        <v>0</v>
      </c>
      <c r="GW247">
        <v>1</v>
      </c>
      <c r="GX247">
        <f t="shared" si="256"/>
        <v>0</v>
      </c>
      <c r="HA247">
        <v>0</v>
      </c>
      <c r="HB247">
        <v>0</v>
      </c>
      <c r="HC247">
        <f t="shared" si="257"/>
        <v>0</v>
      </c>
      <c r="HE247" t="s">
        <v>4</v>
      </c>
      <c r="HF247" t="s">
        <v>4</v>
      </c>
      <c r="HM247" t="s">
        <v>4</v>
      </c>
      <c r="HN247" t="s">
        <v>4</v>
      </c>
      <c r="HO247" t="s">
        <v>4</v>
      </c>
      <c r="HP247" t="s">
        <v>4</v>
      </c>
      <c r="HQ247" t="s">
        <v>4</v>
      </c>
      <c r="IK247">
        <v>0</v>
      </c>
    </row>
    <row r="248" spans="1:255">
      <c r="A248" s="2">
        <v>17</v>
      </c>
      <c r="B248" s="2">
        <v>1</v>
      </c>
      <c r="C248" s="2">
        <f>ROW(SmtRes!A172)</f>
        <v>172</v>
      </c>
      <c r="D248" s="2">
        <f>ROW(EtalonRes!A196)</f>
        <v>196</v>
      </c>
      <c r="E248" s="2" t="s">
        <v>199</v>
      </c>
      <c r="F248" s="2" t="s">
        <v>114</v>
      </c>
      <c r="G248" s="2" t="s">
        <v>115</v>
      </c>
      <c r="H248" s="2" t="s">
        <v>116</v>
      </c>
      <c r="I248" s="2">
        <f>ROUND(80,9)</f>
        <v>80</v>
      </c>
      <c r="J248" s="2">
        <v>0</v>
      </c>
      <c r="K248" s="2">
        <f>ROUND(80,9)</f>
        <v>80</v>
      </c>
      <c r="L248" s="2"/>
      <c r="M248" s="2"/>
      <c r="N248" s="2"/>
      <c r="O248" s="2">
        <f t="shared" si="220"/>
        <v>55915.92</v>
      </c>
      <c r="P248" s="2">
        <f t="shared" si="221"/>
        <v>714.73</v>
      </c>
      <c r="Q248" s="2">
        <f t="shared" si="222"/>
        <v>53657.49</v>
      </c>
      <c r="R248" s="2">
        <f t="shared" si="223"/>
        <v>3066.45</v>
      </c>
      <c r="S248" s="2">
        <f t="shared" si="224"/>
        <v>1543.7</v>
      </c>
      <c r="T248" s="2">
        <f t="shared" si="225"/>
        <v>0</v>
      </c>
      <c r="U248" s="2">
        <f t="shared" si="226"/>
        <v>110.56319999999999</v>
      </c>
      <c r="V248" s="2">
        <f t="shared" si="227"/>
        <v>0</v>
      </c>
      <c r="W248" s="2">
        <f t="shared" si="228"/>
        <v>0</v>
      </c>
      <c r="X248" s="2">
        <f t="shared" si="229"/>
        <v>2300.11</v>
      </c>
      <c r="Y248" s="2">
        <f t="shared" si="230"/>
        <v>2439.0500000000002</v>
      </c>
      <c r="Z248" s="2"/>
      <c r="AA248" s="2">
        <v>70317546</v>
      </c>
      <c r="AB248" s="2">
        <f t="shared" si="231"/>
        <v>667.32</v>
      </c>
      <c r="AC248" s="2">
        <f t="shared" si="232"/>
        <v>8.2799999999999994</v>
      </c>
      <c r="AD248" s="2">
        <f t="shared" si="233"/>
        <v>640.61</v>
      </c>
      <c r="AE248" s="2">
        <f t="shared" si="234"/>
        <v>36.61</v>
      </c>
      <c r="AF248" s="2">
        <f t="shared" si="235"/>
        <v>18.43</v>
      </c>
      <c r="AG248" s="2">
        <f t="shared" si="236"/>
        <v>0</v>
      </c>
      <c r="AH248" s="2">
        <f t="shared" si="237"/>
        <v>1.32</v>
      </c>
      <c r="AI248" s="2">
        <f t="shared" si="238"/>
        <v>0</v>
      </c>
      <c r="AJ248" s="2">
        <f t="shared" si="239"/>
        <v>0</v>
      </c>
      <c r="AK248" s="2">
        <v>667.32</v>
      </c>
      <c r="AL248" s="2">
        <v>8.2799999999999994</v>
      </c>
      <c r="AM248" s="2">
        <v>640.61</v>
      </c>
      <c r="AN248" s="2">
        <v>36.61</v>
      </c>
      <c r="AO248" s="2">
        <v>18.43</v>
      </c>
      <c r="AP248" s="2">
        <v>0</v>
      </c>
      <c r="AQ248" s="2">
        <v>1.32</v>
      </c>
      <c r="AR248" s="2">
        <v>0</v>
      </c>
      <c r="AS248" s="2">
        <v>0</v>
      </c>
      <c r="AT248" s="2">
        <v>149</v>
      </c>
      <c r="AU248" s="2">
        <v>158</v>
      </c>
      <c r="AV248" s="2">
        <v>1.0469999999999999</v>
      </c>
      <c r="AW248" s="2">
        <v>1.079</v>
      </c>
      <c r="AX248" s="2"/>
      <c r="AY248" s="2"/>
      <c r="AZ248" s="2">
        <v>1</v>
      </c>
      <c r="BA248" s="2">
        <v>1</v>
      </c>
      <c r="BB248" s="2">
        <v>1</v>
      </c>
      <c r="BC248" s="2">
        <v>1</v>
      </c>
      <c r="BD248" s="2" t="s">
        <v>4</v>
      </c>
      <c r="BE248" s="2" t="s">
        <v>4</v>
      </c>
      <c r="BF248" s="2" t="s">
        <v>4</v>
      </c>
      <c r="BG248" s="2" t="s">
        <v>4</v>
      </c>
      <c r="BH248" s="2">
        <v>0</v>
      </c>
      <c r="BI248" s="2">
        <v>1</v>
      </c>
      <c r="BJ248" s="2" t="s">
        <v>117</v>
      </c>
      <c r="BK248" s="2"/>
      <c r="BL248" s="2"/>
      <c r="BM248" s="2">
        <v>1988</v>
      </c>
      <c r="BN248" s="2">
        <v>0</v>
      </c>
      <c r="BO248" s="2" t="s">
        <v>4</v>
      </c>
      <c r="BP248" s="2">
        <v>0</v>
      </c>
      <c r="BQ248" s="2">
        <v>30</v>
      </c>
      <c r="BR248" s="2">
        <v>0</v>
      </c>
      <c r="BS248" s="2">
        <v>1</v>
      </c>
      <c r="BT248" s="2">
        <v>1</v>
      </c>
      <c r="BU248" s="2">
        <v>1</v>
      </c>
      <c r="BV248" s="2">
        <v>1</v>
      </c>
      <c r="BW248" s="2">
        <v>1</v>
      </c>
      <c r="BX248" s="2">
        <v>1</v>
      </c>
      <c r="BY248" s="2" t="s">
        <v>4</v>
      </c>
      <c r="BZ248" s="2">
        <v>149</v>
      </c>
      <c r="CA248" s="2">
        <v>158</v>
      </c>
      <c r="CB248" s="2" t="s">
        <v>4</v>
      </c>
      <c r="CC248" s="2"/>
      <c r="CD248" s="2"/>
      <c r="CE248" s="2">
        <v>30</v>
      </c>
      <c r="CF248" s="2">
        <v>0</v>
      </c>
      <c r="CG248" s="2">
        <v>0</v>
      </c>
      <c r="CH248" s="2"/>
      <c r="CI248" s="2"/>
      <c r="CJ248" s="2"/>
      <c r="CK248" s="2"/>
      <c r="CL248" s="2"/>
      <c r="CM248" s="2">
        <v>0</v>
      </c>
      <c r="CN248" s="2" t="s">
        <v>4</v>
      </c>
      <c r="CO248" s="2">
        <v>0</v>
      </c>
      <c r="CP248" s="2">
        <f t="shared" si="240"/>
        <v>55915.92</v>
      </c>
      <c r="CQ248" s="2">
        <f t="shared" si="241"/>
        <v>8.93</v>
      </c>
      <c r="CR248" s="2">
        <f t="shared" si="242"/>
        <v>670.72</v>
      </c>
      <c r="CS248" s="2">
        <f t="shared" si="243"/>
        <v>38.33</v>
      </c>
      <c r="CT248" s="2">
        <f t="shared" si="244"/>
        <v>19.3</v>
      </c>
      <c r="CU248" s="2">
        <f t="shared" si="245"/>
        <v>0</v>
      </c>
      <c r="CV248" s="2">
        <f t="shared" si="246"/>
        <v>1.3820399999999999</v>
      </c>
      <c r="CW248" s="2">
        <f t="shared" si="247"/>
        <v>0</v>
      </c>
      <c r="CX248" s="2">
        <f t="shared" si="248"/>
        <v>0</v>
      </c>
      <c r="CY248" s="2">
        <f>((S248*BZ248)/100)</f>
        <v>2300.1130000000003</v>
      </c>
      <c r="CZ248" s="2">
        <f>((S248*CA248)/100)</f>
        <v>2439.0460000000003</v>
      </c>
      <c r="DA248" s="2"/>
      <c r="DB248" s="2"/>
      <c r="DC248" s="2" t="s">
        <v>4</v>
      </c>
      <c r="DD248" s="2" t="s">
        <v>4</v>
      </c>
      <c r="DE248" s="2" t="s">
        <v>4</v>
      </c>
      <c r="DF248" s="2" t="s">
        <v>4</v>
      </c>
      <c r="DG248" s="2" t="s">
        <v>4</v>
      </c>
      <c r="DH248" s="2" t="s">
        <v>4</v>
      </c>
      <c r="DI248" s="2" t="s">
        <v>4</v>
      </c>
      <c r="DJ248" s="2" t="s">
        <v>4</v>
      </c>
      <c r="DK248" s="2" t="s">
        <v>4</v>
      </c>
      <c r="DL248" s="2" t="s">
        <v>4</v>
      </c>
      <c r="DM248" s="2" t="s">
        <v>4</v>
      </c>
      <c r="DN248" s="2">
        <v>0</v>
      </c>
      <c r="DO248" s="2">
        <v>0</v>
      </c>
      <c r="DP248" s="2">
        <v>1</v>
      </c>
      <c r="DQ248" s="2">
        <v>1</v>
      </c>
      <c r="DR248" s="2"/>
      <c r="DS248" s="2"/>
      <c r="DT248" s="2"/>
      <c r="DU248" s="2">
        <v>1013</v>
      </c>
      <c r="DV248" s="2" t="s">
        <v>116</v>
      </c>
      <c r="DW248" s="2" t="s">
        <v>116</v>
      </c>
      <c r="DX248" s="2">
        <v>1</v>
      </c>
      <c r="DY248" s="2"/>
      <c r="DZ248" s="2" t="s">
        <v>4</v>
      </c>
      <c r="EA248" s="2" t="s">
        <v>4</v>
      </c>
      <c r="EB248" s="2" t="s">
        <v>4</v>
      </c>
      <c r="EC248" s="2" t="s">
        <v>4</v>
      </c>
      <c r="ED248" s="2"/>
      <c r="EE248" s="2">
        <v>69254615</v>
      </c>
      <c r="EF248" s="2">
        <v>30</v>
      </c>
      <c r="EG248" s="2" t="s">
        <v>25</v>
      </c>
      <c r="EH248" s="2">
        <v>0</v>
      </c>
      <c r="EI248" s="2" t="s">
        <v>4</v>
      </c>
      <c r="EJ248" s="2">
        <v>1</v>
      </c>
      <c r="EK248" s="2">
        <v>1988</v>
      </c>
      <c r="EL248" s="2" t="s">
        <v>118</v>
      </c>
      <c r="EM248" s="2" t="s">
        <v>119</v>
      </c>
      <c r="EN248" s="2"/>
      <c r="EO248" s="2" t="s">
        <v>4</v>
      </c>
      <c r="EP248" s="2"/>
      <c r="EQ248" s="2">
        <v>0</v>
      </c>
      <c r="ER248" s="2">
        <v>667.32</v>
      </c>
      <c r="ES248" s="2">
        <v>8.2799999999999994</v>
      </c>
      <c r="ET248" s="2">
        <v>640.61</v>
      </c>
      <c r="EU248" s="2">
        <v>36.61</v>
      </c>
      <c r="EV248" s="2">
        <v>18.43</v>
      </c>
      <c r="EW248" s="2">
        <v>1.32</v>
      </c>
      <c r="EX248" s="2">
        <v>0</v>
      </c>
      <c r="EY248" s="2">
        <v>0</v>
      </c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>
        <v>0</v>
      </c>
      <c r="FR248" s="2">
        <f t="shared" si="249"/>
        <v>0</v>
      </c>
      <c r="FS248" s="2">
        <v>0</v>
      </c>
      <c r="FT248" s="2"/>
      <c r="FU248" s="2"/>
      <c r="FV248" s="2"/>
      <c r="FW248" s="2"/>
      <c r="FX248" s="2">
        <v>149</v>
      </c>
      <c r="FY248" s="2">
        <v>158</v>
      </c>
      <c r="FZ248" s="2"/>
      <c r="GA248" s="2" t="s">
        <v>4</v>
      </c>
      <c r="GB248" s="2"/>
      <c r="GC248" s="2"/>
      <c r="GD248" s="2">
        <v>0</v>
      </c>
      <c r="GE248" s="2"/>
      <c r="GF248" s="2">
        <v>-1592259109</v>
      </c>
      <c r="GG248" s="2">
        <v>2</v>
      </c>
      <c r="GH248" s="2">
        <v>1</v>
      </c>
      <c r="GI248" s="2">
        <v>-2</v>
      </c>
      <c r="GJ248" s="2">
        <v>0</v>
      </c>
      <c r="GK248" s="2">
        <f>ROUND(R248*(R12)/100,2)</f>
        <v>5366.29</v>
      </c>
      <c r="GL248" s="2">
        <f t="shared" si="250"/>
        <v>0</v>
      </c>
      <c r="GM248" s="2">
        <f t="shared" si="251"/>
        <v>66021.37</v>
      </c>
      <c r="GN248" s="2">
        <f t="shared" si="252"/>
        <v>66021.37</v>
      </c>
      <c r="GO248" s="2">
        <f t="shared" si="253"/>
        <v>0</v>
      </c>
      <c r="GP248" s="2">
        <f t="shared" si="254"/>
        <v>0</v>
      </c>
      <c r="GQ248" s="2"/>
      <c r="GR248" s="2">
        <v>0</v>
      </c>
      <c r="GS248" s="2">
        <v>3</v>
      </c>
      <c r="GT248" s="2">
        <v>0</v>
      </c>
      <c r="GU248" s="2" t="s">
        <v>4</v>
      </c>
      <c r="GV248" s="2">
        <f t="shared" si="255"/>
        <v>0</v>
      </c>
      <c r="GW248" s="2">
        <v>1</v>
      </c>
      <c r="GX248" s="2">
        <f t="shared" si="256"/>
        <v>0</v>
      </c>
      <c r="GY248" s="2"/>
      <c r="GZ248" s="2"/>
      <c r="HA248" s="2">
        <v>0</v>
      </c>
      <c r="HB248" s="2">
        <v>0</v>
      </c>
      <c r="HC248" s="2">
        <f t="shared" si="257"/>
        <v>0</v>
      </c>
      <c r="HD248" s="2"/>
      <c r="HE248" s="2" t="s">
        <v>4</v>
      </c>
      <c r="HF248" s="2" t="s">
        <v>4</v>
      </c>
      <c r="HG248" s="2"/>
      <c r="HH248" s="2"/>
      <c r="HI248" s="2"/>
      <c r="HJ248" s="2"/>
      <c r="HK248" s="2"/>
      <c r="HL248" s="2"/>
      <c r="HM248" s="2" t="s">
        <v>4</v>
      </c>
      <c r="HN248" s="2" t="s">
        <v>4</v>
      </c>
      <c r="HO248" s="2" t="s">
        <v>4</v>
      </c>
      <c r="HP248" s="2" t="s">
        <v>4</v>
      </c>
      <c r="HQ248" s="2" t="s">
        <v>4</v>
      </c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>
        <v>0</v>
      </c>
      <c r="IL248" s="2"/>
      <c r="IM248" s="2"/>
      <c r="IN248" s="2"/>
      <c r="IO248" s="2"/>
      <c r="IP248" s="2"/>
      <c r="IQ248" s="2"/>
      <c r="IR248" s="2"/>
      <c r="IS248" s="2"/>
      <c r="IT248" s="2"/>
      <c r="IU248" s="2"/>
    </row>
    <row r="249" spans="1:255">
      <c r="A249">
        <v>17</v>
      </c>
      <c r="B249">
        <v>1</v>
      </c>
      <c r="C249">
        <f>ROW(SmtRes!A186)</f>
        <v>186</v>
      </c>
      <c r="D249">
        <f>ROW(EtalonRes!A210)</f>
        <v>210</v>
      </c>
      <c r="E249" t="s">
        <v>199</v>
      </c>
      <c r="F249" t="s">
        <v>114</v>
      </c>
      <c r="G249" t="s">
        <v>115</v>
      </c>
      <c r="H249" t="s">
        <v>116</v>
      </c>
      <c r="I249">
        <f>ROUND(80,9)</f>
        <v>80</v>
      </c>
      <c r="J249">
        <v>0</v>
      </c>
      <c r="K249">
        <f>ROUND(80,9)</f>
        <v>80</v>
      </c>
      <c r="O249">
        <f t="shared" si="220"/>
        <v>683227.66</v>
      </c>
      <c r="P249">
        <f t="shared" si="221"/>
        <v>4316.97</v>
      </c>
      <c r="Q249">
        <f t="shared" si="222"/>
        <v>606866.21</v>
      </c>
      <c r="R249">
        <f t="shared" si="223"/>
        <v>143111.22</v>
      </c>
      <c r="S249">
        <f t="shared" si="224"/>
        <v>72044.479999999996</v>
      </c>
      <c r="T249">
        <f t="shared" si="225"/>
        <v>0</v>
      </c>
      <c r="U249">
        <f t="shared" si="226"/>
        <v>110.56319999999999</v>
      </c>
      <c r="V249">
        <f t="shared" si="227"/>
        <v>0</v>
      </c>
      <c r="W249">
        <f t="shared" si="228"/>
        <v>0</v>
      </c>
      <c r="X249">
        <f t="shared" si="229"/>
        <v>85732.93</v>
      </c>
      <c r="Y249">
        <f t="shared" si="230"/>
        <v>40344.910000000003</v>
      </c>
      <c r="AA249">
        <v>70317547</v>
      </c>
      <c r="AB249">
        <f t="shared" si="231"/>
        <v>667.32</v>
      </c>
      <c r="AC249">
        <f t="shared" si="232"/>
        <v>8.2799999999999994</v>
      </c>
      <c r="AD249">
        <f t="shared" si="233"/>
        <v>640.61</v>
      </c>
      <c r="AE249">
        <f t="shared" si="234"/>
        <v>36.61</v>
      </c>
      <c r="AF249">
        <f t="shared" si="235"/>
        <v>18.43</v>
      </c>
      <c r="AG249">
        <f t="shared" si="236"/>
        <v>0</v>
      </c>
      <c r="AH249">
        <f t="shared" si="237"/>
        <v>1.32</v>
      </c>
      <c r="AI249">
        <f t="shared" si="238"/>
        <v>0</v>
      </c>
      <c r="AJ249">
        <f t="shared" si="239"/>
        <v>0</v>
      </c>
      <c r="AK249">
        <v>667.32</v>
      </c>
      <c r="AL249">
        <v>8.2799999999999994</v>
      </c>
      <c r="AM249">
        <v>640.61</v>
      </c>
      <c r="AN249">
        <v>36.61</v>
      </c>
      <c r="AO249">
        <v>18.43</v>
      </c>
      <c r="AP249">
        <v>0</v>
      </c>
      <c r="AQ249">
        <v>1.32</v>
      </c>
      <c r="AR249">
        <v>0</v>
      </c>
      <c r="AS249">
        <v>0</v>
      </c>
      <c r="AT249">
        <v>119</v>
      </c>
      <c r="AU249">
        <v>56</v>
      </c>
      <c r="AV249">
        <v>1.0469999999999999</v>
      </c>
      <c r="AW249">
        <v>1.079</v>
      </c>
      <c r="AZ249">
        <v>1</v>
      </c>
      <c r="BA249">
        <v>46.67</v>
      </c>
      <c r="BB249">
        <v>11.31</v>
      </c>
      <c r="BC249">
        <v>6.04</v>
      </c>
      <c r="BD249" t="s">
        <v>4</v>
      </c>
      <c r="BE249" t="s">
        <v>4</v>
      </c>
      <c r="BF249" t="s">
        <v>4</v>
      </c>
      <c r="BG249" t="s">
        <v>4</v>
      </c>
      <c r="BH249">
        <v>0</v>
      </c>
      <c r="BI249">
        <v>1</v>
      </c>
      <c r="BJ249" t="s">
        <v>117</v>
      </c>
      <c r="BM249">
        <v>1988</v>
      </c>
      <c r="BN249">
        <v>0</v>
      </c>
      <c r="BO249" t="s">
        <v>114</v>
      </c>
      <c r="BP249">
        <v>1</v>
      </c>
      <c r="BQ249">
        <v>30</v>
      </c>
      <c r="BR249">
        <v>0</v>
      </c>
      <c r="BS249">
        <v>46.67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4</v>
      </c>
      <c r="BZ249">
        <v>119</v>
      </c>
      <c r="CA249">
        <v>56</v>
      </c>
      <c r="CB249" t="s">
        <v>4</v>
      </c>
      <c r="CE249">
        <v>30</v>
      </c>
      <c r="CF249">
        <v>0</v>
      </c>
      <c r="CG249">
        <v>0</v>
      </c>
      <c r="CM249">
        <v>0</v>
      </c>
      <c r="CN249" t="s">
        <v>4</v>
      </c>
      <c r="CO249">
        <v>0</v>
      </c>
      <c r="CP249">
        <f t="shared" si="240"/>
        <v>683227.65999999992</v>
      </c>
      <c r="CQ249">
        <f t="shared" si="241"/>
        <v>53.94</v>
      </c>
      <c r="CR249">
        <f t="shared" si="242"/>
        <v>7585.84</v>
      </c>
      <c r="CS249">
        <f t="shared" si="243"/>
        <v>1788.86</v>
      </c>
      <c r="CT249">
        <f t="shared" si="244"/>
        <v>900.73</v>
      </c>
      <c r="CU249">
        <f t="shared" si="245"/>
        <v>0</v>
      </c>
      <c r="CV249">
        <f t="shared" si="246"/>
        <v>1.3820399999999999</v>
      </c>
      <c r="CW249">
        <f t="shared" si="247"/>
        <v>0</v>
      </c>
      <c r="CX249">
        <f t="shared" si="248"/>
        <v>0</v>
      </c>
      <c r="CY249">
        <f>S249*(BZ249/100)</f>
        <v>85732.931199999992</v>
      </c>
      <c r="CZ249">
        <f>S249*(CA249/100)</f>
        <v>40344.908800000005</v>
      </c>
      <c r="DC249" t="s">
        <v>4</v>
      </c>
      <c r="DD249" t="s">
        <v>4</v>
      </c>
      <c r="DE249" t="s">
        <v>4</v>
      </c>
      <c r="DF249" t="s">
        <v>4</v>
      </c>
      <c r="DG249" t="s">
        <v>4</v>
      </c>
      <c r="DH249" t="s">
        <v>4</v>
      </c>
      <c r="DI249" t="s">
        <v>4</v>
      </c>
      <c r="DJ249" t="s">
        <v>4</v>
      </c>
      <c r="DK249" t="s">
        <v>4</v>
      </c>
      <c r="DL249" t="s">
        <v>4</v>
      </c>
      <c r="DM249" t="s">
        <v>4</v>
      </c>
      <c r="DN249">
        <v>149</v>
      </c>
      <c r="DO249">
        <v>158</v>
      </c>
      <c r="DP249">
        <v>1.0469999999999999</v>
      </c>
      <c r="DQ249">
        <v>1.079</v>
      </c>
      <c r="DU249">
        <v>1013</v>
      </c>
      <c r="DV249" t="s">
        <v>116</v>
      </c>
      <c r="DW249" t="s">
        <v>116</v>
      </c>
      <c r="DX249">
        <v>1</v>
      </c>
      <c r="DZ249" t="s">
        <v>4</v>
      </c>
      <c r="EA249" t="s">
        <v>4</v>
      </c>
      <c r="EB249" t="s">
        <v>4</v>
      </c>
      <c r="EC249" t="s">
        <v>4</v>
      </c>
      <c r="EE249">
        <v>69254615</v>
      </c>
      <c r="EF249">
        <v>30</v>
      </c>
      <c r="EG249" t="s">
        <v>25</v>
      </c>
      <c r="EH249">
        <v>0</v>
      </c>
      <c r="EI249" t="s">
        <v>4</v>
      </c>
      <c r="EJ249">
        <v>1</v>
      </c>
      <c r="EK249">
        <v>1988</v>
      </c>
      <c r="EL249" t="s">
        <v>118</v>
      </c>
      <c r="EM249" t="s">
        <v>119</v>
      </c>
      <c r="EO249" t="s">
        <v>4</v>
      </c>
      <c r="EQ249">
        <v>0</v>
      </c>
      <c r="ER249">
        <v>667.32</v>
      </c>
      <c r="ES249">
        <v>8.2799999999999994</v>
      </c>
      <c r="ET249">
        <v>640.61</v>
      </c>
      <c r="EU249">
        <v>36.61</v>
      </c>
      <c r="EV249">
        <v>18.43</v>
      </c>
      <c r="EW249">
        <v>1.32</v>
      </c>
      <c r="EX249">
        <v>0</v>
      </c>
      <c r="EY249">
        <v>0</v>
      </c>
      <c r="FQ249">
        <v>0</v>
      </c>
      <c r="FR249">
        <f t="shared" si="249"/>
        <v>0</v>
      </c>
      <c r="FS249">
        <v>0</v>
      </c>
      <c r="FX249">
        <v>149</v>
      </c>
      <c r="FY249">
        <v>158</v>
      </c>
      <c r="GA249" t="s">
        <v>4</v>
      </c>
      <c r="GD249">
        <v>0</v>
      </c>
      <c r="GF249">
        <v>-1592259109</v>
      </c>
      <c r="GG249">
        <v>2</v>
      </c>
      <c r="GH249">
        <v>1</v>
      </c>
      <c r="GI249">
        <v>2</v>
      </c>
      <c r="GJ249">
        <v>0</v>
      </c>
      <c r="GK249">
        <f>ROUND(R249*(S12)/100,2)</f>
        <v>228977.95</v>
      </c>
      <c r="GL249">
        <f t="shared" si="250"/>
        <v>0</v>
      </c>
      <c r="GM249">
        <f t="shared" si="251"/>
        <v>1038283.45</v>
      </c>
      <c r="GN249">
        <f t="shared" si="252"/>
        <v>1038283.45</v>
      </c>
      <c r="GO249">
        <f t="shared" si="253"/>
        <v>0</v>
      </c>
      <c r="GP249">
        <f t="shared" si="254"/>
        <v>0</v>
      </c>
      <c r="GR249">
        <v>0</v>
      </c>
      <c r="GS249">
        <v>3</v>
      </c>
      <c r="GT249">
        <v>0</v>
      </c>
      <c r="GU249" t="s">
        <v>4</v>
      </c>
      <c r="GV249">
        <f t="shared" si="255"/>
        <v>0</v>
      </c>
      <c r="GW249">
        <v>1</v>
      </c>
      <c r="GX249">
        <f t="shared" si="256"/>
        <v>0</v>
      </c>
      <c r="HA249">
        <v>0</v>
      </c>
      <c r="HB249">
        <v>0</v>
      </c>
      <c r="HC249">
        <f t="shared" si="257"/>
        <v>0</v>
      </c>
      <c r="HE249" t="s">
        <v>4</v>
      </c>
      <c r="HF249" t="s">
        <v>4</v>
      </c>
      <c r="HM249" t="s">
        <v>4</v>
      </c>
      <c r="HN249" t="s">
        <v>4</v>
      </c>
      <c r="HO249" t="s">
        <v>4</v>
      </c>
      <c r="HP249" t="s">
        <v>4</v>
      </c>
      <c r="HQ249" t="s">
        <v>4</v>
      </c>
      <c r="IK249">
        <v>0</v>
      </c>
    </row>
    <row r="250" spans="1:255">
      <c r="A250" s="2">
        <v>18</v>
      </c>
      <c r="B250" s="2">
        <v>1</v>
      </c>
      <c r="C250" s="2">
        <v>169</v>
      </c>
      <c r="D250" s="2"/>
      <c r="E250" s="2" t="s">
        <v>200</v>
      </c>
      <c r="F250" s="2" t="s">
        <v>121</v>
      </c>
      <c r="G250" s="2" t="s">
        <v>122</v>
      </c>
      <c r="H250" s="2" t="s">
        <v>123</v>
      </c>
      <c r="I250" s="2">
        <f>I248*J250</f>
        <v>3248</v>
      </c>
      <c r="J250" s="2">
        <v>40.6</v>
      </c>
      <c r="K250" s="2">
        <v>40.6</v>
      </c>
      <c r="L250" s="2"/>
      <c r="M250" s="2"/>
      <c r="N250" s="2"/>
      <c r="O250" s="2">
        <f t="shared" si="220"/>
        <v>6133.04</v>
      </c>
      <c r="P250" s="2">
        <f t="shared" si="221"/>
        <v>6133.04</v>
      </c>
      <c r="Q250" s="2">
        <f t="shared" si="222"/>
        <v>0</v>
      </c>
      <c r="R250" s="2">
        <f t="shared" si="223"/>
        <v>0</v>
      </c>
      <c r="S250" s="2">
        <f t="shared" si="224"/>
        <v>0</v>
      </c>
      <c r="T250" s="2">
        <f t="shared" si="225"/>
        <v>0</v>
      </c>
      <c r="U250" s="2">
        <f t="shared" si="226"/>
        <v>0</v>
      </c>
      <c r="V250" s="2">
        <f t="shared" si="227"/>
        <v>0</v>
      </c>
      <c r="W250" s="2">
        <f t="shared" si="228"/>
        <v>0</v>
      </c>
      <c r="X250" s="2">
        <f t="shared" si="229"/>
        <v>0</v>
      </c>
      <c r="Y250" s="2">
        <f t="shared" si="230"/>
        <v>0</v>
      </c>
      <c r="Z250" s="2"/>
      <c r="AA250" s="2">
        <v>70317546</v>
      </c>
      <c r="AB250" s="2">
        <f t="shared" si="231"/>
        <v>1.75</v>
      </c>
      <c r="AC250" s="2">
        <f t="shared" si="232"/>
        <v>1.75</v>
      </c>
      <c r="AD250" s="2">
        <f t="shared" si="233"/>
        <v>0</v>
      </c>
      <c r="AE250" s="2">
        <f t="shared" si="234"/>
        <v>0</v>
      </c>
      <c r="AF250" s="2">
        <f t="shared" si="235"/>
        <v>0</v>
      </c>
      <c r="AG250" s="2">
        <f t="shared" si="236"/>
        <v>0</v>
      </c>
      <c r="AH250" s="2">
        <f t="shared" si="237"/>
        <v>0</v>
      </c>
      <c r="AI250" s="2">
        <f t="shared" si="238"/>
        <v>0</v>
      </c>
      <c r="AJ250" s="2">
        <f t="shared" si="239"/>
        <v>0</v>
      </c>
      <c r="AK250" s="2">
        <v>1.75</v>
      </c>
      <c r="AL250" s="2">
        <v>1.75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149</v>
      </c>
      <c r="AU250" s="2">
        <v>158</v>
      </c>
      <c r="AV250" s="2">
        <v>1.0469999999999999</v>
      </c>
      <c r="AW250" s="2">
        <v>1.079</v>
      </c>
      <c r="AX250" s="2"/>
      <c r="AY250" s="2"/>
      <c r="AZ250" s="2">
        <v>1</v>
      </c>
      <c r="BA250" s="2">
        <v>1</v>
      </c>
      <c r="BB250" s="2">
        <v>1</v>
      </c>
      <c r="BC250" s="2">
        <v>1</v>
      </c>
      <c r="BD250" s="2" t="s">
        <v>4</v>
      </c>
      <c r="BE250" s="2" t="s">
        <v>4</v>
      </c>
      <c r="BF250" s="2" t="s">
        <v>4</v>
      </c>
      <c r="BG250" s="2" t="s">
        <v>4</v>
      </c>
      <c r="BH250" s="2">
        <v>3</v>
      </c>
      <c r="BI250" s="2">
        <v>1</v>
      </c>
      <c r="BJ250" s="2" t="s">
        <v>124</v>
      </c>
      <c r="BK250" s="2"/>
      <c r="BL250" s="2"/>
      <c r="BM250" s="2">
        <v>1988</v>
      </c>
      <c r="BN250" s="2">
        <v>0</v>
      </c>
      <c r="BO250" s="2" t="s">
        <v>4</v>
      </c>
      <c r="BP250" s="2">
        <v>0</v>
      </c>
      <c r="BQ250" s="2">
        <v>30</v>
      </c>
      <c r="BR250" s="2">
        <v>0</v>
      </c>
      <c r="BS250" s="2">
        <v>1</v>
      </c>
      <c r="BT250" s="2">
        <v>1</v>
      </c>
      <c r="BU250" s="2">
        <v>1</v>
      </c>
      <c r="BV250" s="2">
        <v>1</v>
      </c>
      <c r="BW250" s="2">
        <v>1</v>
      </c>
      <c r="BX250" s="2">
        <v>1</v>
      </c>
      <c r="BY250" s="2" t="s">
        <v>4</v>
      </c>
      <c r="BZ250" s="2">
        <v>149</v>
      </c>
      <c r="CA250" s="2">
        <v>158</v>
      </c>
      <c r="CB250" s="2" t="s">
        <v>4</v>
      </c>
      <c r="CC250" s="2"/>
      <c r="CD250" s="2"/>
      <c r="CE250" s="2">
        <v>30</v>
      </c>
      <c r="CF250" s="2">
        <v>0</v>
      </c>
      <c r="CG250" s="2">
        <v>0</v>
      </c>
      <c r="CH250" s="2"/>
      <c r="CI250" s="2"/>
      <c r="CJ250" s="2"/>
      <c r="CK250" s="2"/>
      <c r="CL250" s="2"/>
      <c r="CM250" s="2">
        <v>0</v>
      </c>
      <c r="CN250" s="2" t="s">
        <v>4</v>
      </c>
      <c r="CO250" s="2">
        <v>0</v>
      </c>
      <c r="CP250" s="2">
        <f t="shared" si="240"/>
        <v>6133.04</v>
      </c>
      <c r="CQ250" s="2">
        <f t="shared" si="241"/>
        <v>1.89</v>
      </c>
      <c r="CR250" s="2">
        <f t="shared" si="242"/>
        <v>0</v>
      </c>
      <c r="CS250" s="2">
        <f t="shared" si="243"/>
        <v>0</v>
      </c>
      <c r="CT250" s="2">
        <f t="shared" si="244"/>
        <v>0</v>
      </c>
      <c r="CU250" s="2">
        <f t="shared" si="245"/>
        <v>0</v>
      </c>
      <c r="CV250" s="2">
        <f t="shared" si="246"/>
        <v>0</v>
      </c>
      <c r="CW250" s="2">
        <f t="shared" si="247"/>
        <v>0</v>
      </c>
      <c r="CX250" s="2">
        <f t="shared" si="248"/>
        <v>0</v>
      </c>
      <c r="CY250" s="2">
        <f>((S250*BZ250)/100)</f>
        <v>0</v>
      </c>
      <c r="CZ250" s="2">
        <f>((S250*CA250)/100)</f>
        <v>0</v>
      </c>
      <c r="DA250" s="2"/>
      <c r="DB250" s="2"/>
      <c r="DC250" s="2" t="s">
        <v>4</v>
      </c>
      <c r="DD250" s="2" t="s">
        <v>4</v>
      </c>
      <c r="DE250" s="2" t="s">
        <v>4</v>
      </c>
      <c r="DF250" s="2" t="s">
        <v>4</v>
      </c>
      <c r="DG250" s="2" t="s">
        <v>4</v>
      </c>
      <c r="DH250" s="2" t="s">
        <v>4</v>
      </c>
      <c r="DI250" s="2" t="s">
        <v>4</v>
      </c>
      <c r="DJ250" s="2" t="s">
        <v>4</v>
      </c>
      <c r="DK250" s="2" t="s">
        <v>4</v>
      </c>
      <c r="DL250" s="2" t="s">
        <v>4</v>
      </c>
      <c r="DM250" s="2" t="s">
        <v>4</v>
      </c>
      <c r="DN250" s="2">
        <v>0</v>
      </c>
      <c r="DO250" s="2">
        <v>0</v>
      </c>
      <c r="DP250" s="2">
        <v>1</v>
      </c>
      <c r="DQ250" s="2">
        <v>1</v>
      </c>
      <c r="DR250" s="2"/>
      <c r="DS250" s="2"/>
      <c r="DT250" s="2"/>
      <c r="DU250" s="2">
        <v>1009</v>
      </c>
      <c r="DV250" s="2" t="s">
        <v>123</v>
      </c>
      <c r="DW250" s="2" t="s">
        <v>123</v>
      </c>
      <c r="DX250" s="2">
        <v>1</v>
      </c>
      <c r="DY250" s="2"/>
      <c r="DZ250" s="2" t="s">
        <v>4</v>
      </c>
      <c r="EA250" s="2" t="s">
        <v>4</v>
      </c>
      <c r="EB250" s="2" t="s">
        <v>4</v>
      </c>
      <c r="EC250" s="2" t="s">
        <v>4</v>
      </c>
      <c r="ED250" s="2"/>
      <c r="EE250" s="2">
        <v>69254615</v>
      </c>
      <c r="EF250" s="2">
        <v>30</v>
      </c>
      <c r="EG250" s="2" t="s">
        <v>25</v>
      </c>
      <c r="EH250" s="2">
        <v>0</v>
      </c>
      <c r="EI250" s="2" t="s">
        <v>4</v>
      </c>
      <c r="EJ250" s="2">
        <v>1</v>
      </c>
      <c r="EK250" s="2">
        <v>1988</v>
      </c>
      <c r="EL250" s="2" t="s">
        <v>118</v>
      </c>
      <c r="EM250" s="2" t="s">
        <v>119</v>
      </c>
      <c r="EN250" s="2"/>
      <c r="EO250" s="2" t="s">
        <v>4</v>
      </c>
      <c r="EP250" s="2"/>
      <c r="EQ250" s="2">
        <v>0</v>
      </c>
      <c r="ER250" s="2">
        <v>1.75</v>
      </c>
      <c r="ES250" s="2">
        <v>1.75</v>
      </c>
      <c r="ET250" s="2">
        <v>0</v>
      </c>
      <c r="EU250" s="2">
        <v>0</v>
      </c>
      <c r="EV250" s="2">
        <v>0</v>
      </c>
      <c r="EW250" s="2">
        <v>0</v>
      </c>
      <c r="EX250" s="2">
        <v>0</v>
      </c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>
        <v>0</v>
      </c>
      <c r="FR250" s="2">
        <f t="shared" si="249"/>
        <v>0</v>
      </c>
      <c r="FS250" s="2">
        <v>0</v>
      </c>
      <c r="FT250" s="2"/>
      <c r="FU250" s="2"/>
      <c r="FV250" s="2"/>
      <c r="FW250" s="2"/>
      <c r="FX250" s="2">
        <v>149</v>
      </c>
      <c r="FY250" s="2">
        <v>158</v>
      </c>
      <c r="FZ250" s="2"/>
      <c r="GA250" s="2" t="s">
        <v>4</v>
      </c>
      <c r="GB250" s="2"/>
      <c r="GC250" s="2"/>
      <c r="GD250" s="2">
        <v>0</v>
      </c>
      <c r="GE250" s="2"/>
      <c r="GF250" s="2">
        <v>-71366645</v>
      </c>
      <c r="GG250" s="2">
        <v>2</v>
      </c>
      <c r="GH250" s="2">
        <v>1</v>
      </c>
      <c r="GI250" s="2">
        <v>-2</v>
      </c>
      <c r="GJ250" s="2">
        <v>0</v>
      </c>
      <c r="GK250" s="2">
        <f>ROUND(R250*(R12)/100,2)</f>
        <v>0</v>
      </c>
      <c r="GL250" s="2">
        <f t="shared" si="250"/>
        <v>0</v>
      </c>
      <c r="GM250" s="2">
        <f t="shared" si="251"/>
        <v>6133.04</v>
      </c>
      <c r="GN250" s="2">
        <f t="shared" si="252"/>
        <v>6133.04</v>
      </c>
      <c r="GO250" s="2">
        <f t="shared" si="253"/>
        <v>0</v>
      </c>
      <c r="GP250" s="2">
        <f t="shared" si="254"/>
        <v>0</v>
      </c>
      <c r="GQ250" s="2"/>
      <c r="GR250" s="2">
        <v>0</v>
      </c>
      <c r="GS250" s="2">
        <v>3</v>
      </c>
      <c r="GT250" s="2">
        <v>0</v>
      </c>
      <c r="GU250" s="2" t="s">
        <v>4</v>
      </c>
      <c r="GV250" s="2">
        <f t="shared" si="255"/>
        <v>0</v>
      </c>
      <c r="GW250" s="2">
        <v>1</v>
      </c>
      <c r="GX250" s="2">
        <f t="shared" si="256"/>
        <v>0</v>
      </c>
      <c r="GY250" s="2"/>
      <c r="GZ250" s="2"/>
      <c r="HA250" s="2">
        <v>0</v>
      </c>
      <c r="HB250" s="2">
        <v>0</v>
      </c>
      <c r="HC250" s="2">
        <f t="shared" si="257"/>
        <v>0</v>
      </c>
      <c r="HD250" s="2"/>
      <c r="HE250" s="2" t="s">
        <v>4</v>
      </c>
      <c r="HF250" s="2" t="s">
        <v>4</v>
      </c>
      <c r="HG250" s="2"/>
      <c r="HH250" s="2"/>
      <c r="HI250" s="2"/>
      <c r="HJ250" s="2"/>
      <c r="HK250" s="2"/>
      <c r="HL250" s="2"/>
      <c r="HM250" s="2" t="s">
        <v>4</v>
      </c>
      <c r="HN250" s="2" t="s">
        <v>4</v>
      </c>
      <c r="HO250" s="2" t="s">
        <v>4</v>
      </c>
      <c r="HP250" s="2" t="s">
        <v>4</v>
      </c>
      <c r="HQ250" s="2" t="s">
        <v>4</v>
      </c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>
        <v>0</v>
      </c>
      <c r="IL250" s="2"/>
      <c r="IM250" s="2"/>
      <c r="IN250" s="2"/>
      <c r="IO250" s="2"/>
      <c r="IP250" s="2"/>
      <c r="IQ250" s="2"/>
      <c r="IR250" s="2"/>
      <c r="IS250" s="2"/>
      <c r="IT250" s="2"/>
      <c r="IU250" s="2"/>
    </row>
    <row r="251" spans="1:255">
      <c r="A251">
        <v>18</v>
      </c>
      <c r="B251">
        <v>1</v>
      </c>
      <c r="C251">
        <v>183</v>
      </c>
      <c r="E251" t="s">
        <v>200</v>
      </c>
      <c r="F251" t="s">
        <v>121</v>
      </c>
      <c r="G251" t="s">
        <v>122</v>
      </c>
      <c r="H251" t="s">
        <v>123</v>
      </c>
      <c r="I251">
        <f>I249*J251</f>
        <v>3248</v>
      </c>
      <c r="J251">
        <v>40.6</v>
      </c>
      <c r="K251">
        <v>40.6</v>
      </c>
      <c r="O251">
        <f t="shared" si="220"/>
        <v>54400.06</v>
      </c>
      <c r="P251">
        <f t="shared" si="221"/>
        <v>54400.06</v>
      </c>
      <c r="Q251">
        <f t="shared" si="222"/>
        <v>0</v>
      </c>
      <c r="R251">
        <f t="shared" si="223"/>
        <v>0</v>
      </c>
      <c r="S251">
        <f t="shared" si="224"/>
        <v>0</v>
      </c>
      <c r="T251">
        <f t="shared" si="225"/>
        <v>0</v>
      </c>
      <c r="U251">
        <f t="shared" si="226"/>
        <v>0</v>
      </c>
      <c r="V251">
        <f t="shared" si="227"/>
        <v>0</v>
      </c>
      <c r="W251">
        <f t="shared" si="228"/>
        <v>0</v>
      </c>
      <c r="X251">
        <f t="shared" si="229"/>
        <v>0</v>
      </c>
      <c r="Y251">
        <f t="shared" si="230"/>
        <v>0</v>
      </c>
      <c r="AA251">
        <v>70317547</v>
      </c>
      <c r="AB251">
        <f t="shared" si="231"/>
        <v>1.75</v>
      </c>
      <c r="AC251">
        <f t="shared" si="232"/>
        <v>1.75</v>
      </c>
      <c r="AD251">
        <f t="shared" si="233"/>
        <v>0</v>
      </c>
      <c r="AE251">
        <f t="shared" si="234"/>
        <v>0</v>
      </c>
      <c r="AF251">
        <f t="shared" si="235"/>
        <v>0</v>
      </c>
      <c r="AG251">
        <f t="shared" si="236"/>
        <v>0</v>
      </c>
      <c r="AH251">
        <f t="shared" si="237"/>
        <v>0</v>
      </c>
      <c r="AI251">
        <f t="shared" si="238"/>
        <v>0</v>
      </c>
      <c r="AJ251">
        <f t="shared" si="239"/>
        <v>0</v>
      </c>
      <c r="AK251">
        <v>1.75</v>
      </c>
      <c r="AL251">
        <v>1.75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1</v>
      </c>
      <c r="AW251">
        <v>1.079</v>
      </c>
      <c r="AZ251">
        <v>1</v>
      </c>
      <c r="BA251">
        <v>1</v>
      </c>
      <c r="BB251">
        <v>1</v>
      </c>
      <c r="BC251">
        <v>8.8699999999999992</v>
      </c>
      <c r="BD251" t="s">
        <v>4</v>
      </c>
      <c r="BE251" t="s">
        <v>4</v>
      </c>
      <c r="BF251" t="s">
        <v>4</v>
      </c>
      <c r="BG251" t="s">
        <v>4</v>
      </c>
      <c r="BH251">
        <v>3</v>
      </c>
      <c r="BI251">
        <v>1</v>
      </c>
      <c r="BJ251" t="s">
        <v>124</v>
      </c>
      <c r="BM251">
        <v>1988</v>
      </c>
      <c r="BN251">
        <v>0</v>
      </c>
      <c r="BO251" t="s">
        <v>121</v>
      </c>
      <c r="BP251">
        <v>1</v>
      </c>
      <c r="BQ251">
        <v>30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4</v>
      </c>
      <c r="BZ251">
        <v>0</v>
      </c>
      <c r="CA251">
        <v>0</v>
      </c>
      <c r="CB251" t="s">
        <v>4</v>
      </c>
      <c r="CE251">
        <v>30</v>
      </c>
      <c r="CF251">
        <v>0</v>
      </c>
      <c r="CG251">
        <v>0</v>
      </c>
      <c r="CM251">
        <v>0</v>
      </c>
      <c r="CN251" t="s">
        <v>4</v>
      </c>
      <c r="CO251">
        <v>0</v>
      </c>
      <c r="CP251">
        <f t="shared" si="240"/>
        <v>54400.06</v>
      </c>
      <c r="CQ251">
        <f t="shared" si="241"/>
        <v>16.760000000000002</v>
      </c>
      <c r="CR251">
        <f t="shared" si="242"/>
        <v>0</v>
      </c>
      <c r="CS251">
        <f t="shared" si="243"/>
        <v>0</v>
      </c>
      <c r="CT251">
        <f t="shared" si="244"/>
        <v>0</v>
      </c>
      <c r="CU251">
        <f t="shared" si="245"/>
        <v>0</v>
      </c>
      <c r="CV251">
        <f t="shared" si="246"/>
        <v>0</v>
      </c>
      <c r="CW251">
        <f t="shared" si="247"/>
        <v>0</v>
      </c>
      <c r="CX251">
        <f t="shared" si="248"/>
        <v>0</v>
      </c>
      <c r="CY251">
        <f>S251*(BZ251/100)</f>
        <v>0</v>
      </c>
      <c r="CZ251">
        <f>S251*(CA251/100)</f>
        <v>0</v>
      </c>
      <c r="DC251" t="s">
        <v>4</v>
      </c>
      <c r="DD251" t="s">
        <v>4</v>
      </c>
      <c r="DE251" t="s">
        <v>4</v>
      </c>
      <c r="DF251" t="s">
        <v>4</v>
      </c>
      <c r="DG251" t="s">
        <v>4</v>
      </c>
      <c r="DH251" t="s">
        <v>4</v>
      </c>
      <c r="DI251" t="s">
        <v>4</v>
      </c>
      <c r="DJ251" t="s">
        <v>4</v>
      </c>
      <c r="DK251" t="s">
        <v>4</v>
      </c>
      <c r="DL251" t="s">
        <v>4</v>
      </c>
      <c r="DM251" t="s">
        <v>4</v>
      </c>
      <c r="DN251">
        <v>149</v>
      </c>
      <c r="DO251">
        <v>158</v>
      </c>
      <c r="DP251">
        <v>1.0469999999999999</v>
      </c>
      <c r="DQ251">
        <v>1.079</v>
      </c>
      <c r="DU251">
        <v>1009</v>
      </c>
      <c r="DV251" t="s">
        <v>123</v>
      </c>
      <c r="DW251" t="s">
        <v>123</v>
      </c>
      <c r="DX251">
        <v>1</v>
      </c>
      <c r="DZ251" t="s">
        <v>4</v>
      </c>
      <c r="EA251" t="s">
        <v>4</v>
      </c>
      <c r="EB251" t="s">
        <v>4</v>
      </c>
      <c r="EC251" t="s">
        <v>4</v>
      </c>
      <c r="EE251">
        <v>69254615</v>
      </c>
      <c r="EF251">
        <v>30</v>
      </c>
      <c r="EG251" t="s">
        <v>25</v>
      </c>
      <c r="EH251">
        <v>0</v>
      </c>
      <c r="EI251" t="s">
        <v>4</v>
      </c>
      <c r="EJ251">
        <v>1</v>
      </c>
      <c r="EK251">
        <v>1988</v>
      </c>
      <c r="EL251" t="s">
        <v>118</v>
      </c>
      <c r="EM251" t="s">
        <v>119</v>
      </c>
      <c r="EO251" t="s">
        <v>4</v>
      </c>
      <c r="EQ251">
        <v>0</v>
      </c>
      <c r="ER251">
        <v>1.75</v>
      </c>
      <c r="ES251">
        <v>1.75</v>
      </c>
      <c r="ET251">
        <v>0</v>
      </c>
      <c r="EU251">
        <v>0</v>
      </c>
      <c r="EV251">
        <v>0</v>
      </c>
      <c r="EW251">
        <v>0</v>
      </c>
      <c r="EX251">
        <v>0</v>
      </c>
      <c r="FQ251">
        <v>0</v>
      </c>
      <c r="FR251">
        <f t="shared" si="249"/>
        <v>0</v>
      </c>
      <c r="FS251">
        <v>0</v>
      </c>
      <c r="FX251">
        <v>149</v>
      </c>
      <c r="FY251">
        <v>158</v>
      </c>
      <c r="GA251" t="s">
        <v>4</v>
      </c>
      <c r="GD251">
        <v>0</v>
      </c>
      <c r="GF251">
        <v>-71366645</v>
      </c>
      <c r="GG251">
        <v>2</v>
      </c>
      <c r="GH251">
        <v>1</v>
      </c>
      <c r="GI251">
        <v>2</v>
      </c>
      <c r="GJ251">
        <v>0</v>
      </c>
      <c r="GK251">
        <f>ROUND(R251*(S12)/100,2)</f>
        <v>0</v>
      </c>
      <c r="GL251">
        <f t="shared" si="250"/>
        <v>0</v>
      </c>
      <c r="GM251">
        <f t="shared" si="251"/>
        <v>54400.06</v>
      </c>
      <c r="GN251">
        <f t="shared" si="252"/>
        <v>54400.06</v>
      </c>
      <c r="GO251">
        <f t="shared" si="253"/>
        <v>0</v>
      </c>
      <c r="GP251">
        <f t="shared" si="254"/>
        <v>0</v>
      </c>
      <c r="GR251">
        <v>0</v>
      </c>
      <c r="GS251">
        <v>3</v>
      </c>
      <c r="GT251">
        <v>0</v>
      </c>
      <c r="GU251" t="s">
        <v>4</v>
      </c>
      <c r="GV251">
        <f t="shared" si="255"/>
        <v>0</v>
      </c>
      <c r="GW251">
        <v>1</v>
      </c>
      <c r="GX251">
        <f t="shared" si="256"/>
        <v>0</v>
      </c>
      <c r="HA251">
        <v>0</v>
      </c>
      <c r="HB251">
        <v>0</v>
      </c>
      <c r="HC251">
        <f t="shared" si="257"/>
        <v>0</v>
      </c>
      <c r="HE251" t="s">
        <v>4</v>
      </c>
      <c r="HF251" t="s">
        <v>4</v>
      </c>
      <c r="HM251" t="s">
        <v>4</v>
      </c>
      <c r="HN251" t="s">
        <v>4</v>
      </c>
      <c r="HO251" t="s">
        <v>4</v>
      </c>
      <c r="HP251" t="s">
        <v>4</v>
      </c>
      <c r="HQ251" t="s">
        <v>4</v>
      </c>
      <c r="IK251">
        <v>0</v>
      </c>
    </row>
    <row r="252" spans="1:255">
      <c r="A252" s="2">
        <v>18</v>
      </c>
      <c r="B252" s="2">
        <v>1</v>
      </c>
      <c r="C252" s="2">
        <v>172</v>
      </c>
      <c r="D252" s="2"/>
      <c r="E252" s="2" t="s">
        <v>201</v>
      </c>
      <c r="F252" s="2" t="s">
        <v>126</v>
      </c>
      <c r="G252" s="2" t="s">
        <v>402</v>
      </c>
      <c r="H252" s="2" t="s">
        <v>127</v>
      </c>
      <c r="I252" s="2">
        <f>I248*J252</f>
        <v>240</v>
      </c>
      <c r="J252" s="2">
        <v>3</v>
      </c>
      <c r="K252" s="2">
        <v>3</v>
      </c>
      <c r="L252" s="2"/>
      <c r="M252" s="2"/>
      <c r="N252" s="2"/>
      <c r="O252" s="2">
        <f t="shared" si="220"/>
        <v>72071.16</v>
      </c>
      <c r="P252" s="2">
        <f t="shared" si="221"/>
        <v>72071.16</v>
      </c>
      <c r="Q252" s="2">
        <f t="shared" si="222"/>
        <v>0</v>
      </c>
      <c r="R252" s="2">
        <f t="shared" si="223"/>
        <v>0</v>
      </c>
      <c r="S252" s="2">
        <f t="shared" si="224"/>
        <v>0</v>
      </c>
      <c r="T252" s="2">
        <f t="shared" si="225"/>
        <v>0</v>
      </c>
      <c r="U252" s="2">
        <f t="shared" si="226"/>
        <v>0</v>
      </c>
      <c r="V252" s="2">
        <f t="shared" si="227"/>
        <v>0</v>
      </c>
      <c r="W252" s="2">
        <f t="shared" si="228"/>
        <v>0</v>
      </c>
      <c r="X252" s="2">
        <f t="shared" si="229"/>
        <v>0</v>
      </c>
      <c r="Y252" s="2">
        <f t="shared" si="230"/>
        <v>0</v>
      </c>
      <c r="Z252" s="2"/>
      <c r="AA252" s="2">
        <v>70317546</v>
      </c>
      <c r="AB252" s="2">
        <f t="shared" si="231"/>
        <v>278.31</v>
      </c>
      <c r="AC252" s="2">
        <f t="shared" si="232"/>
        <v>278.31</v>
      </c>
      <c r="AD252" s="2">
        <f t="shared" si="233"/>
        <v>0</v>
      </c>
      <c r="AE252" s="2">
        <f t="shared" si="234"/>
        <v>0</v>
      </c>
      <c r="AF252" s="2">
        <f t="shared" si="235"/>
        <v>0</v>
      </c>
      <c r="AG252" s="2">
        <f t="shared" si="236"/>
        <v>0</v>
      </c>
      <c r="AH252" s="2">
        <f t="shared" si="237"/>
        <v>0</v>
      </c>
      <c r="AI252" s="2">
        <f t="shared" si="238"/>
        <v>0</v>
      </c>
      <c r="AJ252" s="2">
        <f t="shared" si="239"/>
        <v>0</v>
      </c>
      <c r="AK252" s="2">
        <v>278.31</v>
      </c>
      <c r="AL252" s="2">
        <v>278.31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149</v>
      </c>
      <c r="AU252" s="2">
        <v>158</v>
      </c>
      <c r="AV252" s="2">
        <v>1.0469999999999999</v>
      </c>
      <c r="AW252" s="2">
        <v>1.079</v>
      </c>
      <c r="AX252" s="2"/>
      <c r="AY252" s="2"/>
      <c r="AZ252" s="2">
        <v>1</v>
      </c>
      <c r="BA252" s="2">
        <v>1</v>
      </c>
      <c r="BB252" s="2">
        <v>1</v>
      </c>
      <c r="BC252" s="2">
        <v>1</v>
      </c>
      <c r="BD252" s="2" t="s">
        <v>4</v>
      </c>
      <c r="BE252" s="2" t="s">
        <v>4</v>
      </c>
      <c r="BF252" s="2" t="s">
        <v>4</v>
      </c>
      <c r="BG252" s="2" t="s">
        <v>4</v>
      </c>
      <c r="BH252" s="2">
        <v>3</v>
      </c>
      <c r="BI252" s="2">
        <v>1</v>
      </c>
      <c r="BJ252" s="2" t="s">
        <v>128</v>
      </c>
      <c r="BK252" s="2"/>
      <c r="BL252" s="2"/>
      <c r="BM252" s="2">
        <v>1988</v>
      </c>
      <c r="BN252" s="2">
        <v>0</v>
      </c>
      <c r="BO252" s="2" t="s">
        <v>4</v>
      </c>
      <c r="BP252" s="2">
        <v>0</v>
      </c>
      <c r="BQ252" s="2">
        <v>30</v>
      </c>
      <c r="BR252" s="2">
        <v>0</v>
      </c>
      <c r="BS252" s="2">
        <v>1</v>
      </c>
      <c r="BT252" s="2">
        <v>1</v>
      </c>
      <c r="BU252" s="2">
        <v>1</v>
      </c>
      <c r="BV252" s="2">
        <v>1</v>
      </c>
      <c r="BW252" s="2">
        <v>1</v>
      </c>
      <c r="BX252" s="2">
        <v>1</v>
      </c>
      <c r="BY252" s="2" t="s">
        <v>4</v>
      </c>
      <c r="BZ252" s="2">
        <v>149</v>
      </c>
      <c r="CA252" s="2">
        <v>158</v>
      </c>
      <c r="CB252" s="2" t="s">
        <v>4</v>
      </c>
      <c r="CC252" s="2"/>
      <c r="CD252" s="2"/>
      <c r="CE252" s="2">
        <v>30</v>
      </c>
      <c r="CF252" s="2">
        <v>0</v>
      </c>
      <c r="CG252" s="2">
        <v>0</v>
      </c>
      <c r="CH252" s="2"/>
      <c r="CI252" s="2"/>
      <c r="CJ252" s="2"/>
      <c r="CK252" s="2"/>
      <c r="CL252" s="2"/>
      <c r="CM252" s="2">
        <v>0</v>
      </c>
      <c r="CN252" s="2" t="s">
        <v>4</v>
      </c>
      <c r="CO252" s="2">
        <v>0</v>
      </c>
      <c r="CP252" s="2">
        <f t="shared" si="240"/>
        <v>72071.16</v>
      </c>
      <c r="CQ252" s="2">
        <f t="shared" si="241"/>
        <v>300.3</v>
      </c>
      <c r="CR252" s="2">
        <f t="shared" si="242"/>
        <v>0</v>
      </c>
      <c r="CS252" s="2">
        <f t="shared" si="243"/>
        <v>0</v>
      </c>
      <c r="CT252" s="2">
        <f t="shared" si="244"/>
        <v>0</v>
      </c>
      <c r="CU252" s="2">
        <f t="shared" si="245"/>
        <v>0</v>
      </c>
      <c r="CV252" s="2">
        <f t="shared" si="246"/>
        <v>0</v>
      </c>
      <c r="CW252" s="2">
        <f t="shared" si="247"/>
        <v>0</v>
      </c>
      <c r="CX252" s="2">
        <f t="shared" si="248"/>
        <v>0</v>
      </c>
      <c r="CY252" s="2">
        <f>((S252*BZ252)/100)</f>
        <v>0</v>
      </c>
      <c r="CZ252" s="2">
        <f>((S252*CA252)/100)</f>
        <v>0</v>
      </c>
      <c r="DA252" s="2"/>
      <c r="DB252" s="2"/>
      <c r="DC252" s="2" t="s">
        <v>4</v>
      </c>
      <c r="DD252" s="2" t="s">
        <v>4</v>
      </c>
      <c r="DE252" s="2" t="s">
        <v>4</v>
      </c>
      <c r="DF252" s="2" t="s">
        <v>4</v>
      </c>
      <c r="DG252" s="2" t="s">
        <v>4</v>
      </c>
      <c r="DH252" s="2" t="s">
        <v>4</v>
      </c>
      <c r="DI252" s="2" t="s">
        <v>4</v>
      </c>
      <c r="DJ252" s="2" t="s">
        <v>4</v>
      </c>
      <c r="DK252" s="2" t="s">
        <v>4</v>
      </c>
      <c r="DL252" s="2" t="s">
        <v>4</v>
      </c>
      <c r="DM252" s="2" t="s">
        <v>4</v>
      </c>
      <c r="DN252" s="2">
        <v>0</v>
      </c>
      <c r="DO252" s="2">
        <v>0</v>
      </c>
      <c r="DP252" s="2">
        <v>1</v>
      </c>
      <c r="DQ252" s="2">
        <v>1</v>
      </c>
      <c r="DR252" s="2"/>
      <c r="DS252" s="2"/>
      <c r="DT252" s="2"/>
      <c r="DU252" s="2">
        <v>1003</v>
      </c>
      <c r="DV252" s="2" t="s">
        <v>127</v>
      </c>
      <c r="DW252" s="2" t="s">
        <v>127</v>
      </c>
      <c r="DX252" s="2">
        <v>1</v>
      </c>
      <c r="DY252" s="2"/>
      <c r="DZ252" s="2" t="s">
        <v>4</v>
      </c>
      <c r="EA252" s="2" t="s">
        <v>4</v>
      </c>
      <c r="EB252" s="2" t="s">
        <v>4</v>
      </c>
      <c r="EC252" s="2" t="s">
        <v>4</v>
      </c>
      <c r="ED252" s="2"/>
      <c r="EE252" s="2">
        <v>69254615</v>
      </c>
      <c r="EF252" s="2">
        <v>30</v>
      </c>
      <c r="EG252" s="2" t="s">
        <v>25</v>
      </c>
      <c r="EH252" s="2">
        <v>0</v>
      </c>
      <c r="EI252" s="2" t="s">
        <v>4</v>
      </c>
      <c r="EJ252" s="2">
        <v>1</v>
      </c>
      <c r="EK252" s="2">
        <v>1988</v>
      </c>
      <c r="EL252" s="2" t="s">
        <v>118</v>
      </c>
      <c r="EM252" s="2" t="s">
        <v>119</v>
      </c>
      <c r="EN252" s="2"/>
      <c r="EO252" s="2" t="s">
        <v>4</v>
      </c>
      <c r="EP252" s="2"/>
      <c r="EQ252" s="2">
        <v>0</v>
      </c>
      <c r="ER252" s="2">
        <v>278.31</v>
      </c>
      <c r="ES252" s="2">
        <v>278.31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>
        <v>0</v>
      </c>
      <c r="FR252" s="2">
        <f t="shared" si="249"/>
        <v>0</v>
      </c>
      <c r="FS252" s="2">
        <v>0</v>
      </c>
      <c r="FT252" s="2"/>
      <c r="FU252" s="2"/>
      <c r="FV252" s="2"/>
      <c r="FW252" s="2"/>
      <c r="FX252" s="2">
        <v>149</v>
      </c>
      <c r="FY252" s="2">
        <v>158</v>
      </c>
      <c r="FZ252" s="2"/>
      <c r="GA252" s="2" t="s">
        <v>4</v>
      </c>
      <c r="GB252" s="2"/>
      <c r="GC252" s="2"/>
      <c r="GD252" s="2">
        <v>0</v>
      </c>
      <c r="GE252" s="2"/>
      <c r="GF252" s="2">
        <v>77284068</v>
      </c>
      <c r="GG252" s="2">
        <v>2</v>
      </c>
      <c r="GH252" s="2">
        <v>1</v>
      </c>
      <c r="GI252" s="2">
        <v>-2</v>
      </c>
      <c r="GJ252" s="2">
        <v>0</v>
      </c>
      <c r="GK252" s="2">
        <f>ROUND(R252*(R12)/100,2)</f>
        <v>0</v>
      </c>
      <c r="GL252" s="2">
        <f t="shared" si="250"/>
        <v>0</v>
      </c>
      <c r="GM252" s="2">
        <f t="shared" si="251"/>
        <v>72071.16</v>
      </c>
      <c r="GN252" s="2">
        <f t="shared" si="252"/>
        <v>72071.16</v>
      </c>
      <c r="GO252" s="2">
        <f t="shared" si="253"/>
        <v>0</v>
      </c>
      <c r="GP252" s="2">
        <f t="shared" si="254"/>
        <v>0</v>
      </c>
      <c r="GQ252" s="2"/>
      <c r="GR252" s="2">
        <v>0</v>
      </c>
      <c r="GS252" s="2">
        <v>3</v>
      </c>
      <c r="GT252" s="2">
        <v>0</v>
      </c>
      <c r="GU252" s="2" t="s">
        <v>4</v>
      </c>
      <c r="GV252" s="2">
        <f t="shared" si="255"/>
        <v>0</v>
      </c>
      <c r="GW252" s="2">
        <v>1</v>
      </c>
      <c r="GX252" s="2">
        <f t="shared" si="256"/>
        <v>0</v>
      </c>
      <c r="GY252" s="2"/>
      <c r="GZ252" s="2"/>
      <c r="HA252" s="2">
        <v>0</v>
      </c>
      <c r="HB252" s="2">
        <v>0</v>
      </c>
      <c r="HC252" s="2">
        <f t="shared" si="257"/>
        <v>0</v>
      </c>
      <c r="HD252" s="2"/>
      <c r="HE252" s="2" t="s">
        <v>4</v>
      </c>
      <c r="HF252" s="2" t="s">
        <v>4</v>
      </c>
      <c r="HG252" s="2"/>
      <c r="HH252" s="2"/>
      <c r="HI252" s="2"/>
      <c r="HJ252" s="2"/>
      <c r="HK252" s="2"/>
      <c r="HL252" s="2"/>
      <c r="HM252" s="2" t="s">
        <v>4</v>
      </c>
      <c r="HN252" s="2" t="s">
        <v>4</v>
      </c>
      <c r="HO252" s="2" t="s">
        <v>4</v>
      </c>
      <c r="HP252" s="2" t="s">
        <v>4</v>
      </c>
      <c r="HQ252" s="2" t="s">
        <v>4</v>
      </c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>
        <v>0</v>
      </c>
      <c r="IL252" s="2"/>
      <c r="IM252" s="2"/>
      <c r="IN252" s="2"/>
      <c r="IO252" s="2"/>
      <c r="IP252" s="2"/>
      <c r="IQ252" s="2"/>
      <c r="IR252" s="2"/>
      <c r="IS252" s="2"/>
      <c r="IT252" s="2"/>
      <c r="IU252" s="2"/>
    </row>
    <row r="253" spans="1:255">
      <c r="A253">
        <v>18</v>
      </c>
      <c r="B253">
        <v>1</v>
      </c>
      <c r="C253">
        <v>186</v>
      </c>
      <c r="E253" t="s">
        <v>201</v>
      </c>
      <c r="F253" t="s">
        <v>126</v>
      </c>
      <c r="G253" t="s">
        <v>402</v>
      </c>
      <c r="H253" t="s">
        <v>127</v>
      </c>
      <c r="I253">
        <f>I249*J253</f>
        <v>240</v>
      </c>
      <c r="J253">
        <v>3</v>
      </c>
      <c r="K253">
        <v>3</v>
      </c>
      <c r="O253">
        <f t="shared" si="220"/>
        <v>462696.85</v>
      </c>
      <c r="P253">
        <f t="shared" si="221"/>
        <v>462696.85</v>
      </c>
      <c r="Q253">
        <f t="shared" si="222"/>
        <v>0</v>
      </c>
      <c r="R253">
        <f t="shared" si="223"/>
        <v>0</v>
      </c>
      <c r="S253">
        <f t="shared" si="224"/>
        <v>0</v>
      </c>
      <c r="T253">
        <f t="shared" si="225"/>
        <v>0</v>
      </c>
      <c r="U253">
        <f t="shared" si="226"/>
        <v>0</v>
      </c>
      <c r="V253">
        <f t="shared" si="227"/>
        <v>0</v>
      </c>
      <c r="W253">
        <f t="shared" si="228"/>
        <v>0</v>
      </c>
      <c r="X253">
        <f t="shared" si="229"/>
        <v>0</v>
      </c>
      <c r="Y253">
        <f t="shared" si="230"/>
        <v>0</v>
      </c>
      <c r="AA253">
        <v>70317547</v>
      </c>
      <c r="AB253">
        <f t="shared" si="231"/>
        <v>278.31</v>
      </c>
      <c r="AC253">
        <f t="shared" si="232"/>
        <v>278.31</v>
      </c>
      <c r="AD253">
        <f t="shared" si="233"/>
        <v>0</v>
      </c>
      <c r="AE253">
        <f t="shared" si="234"/>
        <v>0</v>
      </c>
      <c r="AF253">
        <f t="shared" si="235"/>
        <v>0</v>
      </c>
      <c r="AG253">
        <f t="shared" si="236"/>
        <v>0</v>
      </c>
      <c r="AH253">
        <f t="shared" si="237"/>
        <v>0</v>
      </c>
      <c r="AI253">
        <f t="shared" si="238"/>
        <v>0</v>
      </c>
      <c r="AJ253">
        <f t="shared" si="239"/>
        <v>0</v>
      </c>
      <c r="AK253">
        <v>278.31</v>
      </c>
      <c r="AL253">
        <v>278.31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1</v>
      </c>
      <c r="AW253">
        <v>1.079</v>
      </c>
      <c r="AZ253">
        <v>1</v>
      </c>
      <c r="BA253">
        <v>1</v>
      </c>
      <c r="BB253">
        <v>1</v>
      </c>
      <c r="BC253">
        <v>6.42</v>
      </c>
      <c r="BD253" t="s">
        <v>4</v>
      </c>
      <c r="BE253" t="s">
        <v>4</v>
      </c>
      <c r="BF253" t="s">
        <v>4</v>
      </c>
      <c r="BG253" t="s">
        <v>4</v>
      </c>
      <c r="BH253">
        <v>3</v>
      </c>
      <c r="BI253">
        <v>1</v>
      </c>
      <c r="BJ253" t="s">
        <v>128</v>
      </c>
      <c r="BM253">
        <v>1988</v>
      </c>
      <c r="BN253">
        <v>0</v>
      </c>
      <c r="BO253" t="s">
        <v>126</v>
      </c>
      <c r="BP253">
        <v>1</v>
      </c>
      <c r="BQ253">
        <v>30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4</v>
      </c>
      <c r="BZ253">
        <v>0</v>
      </c>
      <c r="CA253">
        <v>0</v>
      </c>
      <c r="CB253" t="s">
        <v>4</v>
      </c>
      <c r="CE253">
        <v>30</v>
      </c>
      <c r="CF253">
        <v>0</v>
      </c>
      <c r="CG253">
        <v>0</v>
      </c>
      <c r="CM253">
        <v>0</v>
      </c>
      <c r="CN253" t="s">
        <v>4</v>
      </c>
      <c r="CO253">
        <v>0</v>
      </c>
      <c r="CP253">
        <f t="shared" si="240"/>
        <v>462696.85</v>
      </c>
      <c r="CQ253">
        <f t="shared" si="241"/>
        <v>1927.93</v>
      </c>
      <c r="CR253">
        <f t="shared" si="242"/>
        <v>0</v>
      </c>
      <c r="CS253">
        <f t="shared" si="243"/>
        <v>0</v>
      </c>
      <c r="CT253">
        <f t="shared" si="244"/>
        <v>0</v>
      </c>
      <c r="CU253">
        <f t="shared" si="245"/>
        <v>0</v>
      </c>
      <c r="CV253">
        <f t="shared" si="246"/>
        <v>0</v>
      </c>
      <c r="CW253">
        <f t="shared" si="247"/>
        <v>0</v>
      </c>
      <c r="CX253">
        <f t="shared" si="248"/>
        <v>0</v>
      </c>
      <c r="CY253">
        <f>S253*(BZ253/100)</f>
        <v>0</v>
      </c>
      <c r="CZ253">
        <f>S253*(CA253/100)</f>
        <v>0</v>
      </c>
      <c r="DC253" t="s">
        <v>4</v>
      </c>
      <c r="DD253" t="s">
        <v>4</v>
      </c>
      <c r="DE253" t="s">
        <v>4</v>
      </c>
      <c r="DF253" t="s">
        <v>4</v>
      </c>
      <c r="DG253" t="s">
        <v>4</v>
      </c>
      <c r="DH253" t="s">
        <v>4</v>
      </c>
      <c r="DI253" t="s">
        <v>4</v>
      </c>
      <c r="DJ253" t="s">
        <v>4</v>
      </c>
      <c r="DK253" t="s">
        <v>4</v>
      </c>
      <c r="DL253" t="s">
        <v>4</v>
      </c>
      <c r="DM253" t="s">
        <v>4</v>
      </c>
      <c r="DN253">
        <v>149</v>
      </c>
      <c r="DO253">
        <v>158</v>
      </c>
      <c r="DP253">
        <v>1.0469999999999999</v>
      </c>
      <c r="DQ253">
        <v>1.079</v>
      </c>
      <c r="DU253">
        <v>1003</v>
      </c>
      <c r="DV253" t="s">
        <v>127</v>
      </c>
      <c r="DW253" t="s">
        <v>127</v>
      </c>
      <c r="DX253">
        <v>1</v>
      </c>
      <c r="DZ253" t="s">
        <v>4</v>
      </c>
      <c r="EA253" t="s">
        <v>4</v>
      </c>
      <c r="EB253" t="s">
        <v>4</v>
      </c>
      <c r="EC253" t="s">
        <v>4</v>
      </c>
      <c r="EE253">
        <v>69254615</v>
      </c>
      <c r="EF253">
        <v>30</v>
      </c>
      <c r="EG253" t="s">
        <v>25</v>
      </c>
      <c r="EH253">
        <v>0</v>
      </c>
      <c r="EI253" t="s">
        <v>4</v>
      </c>
      <c r="EJ253">
        <v>1</v>
      </c>
      <c r="EK253">
        <v>1988</v>
      </c>
      <c r="EL253" t="s">
        <v>118</v>
      </c>
      <c r="EM253" t="s">
        <v>119</v>
      </c>
      <c r="EO253" t="s">
        <v>4</v>
      </c>
      <c r="EQ253">
        <v>0</v>
      </c>
      <c r="ER253">
        <v>278.31</v>
      </c>
      <c r="ES253">
        <v>278.31</v>
      </c>
      <c r="ET253">
        <v>0</v>
      </c>
      <c r="EU253">
        <v>0</v>
      </c>
      <c r="EV253">
        <v>0</v>
      </c>
      <c r="EW253">
        <v>0</v>
      </c>
      <c r="EX253">
        <v>0</v>
      </c>
      <c r="FQ253">
        <v>0</v>
      </c>
      <c r="FR253">
        <f t="shared" si="249"/>
        <v>0</v>
      </c>
      <c r="FS253">
        <v>0</v>
      </c>
      <c r="FX253">
        <v>149</v>
      </c>
      <c r="FY253">
        <v>158</v>
      </c>
      <c r="GA253" t="s">
        <v>4</v>
      </c>
      <c r="GD253">
        <v>0</v>
      </c>
      <c r="GF253">
        <v>77284068</v>
      </c>
      <c r="GG253">
        <v>2</v>
      </c>
      <c r="GH253">
        <v>1</v>
      </c>
      <c r="GI253">
        <v>2</v>
      </c>
      <c r="GJ253">
        <v>0</v>
      </c>
      <c r="GK253">
        <f>ROUND(R253*(S12)/100,2)</f>
        <v>0</v>
      </c>
      <c r="GL253">
        <f t="shared" si="250"/>
        <v>0</v>
      </c>
      <c r="GM253">
        <f t="shared" si="251"/>
        <v>462696.85</v>
      </c>
      <c r="GN253">
        <f t="shared" si="252"/>
        <v>462696.85</v>
      </c>
      <c r="GO253">
        <f t="shared" si="253"/>
        <v>0</v>
      </c>
      <c r="GP253">
        <f t="shared" si="254"/>
        <v>0</v>
      </c>
      <c r="GR253">
        <v>0</v>
      </c>
      <c r="GS253">
        <v>3</v>
      </c>
      <c r="GT253">
        <v>0</v>
      </c>
      <c r="GU253" t="s">
        <v>4</v>
      </c>
      <c r="GV253">
        <f t="shared" si="255"/>
        <v>0</v>
      </c>
      <c r="GW253">
        <v>1</v>
      </c>
      <c r="GX253">
        <f t="shared" si="256"/>
        <v>0</v>
      </c>
      <c r="HA253">
        <v>0</v>
      </c>
      <c r="HB253">
        <v>0</v>
      </c>
      <c r="HC253">
        <f t="shared" si="257"/>
        <v>0</v>
      </c>
      <c r="HE253" t="s">
        <v>4</v>
      </c>
      <c r="HF253" t="s">
        <v>4</v>
      </c>
      <c r="HM253" t="s">
        <v>4</v>
      </c>
      <c r="HN253" t="s">
        <v>4</v>
      </c>
      <c r="HO253" t="s">
        <v>4</v>
      </c>
      <c r="HP253" t="s">
        <v>4</v>
      </c>
      <c r="HQ253" t="s">
        <v>4</v>
      </c>
      <c r="IK253">
        <v>0</v>
      </c>
    </row>
    <row r="254" spans="1:255">
      <c r="A254" s="2">
        <v>18</v>
      </c>
      <c r="B254" s="2">
        <v>1</v>
      </c>
      <c r="C254" s="2">
        <v>171</v>
      </c>
      <c r="D254" s="2"/>
      <c r="E254" s="2" t="s">
        <v>202</v>
      </c>
      <c r="F254" s="2" t="s">
        <v>133</v>
      </c>
      <c r="G254" s="2" t="s">
        <v>401</v>
      </c>
      <c r="H254" s="2" t="s">
        <v>134</v>
      </c>
      <c r="I254" s="2">
        <f>I248*J254</f>
        <v>171.392</v>
      </c>
      <c r="J254" s="2">
        <v>2.1423999999999999</v>
      </c>
      <c r="K254" s="2">
        <v>2.1423999999999999</v>
      </c>
      <c r="L254" s="2"/>
      <c r="M254" s="2"/>
      <c r="N254" s="2"/>
      <c r="O254" s="2">
        <f t="shared" si="220"/>
        <v>17636.96</v>
      </c>
      <c r="P254" s="2">
        <f t="shared" si="221"/>
        <v>17636.96</v>
      </c>
      <c r="Q254" s="2">
        <f t="shared" si="222"/>
        <v>0</v>
      </c>
      <c r="R254" s="2">
        <f t="shared" si="223"/>
        <v>0</v>
      </c>
      <c r="S254" s="2">
        <f t="shared" si="224"/>
        <v>0</v>
      </c>
      <c r="T254" s="2">
        <f t="shared" si="225"/>
        <v>0</v>
      </c>
      <c r="U254" s="2">
        <f t="shared" si="226"/>
        <v>0</v>
      </c>
      <c r="V254" s="2">
        <f t="shared" si="227"/>
        <v>0</v>
      </c>
      <c r="W254" s="2">
        <f t="shared" si="228"/>
        <v>0</v>
      </c>
      <c r="X254" s="2">
        <f t="shared" si="229"/>
        <v>0</v>
      </c>
      <c r="Y254" s="2">
        <f t="shared" si="230"/>
        <v>0</v>
      </c>
      <c r="Z254" s="2"/>
      <c r="AA254" s="2">
        <v>70317546</v>
      </c>
      <c r="AB254" s="2">
        <f t="shared" si="231"/>
        <v>95.37</v>
      </c>
      <c r="AC254" s="2">
        <f t="shared" si="232"/>
        <v>95.37</v>
      </c>
      <c r="AD254" s="2">
        <f t="shared" si="233"/>
        <v>0</v>
      </c>
      <c r="AE254" s="2">
        <f t="shared" si="234"/>
        <v>0</v>
      </c>
      <c r="AF254" s="2">
        <f t="shared" si="235"/>
        <v>0</v>
      </c>
      <c r="AG254" s="2">
        <f t="shared" si="236"/>
        <v>0</v>
      </c>
      <c r="AH254" s="2">
        <f t="shared" si="237"/>
        <v>0</v>
      </c>
      <c r="AI254" s="2">
        <f t="shared" si="238"/>
        <v>0</v>
      </c>
      <c r="AJ254" s="2">
        <f t="shared" si="239"/>
        <v>0</v>
      </c>
      <c r="AK254" s="2">
        <v>95.37</v>
      </c>
      <c r="AL254" s="2">
        <v>95.37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149</v>
      </c>
      <c r="AU254" s="2">
        <v>158</v>
      </c>
      <c r="AV254" s="2">
        <v>1.0469999999999999</v>
      </c>
      <c r="AW254" s="2">
        <v>1.079</v>
      </c>
      <c r="AX254" s="2"/>
      <c r="AY254" s="2"/>
      <c r="AZ254" s="2">
        <v>1</v>
      </c>
      <c r="BA254" s="2">
        <v>1</v>
      </c>
      <c r="BB254" s="2">
        <v>1</v>
      </c>
      <c r="BC254" s="2">
        <v>1</v>
      </c>
      <c r="BD254" s="2" t="s">
        <v>4</v>
      </c>
      <c r="BE254" s="2" t="s">
        <v>4</v>
      </c>
      <c r="BF254" s="2" t="s">
        <v>4</v>
      </c>
      <c r="BG254" s="2" t="s">
        <v>4</v>
      </c>
      <c r="BH254" s="2">
        <v>3</v>
      </c>
      <c r="BI254" s="2">
        <v>1</v>
      </c>
      <c r="BJ254" s="2" t="s">
        <v>135</v>
      </c>
      <c r="BK254" s="2"/>
      <c r="BL254" s="2"/>
      <c r="BM254" s="2">
        <v>1988</v>
      </c>
      <c r="BN254" s="2">
        <v>0</v>
      </c>
      <c r="BO254" s="2" t="s">
        <v>4</v>
      </c>
      <c r="BP254" s="2">
        <v>0</v>
      </c>
      <c r="BQ254" s="2">
        <v>30</v>
      </c>
      <c r="BR254" s="2">
        <v>0</v>
      </c>
      <c r="BS254" s="2">
        <v>1</v>
      </c>
      <c r="BT254" s="2">
        <v>1</v>
      </c>
      <c r="BU254" s="2">
        <v>1</v>
      </c>
      <c r="BV254" s="2">
        <v>1</v>
      </c>
      <c r="BW254" s="2">
        <v>1</v>
      </c>
      <c r="BX254" s="2">
        <v>1</v>
      </c>
      <c r="BY254" s="2" t="s">
        <v>4</v>
      </c>
      <c r="BZ254" s="2">
        <v>149</v>
      </c>
      <c r="CA254" s="2">
        <v>158</v>
      </c>
      <c r="CB254" s="2" t="s">
        <v>4</v>
      </c>
      <c r="CC254" s="2"/>
      <c r="CD254" s="2"/>
      <c r="CE254" s="2">
        <v>30</v>
      </c>
      <c r="CF254" s="2">
        <v>0</v>
      </c>
      <c r="CG254" s="2">
        <v>0</v>
      </c>
      <c r="CH254" s="2"/>
      <c r="CI254" s="2"/>
      <c r="CJ254" s="2"/>
      <c r="CK254" s="2"/>
      <c r="CL254" s="2"/>
      <c r="CM254" s="2">
        <v>0</v>
      </c>
      <c r="CN254" s="2" t="s">
        <v>4</v>
      </c>
      <c r="CO254" s="2">
        <v>0</v>
      </c>
      <c r="CP254" s="2">
        <f t="shared" si="240"/>
        <v>17636.96</v>
      </c>
      <c r="CQ254" s="2">
        <f t="shared" si="241"/>
        <v>102.9</v>
      </c>
      <c r="CR254" s="2">
        <f t="shared" si="242"/>
        <v>0</v>
      </c>
      <c r="CS254" s="2">
        <f t="shared" si="243"/>
        <v>0</v>
      </c>
      <c r="CT254" s="2">
        <f t="shared" si="244"/>
        <v>0</v>
      </c>
      <c r="CU254" s="2">
        <f t="shared" si="245"/>
        <v>0</v>
      </c>
      <c r="CV254" s="2">
        <f t="shared" si="246"/>
        <v>0</v>
      </c>
      <c r="CW254" s="2">
        <f t="shared" si="247"/>
        <v>0</v>
      </c>
      <c r="CX254" s="2">
        <f t="shared" si="248"/>
        <v>0</v>
      </c>
      <c r="CY254" s="2">
        <f>((S254*BZ254)/100)</f>
        <v>0</v>
      </c>
      <c r="CZ254" s="2">
        <f>((S254*CA254)/100)</f>
        <v>0</v>
      </c>
      <c r="DA254" s="2"/>
      <c r="DB254" s="2"/>
      <c r="DC254" s="2" t="s">
        <v>4</v>
      </c>
      <c r="DD254" s="2" t="s">
        <v>4</v>
      </c>
      <c r="DE254" s="2" t="s">
        <v>4</v>
      </c>
      <c r="DF254" s="2" t="s">
        <v>4</v>
      </c>
      <c r="DG254" s="2" t="s">
        <v>4</v>
      </c>
      <c r="DH254" s="2" t="s">
        <v>4</v>
      </c>
      <c r="DI254" s="2" t="s">
        <v>4</v>
      </c>
      <c r="DJ254" s="2" t="s">
        <v>4</v>
      </c>
      <c r="DK254" s="2" t="s">
        <v>4</v>
      </c>
      <c r="DL254" s="2" t="s">
        <v>4</v>
      </c>
      <c r="DM254" s="2" t="s">
        <v>4</v>
      </c>
      <c r="DN254" s="2">
        <v>0</v>
      </c>
      <c r="DO254" s="2">
        <v>0</v>
      </c>
      <c r="DP254" s="2">
        <v>1</v>
      </c>
      <c r="DQ254" s="2">
        <v>1</v>
      </c>
      <c r="DR254" s="2"/>
      <c r="DS254" s="2"/>
      <c r="DT254" s="2"/>
      <c r="DU254" s="2">
        <v>1002</v>
      </c>
      <c r="DV254" s="2" t="s">
        <v>134</v>
      </c>
      <c r="DW254" s="2" t="s">
        <v>134</v>
      </c>
      <c r="DX254" s="2">
        <v>1</v>
      </c>
      <c r="DY254" s="2"/>
      <c r="DZ254" s="2" t="s">
        <v>4</v>
      </c>
      <c r="EA254" s="2" t="s">
        <v>4</v>
      </c>
      <c r="EB254" s="2" t="s">
        <v>4</v>
      </c>
      <c r="EC254" s="2" t="s">
        <v>4</v>
      </c>
      <c r="ED254" s="2"/>
      <c r="EE254" s="2">
        <v>69254615</v>
      </c>
      <c r="EF254" s="2">
        <v>30</v>
      </c>
      <c r="EG254" s="2" t="s">
        <v>25</v>
      </c>
      <c r="EH254" s="2">
        <v>0</v>
      </c>
      <c r="EI254" s="2" t="s">
        <v>4</v>
      </c>
      <c r="EJ254" s="2">
        <v>1</v>
      </c>
      <c r="EK254" s="2">
        <v>1988</v>
      </c>
      <c r="EL254" s="2" t="s">
        <v>118</v>
      </c>
      <c r="EM254" s="2" t="s">
        <v>119</v>
      </c>
      <c r="EN254" s="2"/>
      <c r="EO254" s="2" t="s">
        <v>4</v>
      </c>
      <c r="EP254" s="2"/>
      <c r="EQ254" s="2">
        <v>0</v>
      </c>
      <c r="ER254" s="2">
        <v>95.37</v>
      </c>
      <c r="ES254" s="2">
        <v>95.37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>
        <v>0</v>
      </c>
      <c r="FR254" s="2">
        <f t="shared" si="249"/>
        <v>0</v>
      </c>
      <c r="FS254" s="2">
        <v>0</v>
      </c>
      <c r="FT254" s="2"/>
      <c r="FU254" s="2"/>
      <c r="FV254" s="2"/>
      <c r="FW254" s="2"/>
      <c r="FX254" s="2">
        <v>149</v>
      </c>
      <c r="FY254" s="2">
        <v>158</v>
      </c>
      <c r="FZ254" s="2"/>
      <c r="GA254" s="2" t="s">
        <v>4</v>
      </c>
      <c r="GB254" s="2"/>
      <c r="GC254" s="2"/>
      <c r="GD254" s="2">
        <v>0</v>
      </c>
      <c r="GE254" s="2"/>
      <c r="GF254" s="2">
        <v>-699326845</v>
      </c>
      <c r="GG254" s="2">
        <v>2</v>
      </c>
      <c r="GH254" s="2">
        <v>1</v>
      </c>
      <c r="GI254" s="2">
        <v>-2</v>
      </c>
      <c r="GJ254" s="2">
        <v>0</v>
      </c>
      <c r="GK254" s="2">
        <f>ROUND(R254*(R12)/100,2)</f>
        <v>0</v>
      </c>
      <c r="GL254" s="2">
        <f t="shared" si="250"/>
        <v>0</v>
      </c>
      <c r="GM254" s="2">
        <f t="shared" si="251"/>
        <v>17636.96</v>
      </c>
      <c r="GN254" s="2">
        <f t="shared" si="252"/>
        <v>17636.96</v>
      </c>
      <c r="GO254" s="2">
        <f t="shared" si="253"/>
        <v>0</v>
      </c>
      <c r="GP254" s="2">
        <f t="shared" si="254"/>
        <v>0</v>
      </c>
      <c r="GQ254" s="2"/>
      <c r="GR254" s="2">
        <v>0</v>
      </c>
      <c r="GS254" s="2">
        <v>3</v>
      </c>
      <c r="GT254" s="2">
        <v>0</v>
      </c>
      <c r="GU254" s="2" t="s">
        <v>4</v>
      </c>
      <c r="GV254" s="2">
        <f t="shared" si="255"/>
        <v>0</v>
      </c>
      <c r="GW254" s="2">
        <v>1</v>
      </c>
      <c r="GX254" s="2">
        <f t="shared" si="256"/>
        <v>0</v>
      </c>
      <c r="GY254" s="2"/>
      <c r="GZ254" s="2"/>
      <c r="HA254" s="2">
        <v>0</v>
      </c>
      <c r="HB254" s="2">
        <v>0</v>
      </c>
      <c r="HC254" s="2">
        <f t="shared" si="257"/>
        <v>0</v>
      </c>
      <c r="HD254" s="2"/>
      <c r="HE254" s="2" t="s">
        <v>4</v>
      </c>
      <c r="HF254" s="2" t="s">
        <v>4</v>
      </c>
      <c r="HG254" s="2"/>
      <c r="HH254" s="2"/>
      <c r="HI254" s="2"/>
      <c r="HJ254" s="2"/>
      <c r="HK254" s="2"/>
      <c r="HL254" s="2"/>
      <c r="HM254" s="2" t="s">
        <v>4</v>
      </c>
      <c r="HN254" s="2" t="s">
        <v>4</v>
      </c>
      <c r="HO254" s="2" t="s">
        <v>4</v>
      </c>
      <c r="HP254" s="2" t="s">
        <v>4</v>
      </c>
      <c r="HQ254" s="2" t="s">
        <v>4</v>
      </c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>
        <v>0</v>
      </c>
      <c r="IL254" s="2"/>
      <c r="IM254" s="2"/>
      <c r="IN254" s="2"/>
      <c r="IO254" s="2"/>
      <c r="IP254" s="2"/>
      <c r="IQ254" s="2"/>
      <c r="IR254" s="2"/>
      <c r="IS254" s="2"/>
      <c r="IT254" s="2"/>
      <c r="IU254" s="2"/>
    </row>
    <row r="255" spans="1:255">
      <c r="A255">
        <v>18</v>
      </c>
      <c r="B255">
        <v>1</v>
      </c>
      <c r="C255">
        <v>185</v>
      </c>
      <c r="E255" t="s">
        <v>202</v>
      </c>
      <c r="F255" t="s">
        <v>133</v>
      </c>
      <c r="G255" t="s">
        <v>401</v>
      </c>
      <c r="H255" t="s">
        <v>134</v>
      </c>
      <c r="I255">
        <f>I249*J255</f>
        <v>171.392</v>
      </c>
      <c r="J255">
        <v>2.1423999999999999</v>
      </c>
      <c r="K255">
        <v>2.1423999999999999</v>
      </c>
      <c r="O255">
        <f t="shared" si="220"/>
        <v>135980.96</v>
      </c>
      <c r="P255">
        <f t="shared" si="221"/>
        <v>135980.96</v>
      </c>
      <c r="Q255">
        <f t="shared" si="222"/>
        <v>0</v>
      </c>
      <c r="R255">
        <f t="shared" si="223"/>
        <v>0</v>
      </c>
      <c r="S255">
        <f t="shared" si="224"/>
        <v>0</v>
      </c>
      <c r="T255">
        <f t="shared" si="225"/>
        <v>0</v>
      </c>
      <c r="U255">
        <f t="shared" si="226"/>
        <v>0</v>
      </c>
      <c r="V255">
        <f t="shared" si="227"/>
        <v>0</v>
      </c>
      <c r="W255">
        <f t="shared" si="228"/>
        <v>0</v>
      </c>
      <c r="X255">
        <f t="shared" si="229"/>
        <v>0</v>
      </c>
      <c r="Y255">
        <f t="shared" si="230"/>
        <v>0</v>
      </c>
      <c r="AA255">
        <v>70317547</v>
      </c>
      <c r="AB255">
        <f t="shared" si="231"/>
        <v>95.37</v>
      </c>
      <c r="AC255">
        <f t="shared" si="232"/>
        <v>95.37</v>
      </c>
      <c r="AD255">
        <f t="shared" si="233"/>
        <v>0</v>
      </c>
      <c r="AE255">
        <f t="shared" si="234"/>
        <v>0</v>
      </c>
      <c r="AF255">
        <f t="shared" si="235"/>
        <v>0</v>
      </c>
      <c r="AG255">
        <f t="shared" si="236"/>
        <v>0</v>
      </c>
      <c r="AH255">
        <f t="shared" si="237"/>
        <v>0</v>
      </c>
      <c r="AI255">
        <f t="shared" si="238"/>
        <v>0</v>
      </c>
      <c r="AJ255">
        <f t="shared" si="239"/>
        <v>0</v>
      </c>
      <c r="AK255">
        <v>95.37</v>
      </c>
      <c r="AL255">
        <v>95.37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1</v>
      </c>
      <c r="AW255">
        <v>1.079</v>
      </c>
      <c r="AZ255">
        <v>1</v>
      </c>
      <c r="BA255">
        <v>1</v>
      </c>
      <c r="BB255">
        <v>1</v>
      </c>
      <c r="BC255">
        <v>7.71</v>
      </c>
      <c r="BD255" t="s">
        <v>4</v>
      </c>
      <c r="BE255" t="s">
        <v>4</v>
      </c>
      <c r="BF255" t="s">
        <v>4</v>
      </c>
      <c r="BG255" t="s">
        <v>4</v>
      </c>
      <c r="BH255">
        <v>3</v>
      </c>
      <c r="BI255">
        <v>1</v>
      </c>
      <c r="BJ255" t="s">
        <v>135</v>
      </c>
      <c r="BM255">
        <v>1988</v>
      </c>
      <c r="BN255">
        <v>0</v>
      </c>
      <c r="BO255" t="s">
        <v>133</v>
      </c>
      <c r="BP255">
        <v>1</v>
      </c>
      <c r="BQ255">
        <v>30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4</v>
      </c>
      <c r="BZ255">
        <v>0</v>
      </c>
      <c r="CA255">
        <v>0</v>
      </c>
      <c r="CB255" t="s">
        <v>4</v>
      </c>
      <c r="CE255">
        <v>30</v>
      </c>
      <c r="CF255">
        <v>0</v>
      </c>
      <c r="CG255">
        <v>0</v>
      </c>
      <c r="CM255">
        <v>0</v>
      </c>
      <c r="CN255" t="s">
        <v>4</v>
      </c>
      <c r="CO255">
        <v>0</v>
      </c>
      <c r="CP255">
        <f t="shared" si="240"/>
        <v>135980.96</v>
      </c>
      <c r="CQ255">
        <f t="shared" si="241"/>
        <v>793.36</v>
      </c>
      <c r="CR255">
        <f t="shared" si="242"/>
        <v>0</v>
      </c>
      <c r="CS255">
        <f t="shared" si="243"/>
        <v>0</v>
      </c>
      <c r="CT255">
        <f t="shared" si="244"/>
        <v>0</v>
      </c>
      <c r="CU255">
        <f t="shared" si="245"/>
        <v>0</v>
      </c>
      <c r="CV255">
        <f t="shared" si="246"/>
        <v>0</v>
      </c>
      <c r="CW255">
        <f t="shared" si="247"/>
        <v>0</v>
      </c>
      <c r="CX255">
        <f t="shared" si="248"/>
        <v>0</v>
      </c>
      <c r="CY255">
        <f>S255*(BZ255/100)</f>
        <v>0</v>
      </c>
      <c r="CZ255">
        <f>S255*(CA255/100)</f>
        <v>0</v>
      </c>
      <c r="DC255" t="s">
        <v>4</v>
      </c>
      <c r="DD255" t="s">
        <v>4</v>
      </c>
      <c r="DE255" t="s">
        <v>4</v>
      </c>
      <c r="DF255" t="s">
        <v>4</v>
      </c>
      <c r="DG255" t="s">
        <v>4</v>
      </c>
      <c r="DH255" t="s">
        <v>4</v>
      </c>
      <c r="DI255" t="s">
        <v>4</v>
      </c>
      <c r="DJ255" t="s">
        <v>4</v>
      </c>
      <c r="DK255" t="s">
        <v>4</v>
      </c>
      <c r="DL255" t="s">
        <v>4</v>
      </c>
      <c r="DM255" t="s">
        <v>4</v>
      </c>
      <c r="DN255">
        <v>149</v>
      </c>
      <c r="DO255">
        <v>158</v>
      </c>
      <c r="DP255">
        <v>1.0469999999999999</v>
      </c>
      <c r="DQ255">
        <v>1.079</v>
      </c>
      <c r="DU255">
        <v>1002</v>
      </c>
      <c r="DV255" t="s">
        <v>134</v>
      </c>
      <c r="DW255" t="s">
        <v>134</v>
      </c>
      <c r="DX255">
        <v>1</v>
      </c>
      <c r="DZ255" t="s">
        <v>4</v>
      </c>
      <c r="EA255" t="s">
        <v>4</v>
      </c>
      <c r="EB255" t="s">
        <v>4</v>
      </c>
      <c r="EC255" t="s">
        <v>4</v>
      </c>
      <c r="EE255">
        <v>69254615</v>
      </c>
      <c r="EF255">
        <v>30</v>
      </c>
      <c r="EG255" t="s">
        <v>25</v>
      </c>
      <c r="EH255">
        <v>0</v>
      </c>
      <c r="EI255" t="s">
        <v>4</v>
      </c>
      <c r="EJ255">
        <v>1</v>
      </c>
      <c r="EK255">
        <v>1988</v>
      </c>
      <c r="EL255" t="s">
        <v>118</v>
      </c>
      <c r="EM255" t="s">
        <v>119</v>
      </c>
      <c r="EO255" t="s">
        <v>4</v>
      </c>
      <c r="EQ255">
        <v>0</v>
      </c>
      <c r="ER255">
        <v>95.37</v>
      </c>
      <c r="ES255">
        <v>95.37</v>
      </c>
      <c r="ET255">
        <v>0</v>
      </c>
      <c r="EU255">
        <v>0</v>
      </c>
      <c r="EV255">
        <v>0</v>
      </c>
      <c r="EW255">
        <v>0</v>
      </c>
      <c r="EX255">
        <v>0</v>
      </c>
      <c r="FQ255">
        <v>0</v>
      </c>
      <c r="FR255">
        <f t="shared" si="249"/>
        <v>0</v>
      </c>
      <c r="FS255">
        <v>0</v>
      </c>
      <c r="FX255">
        <v>149</v>
      </c>
      <c r="FY255">
        <v>158</v>
      </c>
      <c r="GA255" t="s">
        <v>4</v>
      </c>
      <c r="GD255">
        <v>0</v>
      </c>
      <c r="GF255">
        <v>-699326845</v>
      </c>
      <c r="GG255">
        <v>2</v>
      </c>
      <c r="GH255">
        <v>1</v>
      </c>
      <c r="GI255">
        <v>2</v>
      </c>
      <c r="GJ255">
        <v>0</v>
      </c>
      <c r="GK255">
        <f>ROUND(R255*(S12)/100,2)</f>
        <v>0</v>
      </c>
      <c r="GL255">
        <f t="shared" si="250"/>
        <v>0</v>
      </c>
      <c r="GM255">
        <f t="shared" si="251"/>
        <v>135980.96</v>
      </c>
      <c r="GN255">
        <f t="shared" si="252"/>
        <v>135980.96</v>
      </c>
      <c r="GO255">
        <f t="shared" si="253"/>
        <v>0</v>
      </c>
      <c r="GP255">
        <f t="shared" si="254"/>
        <v>0</v>
      </c>
      <c r="GR255">
        <v>0</v>
      </c>
      <c r="GS255">
        <v>3</v>
      </c>
      <c r="GT255">
        <v>0</v>
      </c>
      <c r="GU255" t="s">
        <v>4</v>
      </c>
      <c r="GV255">
        <f t="shared" si="255"/>
        <v>0</v>
      </c>
      <c r="GW255">
        <v>1</v>
      </c>
      <c r="GX255">
        <f t="shared" si="256"/>
        <v>0</v>
      </c>
      <c r="HA255">
        <v>0</v>
      </c>
      <c r="HB255">
        <v>0</v>
      </c>
      <c r="HC255">
        <f t="shared" si="257"/>
        <v>0</v>
      </c>
      <c r="HE255" t="s">
        <v>4</v>
      </c>
      <c r="HF255" t="s">
        <v>4</v>
      </c>
      <c r="HM255" t="s">
        <v>4</v>
      </c>
      <c r="HN255" t="s">
        <v>4</v>
      </c>
      <c r="HO255" t="s">
        <v>4</v>
      </c>
      <c r="HP255" t="s">
        <v>4</v>
      </c>
      <c r="HQ255" t="s">
        <v>4</v>
      </c>
      <c r="IK255">
        <v>0</v>
      </c>
    </row>
    <row r="256" spans="1:255">
      <c r="A256" s="2">
        <v>17</v>
      </c>
      <c r="B256" s="2">
        <v>1</v>
      </c>
      <c r="C256" s="2"/>
      <c r="D256" s="2"/>
      <c r="E256" s="2" t="s">
        <v>203</v>
      </c>
      <c r="F256" s="2" t="s">
        <v>140</v>
      </c>
      <c r="G256" s="2" t="s">
        <v>141</v>
      </c>
      <c r="H256" s="2" t="s">
        <v>142</v>
      </c>
      <c r="I256" s="2">
        <v>2</v>
      </c>
      <c r="J256" s="2">
        <v>0</v>
      </c>
      <c r="K256" s="2">
        <v>2</v>
      </c>
      <c r="L256" s="2"/>
      <c r="M256" s="2"/>
      <c r="N256" s="2"/>
      <c r="O256" s="2">
        <f t="shared" si="220"/>
        <v>6.2</v>
      </c>
      <c r="P256" s="2">
        <f t="shared" si="221"/>
        <v>6.2</v>
      </c>
      <c r="Q256" s="2">
        <f t="shared" si="222"/>
        <v>0</v>
      </c>
      <c r="R256" s="2">
        <f t="shared" si="223"/>
        <v>0</v>
      </c>
      <c r="S256" s="2">
        <f t="shared" si="224"/>
        <v>0</v>
      </c>
      <c r="T256" s="2">
        <f t="shared" si="225"/>
        <v>0</v>
      </c>
      <c r="U256" s="2">
        <f t="shared" si="226"/>
        <v>0</v>
      </c>
      <c r="V256" s="2">
        <f t="shared" si="227"/>
        <v>0</v>
      </c>
      <c r="W256" s="2">
        <f t="shared" si="228"/>
        <v>0</v>
      </c>
      <c r="X256" s="2">
        <f t="shared" si="229"/>
        <v>0</v>
      </c>
      <c r="Y256" s="2">
        <f t="shared" si="230"/>
        <v>0</v>
      </c>
      <c r="Z256" s="2"/>
      <c r="AA256" s="2">
        <v>70317546</v>
      </c>
      <c r="AB256" s="2">
        <f t="shared" si="231"/>
        <v>3.1</v>
      </c>
      <c r="AC256" s="2">
        <f t="shared" si="232"/>
        <v>3.1</v>
      </c>
      <c r="AD256" s="2">
        <f t="shared" si="233"/>
        <v>0</v>
      </c>
      <c r="AE256" s="2">
        <f t="shared" si="234"/>
        <v>0</v>
      </c>
      <c r="AF256" s="2">
        <f t="shared" si="235"/>
        <v>0</v>
      </c>
      <c r="AG256" s="2">
        <f t="shared" si="236"/>
        <v>0</v>
      </c>
      <c r="AH256" s="2">
        <f t="shared" si="237"/>
        <v>0</v>
      </c>
      <c r="AI256" s="2">
        <f t="shared" si="238"/>
        <v>0</v>
      </c>
      <c r="AJ256" s="2">
        <f t="shared" si="239"/>
        <v>0</v>
      </c>
      <c r="AK256" s="2">
        <v>3.1</v>
      </c>
      <c r="AL256" s="2">
        <v>3.1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1</v>
      </c>
      <c r="AW256" s="2">
        <v>1</v>
      </c>
      <c r="AX256" s="2"/>
      <c r="AY256" s="2"/>
      <c r="AZ256" s="2">
        <v>1</v>
      </c>
      <c r="BA256" s="2">
        <v>1</v>
      </c>
      <c r="BB256" s="2">
        <v>1</v>
      </c>
      <c r="BC256" s="2">
        <v>1</v>
      </c>
      <c r="BD256" s="2" t="s">
        <v>4</v>
      </c>
      <c r="BE256" s="2" t="s">
        <v>4</v>
      </c>
      <c r="BF256" s="2" t="s">
        <v>4</v>
      </c>
      <c r="BG256" s="2" t="s">
        <v>4</v>
      </c>
      <c r="BH256" s="2">
        <v>3</v>
      </c>
      <c r="BI256" s="2">
        <v>1</v>
      </c>
      <c r="BJ256" s="2" t="s">
        <v>143</v>
      </c>
      <c r="BK256" s="2"/>
      <c r="BL256" s="2"/>
      <c r="BM256" s="2">
        <v>1617</v>
      </c>
      <c r="BN256" s="2">
        <v>0</v>
      </c>
      <c r="BO256" s="2" t="s">
        <v>4</v>
      </c>
      <c r="BP256" s="2">
        <v>0</v>
      </c>
      <c r="BQ256" s="2">
        <v>200</v>
      </c>
      <c r="BR256" s="2">
        <v>0</v>
      </c>
      <c r="BS256" s="2">
        <v>1</v>
      </c>
      <c r="BT256" s="2">
        <v>1</v>
      </c>
      <c r="BU256" s="2">
        <v>1</v>
      </c>
      <c r="BV256" s="2">
        <v>1</v>
      </c>
      <c r="BW256" s="2">
        <v>1</v>
      </c>
      <c r="BX256" s="2">
        <v>1</v>
      </c>
      <c r="BY256" s="2" t="s">
        <v>4</v>
      </c>
      <c r="BZ256" s="2">
        <v>0</v>
      </c>
      <c r="CA256" s="2">
        <v>0</v>
      </c>
      <c r="CB256" s="2" t="s">
        <v>4</v>
      </c>
      <c r="CC256" s="2"/>
      <c r="CD256" s="2"/>
      <c r="CE256" s="2">
        <v>30</v>
      </c>
      <c r="CF256" s="2">
        <v>0</v>
      </c>
      <c r="CG256" s="2">
        <v>0</v>
      </c>
      <c r="CH256" s="2"/>
      <c r="CI256" s="2"/>
      <c r="CJ256" s="2"/>
      <c r="CK256" s="2"/>
      <c r="CL256" s="2"/>
      <c r="CM256" s="2">
        <v>0</v>
      </c>
      <c r="CN256" s="2" t="s">
        <v>4</v>
      </c>
      <c r="CO256" s="2">
        <v>0</v>
      </c>
      <c r="CP256" s="2">
        <f t="shared" si="240"/>
        <v>6.2</v>
      </c>
      <c r="CQ256" s="2">
        <f t="shared" si="241"/>
        <v>3.1</v>
      </c>
      <c r="CR256" s="2">
        <f t="shared" si="242"/>
        <v>0</v>
      </c>
      <c r="CS256" s="2">
        <f t="shared" si="243"/>
        <v>0</v>
      </c>
      <c r="CT256" s="2">
        <f t="shared" si="244"/>
        <v>0</v>
      </c>
      <c r="CU256" s="2">
        <f t="shared" si="245"/>
        <v>0</v>
      </c>
      <c r="CV256" s="2">
        <f t="shared" si="246"/>
        <v>0</v>
      </c>
      <c r="CW256" s="2">
        <f t="shared" si="247"/>
        <v>0</v>
      </c>
      <c r="CX256" s="2">
        <f t="shared" si="248"/>
        <v>0</v>
      </c>
      <c r="CY256" s="2">
        <f>((S256*BZ256)/100)</f>
        <v>0</v>
      </c>
      <c r="CZ256" s="2">
        <f>((S256*CA256)/100)</f>
        <v>0</v>
      </c>
      <c r="DA256" s="2"/>
      <c r="DB256" s="2"/>
      <c r="DC256" s="2" t="s">
        <v>4</v>
      </c>
      <c r="DD256" s="2" t="s">
        <v>4</v>
      </c>
      <c r="DE256" s="2" t="s">
        <v>4</v>
      </c>
      <c r="DF256" s="2" t="s">
        <v>4</v>
      </c>
      <c r="DG256" s="2" t="s">
        <v>4</v>
      </c>
      <c r="DH256" s="2" t="s">
        <v>4</v>
      </c>
      <c r="DI256" s="2" t="s">
        <v>4</v>
      </c>
      <c r="DJ256" s="2" t="s">
        <v>4</v>
      </c>
      <c r="DK256" s="2" t="s">
        <v>4</v>
      </c>
      <c r="DL256" s="2" t="s">
        <v>4</v>
      </c>
      <c r="DM256" s="2" t="s">
        <v>4</v>
      </c>
      <c r="DN256" s="2">
        <v>0</v>
      </c>
      <c r="DO256" s="2">
        <v>0</v>
      </c>
      <c r="DP256" s="2">
        <v>1</v>
      </c>
      <c r="DQ256" s="2">
        <v>1</v>
      </c>
      <c r="DR256" s="2"/>
      <c r="DS256" s="2"/>
      <c r="DT256" s="2"/>
      <c r="DU256" s="2">
        <v>1010</v>
      </c>
      <c r="DV256" s="2" t="s">
        <v>142</v>
      </c>
      <c r="DW256" s="2" t="s">
        <v>142</v>
      </c>
      <c r="DX256" s="2">
        <v>1</v>
      </c>
      <c r="DY256" s="2"/>
      <c r="DZ256" s="2" t="s">
        <v>4</v>
      </c>
      <c r="EA256" s="2" t="s">
        <v>4</v>
      </c>
      <c r="EB256" s="2" t="s">
        <v>4</v>
      </c>
      <c r="EC256" s="2" t="s">
        <v>4</v>
      </c>
      <c r="ED256" s="2"/>
      <c r="EE256" s="2">
        <v>69254242</v>
      </c>
      <c r="EF256" s="2">
        <v>200</v>
      </c>
      <c r="EG256" s="2" t="s">
        <v>47</v>
      </c>
      <c r="EH256" s="2">
        <v>0</v>
      </c>
      <c r="EI256" s="2" t="s">
        <v>4</v>
      </c>
      <c r="EJ256" s="2">
        <v>1</v>
      </c>
      <c r="EK256" s="2">
        <v>1617</v>
      </c>
      <c r="EL256" s="2" t="s">
        <v>48</v>
      </c>
      <c r="EM256" s="2" t="s">
        <v>49</v>
      </c>
      <c r="EN256" s="2"/>
      <c r="EO256" s="2" t="s">
        <v>4</v>
      </c>
      <c r="EP256" s="2"/>
      <c r="EQ256" s="2">
        <v>0</v>
      </c>
      <c r="ER256" s="2">
        <v>3.1</v>
      </c>
      <c r="ES256" s="2">
        <v>3.1</v>
      </c>
      <c r="ET256" s="2">
        <v>0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>
        <v>0</v>
      </c>
      <c r="FR256" s="2">
        <f t="shared" si="249"/>
        <v>0</v>
      </c>
      <c r="FS256" s="2">
        <v>0</v>
      </c>
      <c r="FT256" s="2"/>
      <c r="FU256" s="2"/>
      <c r="FV256" s="2"/>
      <c r="FW256" s="2"/>
      <c r="FX256" s="2">
        <v>0</v>
      </c>
      <c r="FY256" s="2">
        <v>0</v>
      </c>
      <c r="FZ256" s="2"/>
      <c r="GA256" s="2" t="s">
        <v>4</v>
      </c>
      <c r="GB256" s="2"/>
      <c r="GC256" s="2"/>
      <c r="GD256" s="2">
        <v>0</v>
      </c>
      <c r="GE256" s="2"/>
      <c r="GF256" s="2">
        <v>-1461254437</v>
      </c>
      <c r="GG256" s="2">
        <v>2</v>
      </c>
      <c r="GH256" s="2">
        <v>1</v>
      </c>
      <c r="GI256" s="2">
        <v>-2</v>
      </c>
      <c r="GJ256" s="2">
        <v>0</v>
      </c>
      <c r="GK256" s="2">
        <f>ROUND(R256*(R12)/100,2)</f>
        <v>0</v>
      </c>
      <c r="GL256" s="2">
        <f t="shared" si="250"/>
        <v>0</v>
      </c>
      <c r="GM256" s="2">
        <f t="shared" si="251"/>
        <v>6.2</v>
      </c>
      <c r="GN256" s="2">
        <f t="shared" si="252"/>
        <v>6.2</v>
      </c>
      <c r="GO256" s="2">
        <f t="shared" si="253"/>
        <v>0</v>
      </c>
      <c r="GP256" s="2">
        <f t="shared" si="254"/>
        <v>0</v>
      </c>
      <c r="GQ256" s="2"/>
      <c r="GR256" s="2">
        <v>0</v>
      </c>
      <c r="GS256" s="2">
        <v>3</v>
      </c>
      <c r="GT256" s="2">
        <v>0</v>
      </c>
      <c r="GU256" s="2" t="s">
        <v>4</v>
      </c>
      <c r="GV256" s="2">
        <f t="shared" si="255"/>
        <v>0</v>
      </c>
      <c r="GW256" s="2">
        <v>1</v>
      </c>
      <c r="GX256" s="2">
        <f t="shared" si="256"/>
        <v>0</v>
      </c>
      <c r="GY256" s="2"/>
      <c r="GZ256" s="2"/>
      <c r="HA256" s="2">
        <v>0</v>
      </c>
      <c r="HB256" s="2">
        <v>0</v>
      </c>
      <c r="HC256" s="2">
        <f t="shared" si="257"/>
        <v>0</v>
      </c>
      <c r="HD256" s="2"/>
      <c r="HE256" s="2" t="s">
        <v>4</v>
      </c>
      <c r="HF256" s="2" t="s">
        <v>4</v>
      </c>
      <c r="HG256" s="2"/>
      <c r="HH256" s="2"/>
      <c r="HI256" s="2"/>
      <c r="HJ256" s="2"/>
      <c r="HK256" s="2"/>
      <c r="HL256" s="2"/>
      <c r="HM256" s="2" t="s">
        <v>4</v>
      </c>
      <c r="HN256" s="2" t="s">
        <v>4</v>
      </c>
      <c r="HO256" s="2" t="s">
        <v>4</v>
      </c>
      <c r="HP256" s="2" t="s">
        <v>4</v>
      </c>
      <c r="HQ256" s="2" t="s">
        <v>4</v>
      </c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>
        <v>0</v>
      </c>
      <c r="IL256" s="2"/>
      <c r="IM256" s="2"/>
      <c r="IN256" s="2"/>
      <c r="IO256" s="2"/>
      <c r="IP256" s="2"/>
      <c r="IQ256" s="2"/>
      <c r="IR256" s="2"/>
      <c r="IS256" s="2"/>
      <c r="IT256" s="2"/>
      <c r="IU256" s="2"/>
    </row>
    <row r="257" spans="1:255">
      <c r="A257">
        <v>17</v>
      </c>
      <c r="B257">
        <v>1</v>
      </c>
      <c r="E257" t="s">
        <v>203</v>
      </c>
      <c r="F257" t="s">
        <v>140</v>
      </c>
      <c r="G257" t="s">
        <v>141</v>
      </c>
      <c r="H257" t="s">
        <v>142</v>
      </c>
      <c r="I257">
        <v>2</v>
      </c>
      <c r="J257">
        <v>0</v>
      </c>
      <c r="K257">
        <v>2</v>
      </c>
      <c r="O257">
        <f t="shared" si="220"/>
        <v>265.3</v>
      </c>
      <c r="P257">
        <f t="shared" si="221"/>
        <v>265.3</v>
      </c>
      <c r="Q257">
        <f t="shared" si="222"/>
        <v>0</v>
      </c>
      <c r="R257">
        <f t="shared" si="223"/>
        <v>0</v>
      </c>
      <c r="S257">
        <f t="shared" si="224"/>
        <v>0</v>
      </c>
      <c r="T257">
        <f t="shared" si="225"/>
        <v>0</v>
      </c>
      <c r="U257">
        <f t="shared" si="226"/>
        <v>0</v>
      </c>
      <c r="V257">
        <f t="shared" si="227"/>
        <v>0</v>
      </c>
      <c r="W257">
        <f t="shared" si="228"/>
        <v>0</v>
      </c>
      <c r="X257">
        <f t="shared" si="229"/>
        <v>0</v>
      </c>
      <c r="Y257">
        <f t="shared" si="230"/>
        <v>0</v>
      </c>
      <c r="AA257">
        <v>70317547</v>
      </c>
      <c r="AB257">
        <f t="shared" si="231"/>
        <v>3.1</v>
      </c>
      <c r="AC257">
        <f t="shared" si="232"/>
        <v>3.1</v>
      </c>
      <c r="AD257">
        <f t="shared" si="233"/>
        <v>0</v>
      </c>
      <c r="AE257">
        <f t="shared" si="234"/>
        <v>0</v>
      </c>
      <c r="AF257">
        <f t="shared" si="235"/>
        <v>0</v>
      </c>
      <c r="AG257">
        <f t="shared" si="236"/>
        <v>0</v>
      </c>
      <c r="AH257">
        <f t="shared" si="237"/>
        <v>0</v>
      </c>
      <c r="AI257">
        <f t="shared" si="238"/>
        <v>0</v>
      </c>
      <c r="AJ257">
        <f t="shared" si="239"/>
        <v>0</v>
      </c>
      <c r="AK257">
        <v>3.1</v>
      </c>
      <c r="AL257">
        <v>3.1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42.79</v>
      </c>
      <c r="BD257" t="s">
        <v>4</v>
      </c>
      <c r="BE257" t="s">
        <v>4</v>
      </c>
      <c r="BF257" t="s">
        <v>4</v>
      </c>
      <c r="BG257" t="s">
        <v>4</v>
      </c>
      <c r="BH257">
        <v>3</v>
      </c>
      <c r="BI257">
        <v>1</v>
      </c>
      <c r="BJ257" t="s">
        <v>143</v>
      </c>
      <c r="BM257">
        <v>1617</v>
      </c>
      <c r="BN257">
        <v>0</v>
      </c>
      <c r="BO257" t="s">
        <v>140</v>
      </c>
      <c r="BP257">
        <v>1</v>
      </c>
      <c r="BQ257">
        <v>200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4</v>
      </c>
      <c r="BZ257">
        <v>0</v>
      </c>
      <c r="CA257">
        <v>0</v>
      </c>
      <c r="CB257" t="s">
        <v>4</v>
      </c>
      <c r="CE257">
        <v>30</v>
      </c>
      <c r="CF257">
        <v>0</v>
      </c>
      <c r="CG257">
        <v>0</v>
      </c>
      <c r="CM257">
        <v>0</v>
      </c>
      <c r="CN257" t="s">
        <v>4</v>
      </c>
      <c r="CO257">
        <v>0</v>
      </c>
      <c r="CP257">
        <f t="shared" si="240"/>
        <v>265.3</v>
      </c>
      <c r="CQ257">
        <f t="shared" si="241"/>
        <v>132.65</v>
      </c>
      <c r="CR257">
        <f t="shared" si="242"/>
        <v>0</v>
      </c>
      <c r="CS257">
        <f t="shared" si="243"/>
        <v>0</v>
      </c>
      <c r="CT257">
        <f t="shared" si="244"/>
        <v>0</v>
      </c>
      <c r="CU257">
        <f t="shared" si="245"/>
        <v>0</v>
      </c>
      <c r="CV257">
        <f t="shared" si="246"/>
        <v>0</v>
      </c>
      <c r="CW257">
        <f t="shared" si="247"/>
        <v>0</v>
      </c>
      <c r="CX257">
        <f t="shared" si="248"/>
        <v>0</v>
      </c>
      <c r="CY257">
        <f>S257*(BZ257/100)</f>
        <v>0</v>
      </c>
      <c r="CZ257">
        <f>S257*(CA257/100)</f>
        <v>0</v>
      </c>
      <c r="DC257" t="s">
        <v>4</v>
      </c>
      <c r="DD257" t="s">
        <v>4</v>
      </c>
      <c r="DE257" t="s">
        <v>4</v>
      </c>
      <c r="DF257" t="s">
        <v>4</v>
      </c>
      <c r="DG257" t="s">
        <v>4</v>
      </c>
      <c r="DH257" t="s">
        <v>4</v>
      </c>
      <c r="DI257" t="s">
        <v>4</v>
      </c>
      <c r="DJ257" t="s">
        <v>4</v>
      </c>
      <c r="DK257" t="s">
        <v>4</v>
      </c>
      <c r="DL257" t="s">
        <v>4</v>
      </c>
      <c r="DM257" t="s">
        <v>4</v>
      </c>
      <c r="DN257">
        <v>0</v>
      </c>
      <c r="DO257">
        <v>0</v>
      </c>
      <c r="DP257">
        <v>1</v>
      </c>
      <c r="DQ257">
        <v>1</v>
      </c>
      <c r="DU257">
        <v>1010</v>
      </c>
      <c r="DV257" t="s">
        <v>142</v>
      </c>
      <c r="DW257" t="s">
        <v>142</v>
      </c>
      <c r="DX257">
        <v>1</v>
      </c>
      <c r="DZ257" t="s">
        <v>4</v>
      </c>
      <c r="EA257" t="s">
        <v>4</v>
      </c>
      <c r="EB257" t="s">
        <v>4</v>
      </c>
      <c r="EC257" t="s">
        <v>4</v>
      </c>
      <c r="EE257">
        <v>69254242</v>
      </c>
      <c r="EF257">
        <v>200</v>
      </c>
      <c r="EG257" t="s">
        <v>47</v>
      </c>
      <c r="EH257">
        <v>0</v>
      </c>
      <c r="EI257" t="s">
        <v>4</v>
      </c>
      <c r="EJ257">
        <v>1</v>
      </c>
      <c r="EK257">
        <v>1617</v>
      </c>
      <c r="EL257" t="s">
        <v>48</v>
      </c>
      <c r="EM257" t="s">
        <v>49</v>
      </c>
      <c r="EO257" t="s">
        <v>4</v>
      </c>
      <c r="EQ257">
        <v>0</v>
      </c>
      <c r="ER257">
        <v>3.1</v>
      </c>
      <c r="ES257">
        <v>3.1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FQ257">
        <v>0</v>
      </c>
      <c r="FR257">
        <f t="shared" si="249"/>
        <v>0</v>
      </c>
      <c r="FS257">
        <v>0</v>
      </c>
      <c r="FX257">
        <v>0</v>
      </c>
      <c r="FY257">
        <v>0</v>
      </c>
      <c r="GA257" t="s">
        <v>4</v>
      </c>
      <c r="GD257">
        <v>0</v>
      </c>
      <c r="GF257">
        <v>-1461254437</v>
      </c>
      <c r="GG257">
        <v>2</v>
      </c>
      <c r="GH257">
        <v>1</v>
      </c>
      <c r="GI257">
        <v>2</v>
      </c>
      <c r="GJ257">
        <v>0</v>
      </c>
      <c r="GK257">
        <f>ROUND(R257*(S12)/100,2)</f>
        <v>0</v>
      </c>
      <c r="GL257">
        <f t="shared" si="250"/>
        <v>0</v>
      </c>
      <c r="GM257">
        <f t="shared" si="251"/>
        <v>265.3</v>
      </c>
      <c r="GN257">
        <f t="shared" si="252"/>
        <v>265.3</v>
      </c>
      <c r="GO257">
        <f t="shared" si="253"/>
        <v>0</v>
      </c>
      <c r="GP257">
        <f t="shared" si="254"/>
        <v>0</v>
      </c>
      <c r="GR257">
        <v>0</v>
      </c>
      <c r="GS257">
        <v>3</v>
      </c>
      <c r="GT257">
        <v>0</v>
      </c>
      <c r="GU257" t="s">
        <v>4</v>
      </c>
      <c r="GV257">
        <f t="shared" si="255"/>
        <v>0</v>
      </c>
      <c r="GW257">
        <v>1</v>
      </c>
      <c r="GX257">
        <f t="shared" si="256"/>
        <v>0</v>
      </c>
      <c r="HA257">
        <v>0</v>
      </c>
      <c r="HB257">
        <v>0</v>
      </c>
      <c r="HC257">
        <f t="shared" si="257"/>
        <v>0</v>
      </c>
      <c r="HE257" t="s">
        <v>4</v>
      </c>
      <c r="HF257" t="s">
        <v>4</v>
      </c>
      <c r="HM257" t="s">
        <v>4</v>
      </c>
      <c r="HN257" t="s">
        <v>4</v>
      </c>
      <c r="HO257" t="s">
        <v>4</v>
      </c>
      <c r="HP257" t="s">
        <v>4</v>
      </c>
      <c r="HQ257" t="s">
        <v>4</v>
      </c>
      <c r="IK257">
        <v>0</v>
      </c>
    </row>
    <row r="258" spans="1:255">
      <c r="A258" s="2">
        <v>17</v>
      </c>
      <c r="B258" s="2">
        <v>1</v>
      </c>
      <c r="C258" s="2">
        <f>ROW(SmtRes!A190)</f>
        <v>190</v>
      </c>
      <c r="D258" s="2">
        <f>ROW(EtalonRes!A214)</f>
        <v>214</v>
      </c>
      <c r="E258" s="2" t="s">
        <v>204</v>
      </c>
      <c r="F258" s="2" t="s">
        <v>145</v>
      </c>
      <c r="G258" s="2" t="s">
        <v>146</v>
      </c>
      <c r="H258" s="2" t="s">
        <v>147</v>
      </c>
      <c r="I258" s="2">
        <f>ROUND(ROUND(I252/12,0),9)</f>
        <v>20</v>
      </c>
      <c r="J258" s="2">
        <v>0</v>
      </c>
      <c r="K258" s="2">
        <f>ROUND(ROUND(I252/12,0),9)</f>
        <v>20</v>
      </c>
      <c r="L258" s="2"/>
      <c r="M258" s="2"/>
      <c r="N258" s="2"/>
      <c r="O258" s="2">
        <f t="shared" si="220"/>
        <v>382.74</v>
      </c>
      <c r="P258" s="2">
        <f t="shared" si="221"/>
        <v>18.25</v>
      </c>
      <c r="Q258" s="2">
        <f t="shared" si="222"/>
        <v>48.02</v>
      </c>
      <c r="R258" s="2">
        <f t="shared" si="223"/>
        <v>0</v>
      </c>
      <c r="S258" s="2">
        <f t="shared" si="224"/>
        <v>316.47000000000003</v>
      </c>
      <c r="T258" s="2">
        <f t="shared" si="225"/>
        <v>0</v>
      </c>
      <c r="U258" s="2">
        <f t="shared" si="226"/>
        <v>24.540999999999997</v>
      </c>
      <c r="V258" s="2">
        <f t="shared" si="227"/>
        <v>0</v>
      </c>
      <c r="W258" s="2">
        <f t="shared" si="228"/>
        <v>0</v>
      </c>
      <c r="X258" s="2">
        <f t="shared" si="229"/>
        <v>420.91</v>
      </c>
      <c r="Y258" s="2">
        <f t="shared" si="230"/>
        <v>357.61</v>
      </c>
      <c r="Z258" s="2"/>
      <c r="AA258" s="2">
        <v>70317546</v>
      </c>
      <c r="AB258" s="2">
        <f t="shared" si="231"/>
        <v>17.989999999999998</v>
      </c>
      <c r="AC258" s="2">
        <f t="shared" si="232"/>
        <v>0.91</v>
      </c>
      <c r="AD258" s="2">
        <f t="shared" si="233"/>
        <v>2.25</v>
      </c>
      <c r="AE258" s="2">
        <f t="shared" si="234"/>
        <v>0</v>
      </c>
      <c r="AF258" s="2">
        <f t="shared" si="235"/>
        <v>14.83</v>
      </c>
      <c r="AG258" s="2">
        <f t="shared" si="236"/>
        <v>0</v>
      </c>
      <c r="AH258" s="2">
        <f t="shared" si="237"/>
        <v>1.1499999999999999</v>
      </c>
      <c r="AI258" s="2">
        <f t="shared" si="238"/>
        <v>0</v>
      </c>
      <c r="AJ258" s="2">
        <f t="shared" si="239"/>
        <v>0</v>
      </c>
      <c r="AK258" s="2">
        <v>17.989999999999998</v>
      </c>
      <c r="AL258" s="2">
        <v>0.91</v>
      </c>
      <c r="AM258" s="2">
        <v>2.25</v>
      </c>
      <c r="AN258" s="2">
        <v>0</v>
      </c>
      <c r="AO258" s="2">
        <v>14.83</v>
      </c>
      <c r="AP258" s="2">
        <v>0</v>
      </c>
      <c r="AQ258" s="2">
        <v>1.1499999999999999</v>
      </c>
      <c r="AR258" s="2">
        <v>0</v>
      </c>
      <c r="AS258" s="2">
        <v>0</v>
      </c>
      <c r="AT258" s="2">
        <v>133</v>
      </c>
      <c r="AU258" s="2">
        <v>113</v>
      </c>
      <c r="AV258" s="2">
        <v>1.0669999999999999</v>
      </c>
      <c r="AW258" s="2">
        <v>1.0029999999999999</v>
      </c>
      <c r="AX258" s="2"/>
      <c r="AY258" s="2"/>
      <c r="AZ258" s="2">
        <v>1</v>
      </c>
      <c r="BA258" s="2">
        <v>1</v>
      </c>
      <c r="BB258" s="2">
        <v>1</v>
      </c>
      <c r="BC258" s="2">
        <v>1</v>
      </c>
      <c r="BD258" s="2" t="s">
        <v>4</v>
      </c>
      <c r="BE258" s="2" t="s">
        <v>4</v>
      </c>
      <c r="BF258" s="2" t="s">
        <v>4</v>
      </c>
      <c r="BG258" s="2" t="s">
        <v>4</v>
      </c>
      <c r="BH258" s="2">
        <v>0</v>
      </c>
      <c r="BI258" s="2">
        <v>1</v>
      </c>
      <c r="BJ258" s="2" t="s">
        <v>148</v>
      </c>
      <c r="BK258" s="2"/>
      <c r="BL258" s="2"/>
      <c r="BM258" s="2">
        <v>2167</v>
      </c>
      <c r="BN258" s="2">
        <v>0</v>
      </c>
      <c r="BO258" s="2" t="s">
        <v>4</v>
      </c>
      <c r="BP258" s="2">
        <v>0</v>
      </c>
      <c r="BQ258" s="2">
        <v>30</v>
      </c>
      <c r="BR258" s="2">
        <v>0</v>
      </c>
      <c r="BS258" s="2">
        <v>1</v>
      </c>
      <c r="BT258" s="2">
        <v>1</v>
      </c>
      <c r="BU258" s="2">
        <v>1</v>
      </c>
      <c r="BV258" s="2">
        <v>1</v>
      </c>
      <c r="BW258" s="2">
        <v>1</v>
      </c>
      <c r="BX258" s="2">
        <v>1</v>
      </c>
      <c r="BY258" s="2" t="s">
        <v>4</v>
      </c>
      <c r="BZ258" s="2">
        <v>133</v>
      </c>
      <c r="CA258" s="2">
        <v>113</v>
      </c>
      <c r="CB258" s="2" t="s">
        <v>4</v>
      </c>
      <c r="CC258" s="2"/>
      <c r="CD258" s="2"/>
      <c r="CE258" s="2">
        <v>30</v>
      </c>
      <c r="CF258" s="2">
        <v>0</v>
      </c>
      <c r="CG258" s="2">
        <v>0</v>
      </c>
      <c r="CH258" s="2"/>
      <c r="CI258" s="2"/>
      <c r="CJ258" s="2"/>
      <c r="CK258" s="2"/>
      <c r="CL258" s="2"/>
      <c r="CM258" s="2">
        <v>0</v>
      </c>
      <c r="CN258" s="2" t="s">
        <v>4</v>
      </c>
      <c r="CO258" s="2">
        <v>0</v>
      </c>
      <c r="CP258" s="2">
        <f t="shared" si="240"/>
        <v>382.74</v>
      </c>
      <c r="CQ258" s="2">
        <f t="shared" si="241"/>
        <v>0.91</v>
      </c>
      <c r="CR258" s="2">
        <f t="shared" si="242"/>
        <v>2.4</v>
      </c>
      <c r="CS258" s="2">
        <f t="shared" si="243"/>
        <v>0</v>
      </c>
      <c r="CT258" s="2">
        <f t="shared" si="244"/>
        <v>15.82</v>
      </c>
      <c r="CU258" s="2">
        <f t="shared" si="245"/>
        <v>0</v>
      </c>
      <c r="CV258" s="2">
        <f t="shared" si="246"/>
        <v>1.2270499999999998</v>
      </c>
      <c r="CW258" s="2">
        <f t="shared" si="247"/>
        <v>0</v>
      </c>
      <c r="CX258" s="2">
        <f t="shared" si="248"/>
        <v>0</v>
      </c>
      <c r="CY258" s="2">
        <f>((S258*BZ258)/100)</f>
        <v>420.9051</v>
      </c>
      <c r="CZ258" s="2">
        <f>((S258*CA258)/100)</f>
        <v>357.61110000000002</v>
      </c>
      <c r="DA258" s="2"/>
      <c r="DB258" s="2"/>
      <c r="DC258" s="2" t="s">
        <v>4</v>
      </c>
      <c r="DD258" s="2" t="s">
        <v>4</v>
      </c>
      <c r="DE258" s="2" t="s">
        <v>4</v>
      </c>
      <c r="DF258" s="2" t="s">
        <v>4</v>
      </c>
      <c r="DG258" s="2" t="s">
        <v>4</v>
      </c>
      <c r="DH258" s="2" t="s">
        <v>4</v>
      </c>
      <c r="DI258" s="2" t="s">
        <v>4</v>
      </c>
      <c r="DJ258" s="2" t="s">
        <v>4</v>
      </c>
      <c r="DK258" s="2" t="s">
        <v>4</v>
      </c>
      <c r="DL258" s="2" t="s">
        <v>4</v>
      </c>
      <c r="DM258" s="2" t="s">
        <v>4</v>
      </c>
      <c r="DN258" s="2">
        <v>0</v>
      </c>
      <c r="DO258" s="2">
        <v>0</v>
      </c>
      <c r="DP258" s="2">
        <v>1</v>
      </c>
      <c r="DQ258" s="2">
        <v>1</v>
      </c>
      <c r="DR258" s="2"/>
      <c r="DS258" s="2"/>
      <c r="DT258" s="2"/>
      <c r="DU258" s="2">
        <v>1013</v>
      </c>
      <c r="DV258" s="2" t="s">
        <v>147</v>
      </c>
      <c r="DW258" s="2" t="s">
        <v>147</v>
      </c>
      <c r="DX258" s="2">
        <v>1</v>
      </c>
      <c r="DY258" s="2"/>
      <c r="DZ258" s="2" t="s">
        <v>4</v>
      </c>
      <c r="EA258" s="2" t="s">
        <v>4</v>
      </c>
      <c r="EB258" s="2" t="s">
        <v>4</v>
      </c>
      <c r="EC258" s="2" t="s">
        <v>4</v>
      </c>
      <c r="ED258" s="2"/>
      <c r="EE258" s="2">
        <v>69254798</v>
      </c>
      <c r="EF258" s="2">
        <v>30</v>
      </c>
      <c r="EG258" s="2" t="s">
        <v>25</v>
      </c>
      <c r="EH258" s="2">
        <v>0</v>
      </c>
      <c r="EI258" s="2" t="s">
        <v>4</v>
      </c>
      <c r="EJ258" s="2">
        <v>1</v>
      </c>
      <c r="EK258" s="2">
        <v>2167</v>
      </c>
      <c r="EL258" s="2" t="s">
        <v>149</v>
      </c>
      <c r="EM258" s="2" t="s">
        <v>150</v>
      </c>
      <c r="EN258" s="2"/>
      <c r="EO258" s="2" t="s">
        <v>4</v>
      </c>
      <c r="EP258" s="2"/>
      <c r="EQ258" s="2">
        <v>0</v>
      </c>
      <c r="ER258" s="2">
        <v>17.989999999999998</v>
      </c>
      <c r="ES258" s="2">
        <v>0.91</v>
      </c>
      <c r="ET258" s="2">
        <v>2.25</v>
      </c>
      <c r="EU258" s="2">
        <v>0</v>
      </c>
      <c r="EV258" s="2">
        <v>14.83</v>
      </c>
      <c r="EW258" s="2">
        <v>1.1499999999999999</v>
      </c>
      <c r="EX258" s="2">
        <v>0</v>
      </c>
      <c r="EY258" s="2">
        <v>0</v>
      </c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>
        <v>0</v>
      </c>
      <c r="FR258" s="2">
        <f t="shared" si="249"/>
        <v>0</v>
      </c>
      <c r="FS258" s="2">
        <v>0</v>
      </c>
      <c r="FT258" s="2"/>
      <c r="FU258" s="2"/>
      <c r="FV258" s="2"/>
      <c r="FW258" s="2"/>
      <c r="FX258" s="2">
        <v>133</v>
      </c>
      <c r="FY258" s="2">
        <v>113</v>
      </c>
      <c r="FZ258" s="2"/>
      <c r="GA258" s="2" t="s">
        <v>4</v>
      </c>
      <c r="GB258" s="2"/>
      <c r="GC258" s="2"/>
      <c r="GD258" s="2">
        <v>0</v>
      </c>
      <c r="GE258" s="2"/>
      <c r="GF258" s="2">
        <v>-2014834153</v>
      </c>
      <c r="GG258" s="2">
        <v>2</v>
      </c>
      <c r="GH258" s="2">
        <v>1</v>
      </c>
      <c r="GI258" s="2">
        <v>-2</v>
      </c>
      <c r="GJ258" s="2">
        <v>0</v>
      </c>
      <c r="GK258" s="2">
        <f>ROUND(R258*(R12)/100,2)</f>
        <v>0</v>
      </c>
      <c r="GL258" s="2">
        <f t="shared" si="250"/>
        <v>0</v>
      </c>
      <c r="GM258" s="2">
        <f t="shared" si="251"/>
        <v>1161.26</v>
      </c>
      <c r="GN258" s="2">
        <f t="shared" si="252"/>
        <v>1161.26</v>
      </c>
      <c r="GO258" s="2">
        <f t="shared" si="253"/>
        <v>0</v>
      </c>
      <c r="GP258" s="2">
        <f t="shared" si="254"/>
        <v>0</v>
      </c>
      <c r="GQ258" s="2"/>
      <c r="GR258" s="2">
        <v>0</v>
      </c>
      <c r="GS258" s="2">
        <v>3</v>
      </c>
      <c r="GT258" s="2">
        <v>0</v>
      </c>
      <c r="GU258" s="2" t="s">
        <v>4</v>
      </c>
      <c r="GV258" s="2">
        <f t="shared" si="255"/>
        <v>0</v>
      </c>
      <c r="GW258" s="2">
        <v>1</v>
      </c>
      <c r="GX258" s="2">
        <f t="shared" si="256"/>
        <v>0</v>
      </c>
      <c r="GY258" s="2"/>
      <c r="GZ258" s="2"/>
      <c r="HA258" s="2">
        <v>0</v>
      </c>
      <c r="HB258" s="2">
        <v>0</v>
      </c>
      <c r="HC258" s="2">
        <f t="shared" si="257"/>
        <v>0</v>
      </c>
      <c r="HD258" s="2"/>
      <c r="HE258" s="2" t="s">
        <v>4</v>
      </c>
      <c r="HF258" s="2" t="s">
        <v>4</v>
      </c>
      <c r="HG258" s="2"/>
      <c r="HH258" s="2"/>
      <c r="HI258" s="2"/>
      <c r="HJ258" s="2"/>
      <c r="HK258" s="2"/>
      <c r="HL258" s="2"/>
      <c r="HM258" s="2" t="s">
        <v>4</v>
      </c>
      <c r="HN258" s="2" t="s">
        <v>4</v>
      </c>
      <c r="HO258" s="2" t="s">
        <v>4</v>
      </c>
      <c r="HP258" s="2" t="s">
        <v>4</v>
      </c>
      <c r="HQ258" s="2" t="s">
        <v>4</v>
      </c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>
        <v>0</v>
      </c>
      <c r="IL258" s="2"/>
      <c r="IM258" s="2"/>
      <c r="IN258" s="2"/>
      <c r="IO258" s="2"/>
      <c r="IP258" s="2"/>
      <c r="IQ258" s="2"/>
      <c r="IR258" s="2"/>
      <c r="IS258" s="2"/>
      <c r="IT258" s="2"/>
      <c r="IU258" s="2"/>
    </row>
    <row r="259" spans="1:255">
      <c r="A259">
        <v>17</v>
      </c>
      <c r="B259">
        <v>1</v>
      </c>
      <c r="C259">
        <f>ROW(SmtRes!A194)</f>
        <v>194</v>
      </c>
      <c r="D259">
        <f>ROW(EtalonRes!A218)</f>
        <v>218</v>
      </c>
      <c r="E259" t="s">
        <v>204</v>
      </c>
      <c r="F259" t="s">
        <v>145</v>
      </c>
      <c r="G259" t="s">
        <v>146</v>
      </c>
      <c r="H259" t="s">
        <v>147</v>
      </c>
      <c r="I259">
        <f>ROUND(ROUND(I253/12,0),9)</f>
        <v>20</v>
      </c>
      <c r="J259">
        <v>0</v>
      </c>
      <c r="K259">
        <f>ROUND(ROUND(I253/12,0),9)</f>
        <v>20</v>
      </c>
      <c r="O259">
        <f t="shared" si="220"/>
        <v>17133.64</v>
      </c>
      <c r="P259">
        <f t="shared" si="221"/>
        <v>1912.6</v>
      </c>
      <c r="Q259">
        <f t="shared" si="222"/>
        <v>451.39</v>
      </c>
      <c r="R259">
        <f t="shared" si="223"/>
        <v>0</v>
      </c>
      <c r="S259">
        <f t="shared" si="224"/>
        <v>14769.65</v>
      </c>
      <c r="T259">
        <f t="shared" si="225"/>
        <v>0</v>
      </c>
      <c r="U259">
        <f t="shared" si="226"/>
        <v>24.540999999999997</v>
      </c>
      <c r="V259">
        <f t="shared" si="227"/>
        <v>0</v>
      </c>
      <c r="W259">
        <f t="shared" si="228"/>
        <v>0</v>
      </c>
      <c r="X259">
        <f t="shared" si="229"/>
        <v>16098.92</v>
      </c>
      <c r="Y259">
        <f t="shared" si="230"/>
        <v>7975.61</v>
      </c>
      <c r="AA259">
        <v>70317547</v>
      </c>
      <c r="AB259">
        <f t="shared" si="231"/>
        <v>17.989999999999998</v>
      </c>
      <c r="AC259">
        <f t="shared" si="232"/>
        <v>0.91</v>
      </c>
      <c r="AD259">
        <f t="shared" si="233"/>
        <v>2.25</v>
      </c>
      <c r="AE259">
        <f t="shared" si="234"/>
        <v>0</v>
      </c>
      <c r="AF259">
        <f t="shared" si="235"/>
        <v>14.83</v>
      </c>
      <c r="AG259">
        <f t="shared" si="236"/>
        <v>0</v>
      </c>
      <c r="AH259">
        <f t="shared" si="237"/>
        <v>1.1499999999999999</v>
      </c>
      <c r="AI259">
        <f t="shared" si="238"/>
        <v>0</v>
      </c>
      <c r="AJ259">
        <f t="shared" si="239"/>
        <v>0</v>
      </c>
      <c r="AK259">
        <v>17.989999999999998</v>
      </c>
      <c r="AL259">
        <v>0.91</v>
      </c>
      <c r="AM259">
        <v>2.25</v>
      </c>
      <c r="AN259">
        <v>0</v>
      </c>
      <c r="AO259">
        <v>14.83</v>
      </c>
      <c r="AP259">
        <v>0</v>
      </c>
      <c r="AQ259">
        <v>1.1499999999999999</v>
      </c>
      <c r="AR259">
        <v>0</v>
      </c>
      <c r="AS259">
        <v>0</v>
      </c>
      <c r="AT259">
        <v>109</v>
      </c>
      <c r="AU259">
        <v>54</v>
      </c>
      <c r="AV259">
        <v>1.0669999999999999</v>
      </c>
      <c r="AW259">
        <v>1.0029999999999999</v>
      </c>
      <c r="AZ259">
        <v>1</v>
      </c>
      <c r="BA259">
        <v>46.67</v>
      </c>
      <c r="BB259">
        <v>9.4</v>
      </c>
      <c r="BC259">
        <v>104.8</v>
      </c>
      <c r="BD259" t="s">
        <v>4</v>
      </c>
      <c r="BE259" t="s">
        <v>4</v>
      </c>
      <c r="BF259" t="s">
        <v>4</v>
      </c>
      <c r="BG259" t="s">
        <v>4</v>
      </c>
      <c r="BH259">
        <v>0</v>
      </c>
      <c r="BI259">
        <v>1</v>
      </c>
      <c r="BJ259" t="s">
        <v>148</v>
      </c>
      <c r="BM259">
        <v>2167</v>
      </c>
      <c r="BN259">
        <v>0</v>
      </c>
      <c r="BO259" t="s">
        <v>145</v>
      </c>
      <c r="BP259">
        <v>1</v>
      </c>
      <c r="BQ259">
        <v>30</v>
      </c>
      <c r="BR259">
        <v>0</v>
      </c>
      <c r="BS259">
        <v>46.67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4</v>
      </c>
      <c r="BZ259">
        <v>109</v>
      </c>
      <c r="CA259">
        <v>54</v>
      </c>
      <c r="CB259" t="s">
        <v>4</v>
      </c>
      <c r="CE259">
        <v>30</v>
      </c>
      <c r="CF259">
        <v>0</v>
      </c>
      <c r="CG259">
        <v>0</v>
      </c>
      <c r="CM259">
        <v>0</v>
      </c>
      <c r="CN259" t="s">
        <v>4</v>
      </c>
      <c r="CO259">
        <v>0</v>
      </c>
      <c r="CP259">
        <f t="shared" si="240"/>
        <v>17133.64</v>
      </c>
      <c r="CQ259">
        <f t="shared" si="241"/>
        <v>95.37</v>
      </c>
      <c r="CR259">
        <f t="shared" si="242"/>
        <v>22.56</v>
      </c>
      <c r="CS259">
        <f t="shared" si="243"/>
        <v>0</v>
      </c>
      <c r="CT259">
        <f t="shared" si="244"/>
        <v>738.32</v>
      </c>
      <c r="CU259">
        <f t="shared" si="245"/>
        <v>0</v>
      </c>
      <c r="CV259">
        <f t="shared" si="246"/>
        <v>1.2270499999999998</v>
      </c>
      <c r="CW259">
        <f t="shared" si="247"/>
        <v>0</v>
      </c>
      <c r="CX259">
        <f t="shared" si="248"/>
        <v>0</v>
      </c>
      <c r="CY259">
        <f>S259*(BZ259/100)</f>
        <v>16098.918500000002</v>
      </c>
      <c r="CZ259">
        <f>S259*(CA259/100)</f>
        <v>7975.6109999999999</v>
      </c>
      <c r="DC259" t="s">
        <v>4</v>
      </c>
      <c r="DD259" t="s">
        <v>4</v>
      </c>
      <c r="DE259" t="s">
        <v>4</v>
      </c>
      <c r="DF259" t="s">
        <v>4</v>
      </c>
      <c r="DG259" t="s">
        <v>4</v>
      </c>
      <c r="DH259" t="s">
        <v>4</v>
      </c>
      <c r="DI259" t="s">
        <v>4</v>
      </c>
      <c r="DJ259" t="s">
        <v>4</v>
      </c>
      <c r="DK259" t="s">
        <v>4</v>
      </c>
      <c r="DL259" t="s">
        <v>4</v>
      </c>
      <c r="DM259" t="s">
        <v>4</v>
      </c>
      <c r="DN259">
        <v>133</v>
      </c>
      <c r="DO259">
        <v>113</v>
      </c>
      <c r="DP259">
        <v>1.0669999999999999</v>
      </c>
      <c r="DQ259">
        <v>1.0029999999999999</v>
      </c>
      <c r="DU259">
        <v>1013</v>
      </c>
      <c r="DV259" t="s">
        <v>147</v>
      </c>
      <c r="DW259" t="s">
        <v>147</v>
      </c>
      <c r="DX259">
        <v>1</v>
      </c>
      <c r="DZ259" t="s">
        <v>4</v>
      </c>
      <c r="EA259" t="s">
        <v>4</v>
      </c>
      <c r="EB259" t="s">
        <v>4</v>
      </c>
      <c r="EC259" t="s">
        <v>4</v>
      </c>
      <c r="EE259">
        <v>69254798</v>
      </c>
      <c r="EF259">
        <v>30</v>
      </c>
      <c r="EG259" t="s">
        <v>25</v>
      </c>
      <c r="EH259">
        <v>0</v>
      </c>
      <c r="EI259" t="s">
        <v>4</v>
      </c>
      <c r="EJ259">
        <v>1</v>
      </c>
      <c r="EK259">
        <v>2167</v>
      </c>
      <c r="EL259" t="s">
        <v>149</v>
      </c>
      <c r="EM259" t="s">
        <v>150</v>
      </c>
      <c r="EO259" t="s">
        <v>4</v>
      </c>
      <c r="EQ259">
        <v>0</v>
      </c>
      <c r="ER259">
        <v>17.989999999999998</v>
      </c>
      <c r="ES259">
        <v>0.91</v>
      </c>
      <c r="ET259">
        <v>2.25</v>
      </c>
      <c r="EU259">
        <v>0</v>
      </c>
      <c r="EV259">
        <v>14.83</v>
      </c>
      <c r="EW259">
        <v>1.1499999999999999</v>
      </c>
      <c r="EX259">
        <v>0</v>
      </c>
      <c r="EY259">
        <v>0</v>
      </c>
      <c r="FQ259">
        <v>0</v>
      </c>
      <c r="FR259">
        <f t="shared" si="249"/>
        <v>0</v>
      </c>
      <c r="FS259">
        <v>0</v>
      </c>
      <c r="FX259">
        <v>133</v>
      </c>
      <c r="FY259">
        <v>113</v>
      </c>
      <c r="GA259" t="s">
        <v>4</v>
      </c>
      <c r="GD259">
        <v>0</v>
      </c>
      <c r="GF259">
        <v>-2014834153</v>
      </c>
      <c r="GG259">
        <v>2</v>
      </c>
      <c r="GH259">
        <v>1</v>
      </c>
      <c r="GI259">
        <v>2</v>
      </c>
      <c r="GJ259">
        <v>0</v>
      </c>
      <c r="GK259">
        <f>ROUND(R259*(S12)/100,2)</f>
        <v>0</v>
      </c>
      <c r="GL259">
        <f t="shared" si="250"/>
        <v>0</v>
      </c>
      <c r="GM259">
        <f t="shared" si="251"/>
        <v>41208.17</v>
      </c>
      <c r="GN259">
        <f t="shared" si="252"/>
        <v>41208.17</v>
      </c>
      <c r="GO259">
        <f t="shared" si="253"/>
        <v>0</v>
      </c>
      <c r="GP259">
        <f t="shared" si="254"/>
        <v>0</v>
      </c>
      <c r="GR259">
        <v>0</v>
      </c>
      <c r="GS259">
        <v>3</v>
      </c>
      <c r="GT259">
        <v>0</v>
      </c>
      <c r="GU259" t="s">
        <v>4</v>
      </c>
      <c r="GV259">
        <f t="shared" si="255"/>
        <v>0</v>
      </c>
      <c r="GW259">
        <v>1</v>
      </c>
      <c r="GX259">
        <f t="shared" si="256"/>
        <v>0</v>
      </c>
      <c r="HA259">
        <v>0</v>
      </c>
      <c r="HB259">
        <v>0</v>
      </c>
      <c r="HC259">
        <f t="shared" si="257"/>
        <v>0</v>
      </c>
      <c r="HE259" t="s">
        <v>4</v>
      </c>
      <c r="HF259" t="s">
        <v>4</v>
      </c>
      <c r="HM259" t="s">
        <v>4</v>
      </c>
      <c r="HN259" t="s">
        <v>4</v>
      </c>
      <c r="HO259" t="s">
        <v>4</v>
      </c>
      <c r="HP259" t="s">
        <v>4</v>
      </c>
      <c r="HQ259" t="s">
        <v>4</v>
      </c>
      <c r="IK259">
        <v>0</v>
      </c>
    </row>
    <row r="260" spans="1:255">
      <c r="A260" s="2">
        <v>17</v>
      </c>
      <c r="B260" s="2">
        <v>1</v>
      </c>
      <c r="C260" s="2">
        <f>ROW(SmtRes!A195)</f>
        <v>195</v>
      </c>
      <c r="D260" s="2">
        <f>ROW(EtalonRes!A219)</f>
        <v>219</v>
      </c>
      <c r="E260" s="2" t="s">
        <v>205</v>
      </c>
      <c r="F260" s="2" t="s">
        <v>152</v>
      </c>
      <c r="G260" s="2" t="s">
        <v>153</v>
      </c>
      <c r="H260" s="2" t="s">
        <v>154</v>
      </c>
      <c r="I260" s="2">
        <f>ROUND(ROUND(I252*0.0048,3),9)</f>
        <v>1.1519999999999999</v>
      </c>
      <c r="J260" s="2">
        <v>0</v>
      </c>
      <c r="K260" s="2">
        <f>ROUND(ROUND(I252*0.0048,3),9)</f>
        <v>1.1519999999999999</v>
      </c>
      <c r="L260" s="2"/>
      <c r="M260" s="2"/>
      <c r="N260" s="2"/>
      <c r="O260" s="2">
        <f t="shared" si="220"/>
        <v>10.69</v>
      </c>
      <c r="P260" s="2">
        <f t="shared" si="221"/>
        <v>0</v>
      </c>
      <c r="Q260" s="2">
        <f t="shared" si="222"/>
        <v>10.69</v>
      </c>
      <c r="R260" s="2">
        <f t="shared" si="223"/>
        <v>1.79</v>
      </c>
      <c r="S260" s="2">
        <f t="shared" si="224"/>
        <v>0</v>
      </c>
      <c r="T260" s="2">
        <f t="shared" si="225"/>
        <v>0</v>
      </c>
      <c r="U260" s="2">
        <f t="shared" si="226"/>
        <v>0</v>
      </c>
      <c r="V260" s="2">
        <f t="shared" si="227"/>
        <v>0</v>
      </c>
      <c r="W260" s="2">
        <f t="shared" si="228"/>
        <v>0</v>
      </c>
      <c r="X260" s="2">
        <f t="shared" si="229"/>
        <v>0</v>
      </c>
      <c r="Y260" s="2">
        <f t="shared" si="230"/>
        <v>0</v>
      </c>
      <c r="Z260" s="2"/>
      <c r="AA260" s="2">
        <v>70317546</v>
      </c>
      <c r="AB260" s="2">
        <f t="shared" si="231"/>
        <v>8.86</v>
      </c>
      <c r="AC260" s="2">
        <f t="shared" si="232"/>
        <v>0</v>
      </c>
      <c r="AD260" s="2">
        <f t="shared" si="233"/>
        <v>8.86</v>
      </c>
      <c r="AE260" s="2">
        <f t="shared" si="234"/>
        <v>1.48</v>
      </c>
      <c r="AF260" s="2">
        <f t="shared" si="235"/>
        <v>0</v>
      </c>
      <c r="AG260" s="2">
        <f t="shared" si="236"/>
        <v>0</v>
      </c>
      <c r="AH260" s="2">
        <f t="shared" si="237"/>
        <v>0</v>
      </c>
      <c r="AI260" s="2">
        <f t="shared" si="238"/>
        <v>0</v>
      </c>
      <c r="AJ260" s="2">
        <f t="shared" si="239"/>
        <v>0</v>
      </c>
      <c r="AK260" s="2">
        <v>8.86</v>
      </c>
      <c r="AL260" s="2">
        <v>0</v>
      </c>
      <c r="AM260" s="2">
        <v>8.86</v>
      </c>
      <c r="AN260" s="2">
        <v>1.48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91</v>
      </c>
      <c r="AU260" s="2">
        <v>70</v>
      </c>
      <c r="AV260" s="2">
        <v>1.0469999999999999</v>
      </c>
      <c r="AW260" s="2">
        <v>1.002</v>
      </c>
      <c r="AX260" s="2"/>
      <c r="AY260" s="2"/>
      <c r="AZ260" s="2">
        <v>1</v>
      </c>
      <c r="BA260" s="2">
        <v>1</v>
      </c>
      <c r="BB260" s="2">
        <v>1</v>
      </c>
      <c r="BC260" s="2">
        <v>1</v>
      </c>
      <c r="BD260" s="2" t="s">
        <v>4</v>
      </c>
      <c r="BE260" s="2" t="s">
        <v>4</v>
      </c>
      <c r="BF260" s="2" t="s">
        <v>4</v>
      </c>
      <c r="BG260" s="2" t="s">
        <v>4</v>
      </c>
      <c r="BH260" s="2">
        <v>0</v>
      </c>
      <c r="BI260" s="2">
        <v>1</v>
      </c>
      <c r="BJ260" s="2" t="s">
        <v>155</v>
      </c>
      <c r="BK260" s="2"/>
      <c r="BL260" s="2"/>
      <c r="BM260" s="2">
        <v>658</v>
      </c>
      <c r="BN260" s="2">
        <v>0</v>
      </c>
      <c r="BO260" s="2" t="s">
        <v>4</v>
      </c>
      <c r="BP260" s="2">
        <v>0</v>
      </c>
      <c r="BQ260" s="2">
        <v>60</v>
      </c>
      <c r="BR260" s="2">
        <v>0</v>
      </c>
      <c r="BS260" s="2">
        <v>1</v>
      </c>
      <c r="BT260" s="2">
        <v>1</v>
      </c>
      <c r="BU260" s="2">
        <v>1</v>
      </c>
      <c r="BV260" s="2">
        <v>1</v>
      </c>
      <c r="BW260" s="2">
        <v>1</v>
      </c>
      <c r="BX260" s="2">
        <v>1</v>
      </c>
      <c r="BY260" s="2" t="s">
        <v>4</v>
      </c>
      <c r="BZ260" s="2">
        <v>91</v>
      </c>
      <c r="CA260" s="2">
        <v>70</v>
      </c>
      <c r="CB260" s="2" t="s">
        <v>4</v>
      </c>
      <c r="CC260" s="2"/>
      <c r="CD260" s="2"/>
      <c r="CE260" s="2">
        <v>30</v>
      </c>
      <c r="CF260" s="2">
        <v>0</v>
      </c>
      <c r="CG260" s="2">
        <v>0</v>
      </c>
      <c r="CH260" s="2"/>
      <c r="CI260" s="2"/>
      <c r="CJ260" s="2"/>
      <c r="CK260" s="2"/>
      <c r="CL260" s="2"/>
      <c r="CM260" s="2">
        <v>0</v>
      </c>
      <c r="CN260" s="2" t="s">
        <v>4</v>
      </c>
      <c r="CO260" s="2">
        <v>0</v>
      </c>
      <c r="CP260" s="2">
        <f t="shared" si="240"/>
        <v>10.69</v>
      </c>
      <c r="CQ260" s="2">
        <f t="shared" si="241"/>
        <v>0</v>
      </c>
      <c r="CR260" s="2">
        <f t="shared" si="242"/>
        <v>9.2799999999999994</v>
      </c>
      <c r="CS260" s="2">
        <f t="shared" si="243"/>
        <v>1.55</v>
      </c>
      <c r="CT260" s="2">
        <f t="shared" si="244"/>
        <v>0</v>
      </c>
      <c r="CU260" s="2">
        <f t="shared" si="245"/>
        <v>0</v>
      </c>
      <c r="CV260" s="2">
        <f t="shared" si="246"/>
        <v>0</v>
      </c>
      <c r="CW260" s="2">
        <f t="shared" si="247"/>
        <v>0</v>
      </c>
      <c r="CX260" s="2">
        <f t="shared" si="248"/>
        <v>0</v>
      </c>
      <c r="CY260" s="2">
        <f>((S260*BZ260)/100)</f>
        <v>0</v>
      </c>
      <c r="CZ260" s="2">
        <f>((S260*CA260)/100)</f>
        <v>0</v>
      </c>
      <c r="DA260" s="2"/>
      <c r="DB260" s="2"/>
      <c r="DC260" s="2" t="s">
        <v>4</v>
      </c>
      <c r="DD260" s="2" t="s">
        <v>4</v>
      </c>
      <c r="DE260" s="2" t="s">
        <v>4</v>
      </c>
      <c r="DF260" s="2" t="s">
        <v>4</v>
      </c>
      <c r="DG260" s="2" t="s">
        <v>4</v>
      </c>
      <c r="DH260" s="2" t="s">
        <v>4</v>
      </c>
      <c r="DI260" s="2" t="s">
        <v>4</v>
      </c>
      <c r="DJ260" s="2" t="s">
        <v>4</v>
      </c>
      <c r="DK260" s="2" t="s">
        <v>4</v>
      </c>
      <c r="DL260" s="2" t="s">
        <v>4</v>
      </c>
      <c r="DM260" s="2" t="s">
        <v>4</v>
      </c>
      <c r="DN260" s="2">
        <v>0</v>
      </c>
      <c r="DO260" s="2">
        <v>0</v>
      </c>
      <c r="DP260" s="2">
        <v>1</v>
      </c>
      <c r="DQ260" s="2">
        <v>1</v>
      </c>
      <c r="DR260" s="2"/>
      <c r="DS260" s="2"/>
      <c r="DT260" s="2"/>
      <c r="DU260" s="2">
        <v>1013</v>
      </c>
      <c r="DV260" s="2" t="s">
        <v>154</v>
      </c>
      <c r="DW260" s="2" t="s">
        <v>154</v>
      </c>
      <c r="DX260" s="2">
        <v>1</v>
      </c>
      <c r="DY260" s="2"/>
      <c r="DZ260" s="2" t="s">
        <v>4</v>
      </c>
      <c r="EA260" s="2" t="s">
        <v>4</v>
      </c>
      <c r="EB260" s="2" t="s">
        <v>4</v>
      </c>
      <c r="EC260" s="2" t="s">
        <v>4</v>
      </c>
      <c r="ED260" s="2"/>
      <c r="EE260" s="2">
        <v>69253283</v>
      </c>
      <c r="EF260" s="2">
        <v>60</v>
      </c>
      <c r="EG260" s="2" t="s">
        <v>33</v>
      </c>
      <c r="EH260" s="2">
        <v>0</v>
      </c>
      <c r="EI260" s="2" t="s">
        <v>4</v>
      </c>
      <c r="EJ260" s="2">
        <v>1</v>
      </c>
      <c r="EK260" s="2">
        <v>658</v>
      </c>
      <c r="EL260" s="2" t="s">
        <v>156</v>
      </c>
      <c r="EM260" s="2" t="s">
        <v>157</v>
      </c>
      <c r="EN260" s="2"/>
      <c r="EO260" s="2" t="s">
        <v>4</v>
      </c>
      <c r="EP260" s="2"/>
      <c r="EQ260" s="2">
        <v>0</v>
      </c>
      <c r="ER260" s="2">
        <v>8.86</v>
      </c>
      <c r="ES260" s="2">
        <v>0</v>
      </c>
      <c r="ET260" s="2">
        <v>8.86</v>
      </c>
      <c r="EU260" s="2">
        <v>1.48</v>
      </c>
      <c r="EV260" s="2">
        <v>0</v>
      </c>
      <c r="EW260" s="2">
        <v>0</v>
      </c>
      <c r="EX260" s="2">
        <v>0</v>
      </c>
      <c r="EY260" s="2">
        <v>0</v>
      </c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>
        <v>0</v>
      </c>
      <c r="FR260" s="2">
        <f t="shared" si="249"/>
        <v>0</v>
      </c>
      <c r="FS260" s="2">
        <v>0</v>
      </c>
      <c r="FT260" s="2"/>
      <c r="FU260" s="2"/>
      <c r="FV260" s="2"/>
      <c r="FW260" s="2"/>
      <c r="FX260" s="2">
        <v>91</v>
      </c>
      <c r="FY260" s="2">
        <v>70</v>
      </c>
      <c r="FZ260" s="2"/>
      <c r="GA260" s="2" t="s">
        <v>4</v>
      </c>
      <c r="GB260" s="2"/>
      <c r="GC260" s="2"/>
      <c r="GD260" s="2">
        <v>0</v>
      </c>
      <c r="GE260" s="2"/>
      <c r="GF260" s="2">
        <v>-1096211420</v>
      </c>
      <c r="GG260" s="2">
        <v>2</v>
      </c>
      <c r="GH260" s="2">
        <v>1</v>
      </c>
      <c r="GI260" s="2">
        <v>-2</v>
      </c>
      <c r="GJ260" s="2">
        <v>0</v>
      </c>
      <c r="GK260" s="2">
        <f>ROUND(R260*(R12)/100,2)</f>
        <v>3.13</v>
      </c>
      <c r="GL260" s="2">
        <f t="shared" si="250"/>
        <v>0</v>
      </c>
      <c r="GM260" s="2">
        <f t="shared" si="251"/>
        <v>13.82</v>
      </c>
      <c r="GN260" s="2">
        <f t="shared" si="252"/>
        <v>13.82</v>
      </c>
      <c r="GO260" s="2">
        <f t="shared" si="253"/>
        <v>0</v>
      </c>
      <c r="GP260" s="2">
        <f t="shared" si="254"/>
        <v>0</v>
      </c>
      <c r="GQ260" s="2"/>
      <c r="GR260" s="2">
        <v>0</v>
      </c>
      <c r="GS260" s="2">
        <v>3</v>
      </c>
      <c r="GT260" s="2">
        <v>0</v>
      </c>
      <c r="GU260" s="2" t="s">
        <v>4</v>
      </c>
      <c r="GV260" s="2">
        <f t="shared" si="255"/>
        <v>0</v>
      </c>
      <c r="GW260" s="2">
        <v>1</v>
      </c>
      <c r="GX260" s="2">
        <f t="shared" si="256"/>
        <v>0</v>
      </c>
      <c r="GY260" s="2"/>
      <c r="GZ260" s="2"/>
      <c r="HA260" s="2">
        <v>0</v>
      </c>
      <c r="HB260" s="2">
        <v>0</v>
      </c>
      <c r="HC260" s="2">
        <f t="shared" si="257"/>
        <v>0</v>
      </c>
      <c r="HD260" s="2"/>
      <c r="HE260" s="2" t="s">
        <v>4</v>
      </c>
      <c r="HF260" s="2" t="s">
        <v>4</v>
      </c>
      <c r="HG260" s="2"/>
      <c r="HH260" s="2"/>
      <c r="HI260" s="2"/>
      <c r="HJ260" s="2"/>
      <c r="HK260" s="2"/>
      <c r="HL260" s="2"/>
      <c r="HM260" s="2" t="s">
        <v>4</v>
      </c>
      <c r="HN260" s="2" t="s">
        <v>4</v>
      </c>
      <c r="HO260" s="2" t="s">
        <v>4</v>
      </c>
      <c r="HP260" s="2" t="s">
        <v>4</v>
      </c>
      <c r="HQ260" s="2" t="s">
        <v>4</v>
      </c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>
        <v>0</v>
      </c>
      <c r="IL260" s="2"/>
      <c r="IM260" s="2"/>
      <c r="IN260" s="2"/>
      <c r="IO260" s="2"/>
      <c r="IP260" s="2"/>
      <c r="IQ260" s="2"/>
      <c r="IR260" s="2"/>
      <c r="IS260" s="2"/>
      <c r="IT260" s="2"/>
      <c r="IU260" s="2"/>
    </row>
    <row r="261" spans="1:255">
      <c r="A261">
        <v>17</v>
      </c>
      <c r="B261">
        <v>1</v>
      </c>
      <c r="C261">
        <f>ROW(SmtRes!A196)</f>
        <v>196</v>
      </c>
      <c r="D261">
        <f>ROW(EtalonRes!A220)</f>
        <v>220</v>
      </c>
      <c r="E261" t="s">
        <v>205</v>
      </c>
      <c r="F261" t="s">
        <v>152</v>
      </c>
      <c r="G261" t="s">
        <v>153</v>
      </c>
      <c r="H261" t="s">
        <v>154</v>
      </c>
      <c r="I261">
        <f>ROUND(ROUND(I253*0.0048,3),9)</f>
        <v>1.1519999999999999</v>
      </c>
      <c r="J261">
        <v>0</v>
      </c>
      <c r="K261">
        <f>ROUND(ROUND(I253*0.0048,3),9)</f>
        <v>1.1519999999999999</v>
      </c>
      <c r="O261">
        <f t="shared" si="220"/>
        <v>172.54</v>
      </c>
      <c r="P261">
        <f t="shared" si="221"/>
        <v>0</v>
      </c>
      <c r="Q261">
        <f t="shared" si="222"/>
        <v>172.54</v>
      </c>
      <c r="R261">
        <f t="shared" si="223"/>
        <v>83.54</v>
      </c>
      <c r="S261">
        <f t="shared" si="224"/>
        <v>0</v>
      </c>
      <c r="T261">
        <f t="shared" si="225"/>
        <v>0</v>
      </c>
      <c r="U261">
        <f t="shared" si="226"/>
        <v>0</v>
      </c>
      <c r="V261">
        <f t="shared" si="227"/>
        <v>0</v>
      </c>
      <c r="W261">
        <f t="shared" si="228"/>
        <v>0</v>
      </c>
      <c r="X261">
        <f t="shared" si="229"/>
        <v>0</v>
      </c>
      <c r="Y261">
        <f t="shared" si="230"/>
        <v>0</v>
      </c>
      <c r="AA261">
        <v>70317547</v>
      </c>
      <c r="AB261">
        <f t="shared" si="231"/>
        <v>8.86</v>
      </c>
      <c r="AC261">
        <f t="shared" si="232"/>
        <v>0</v>
      </c>
      <c r="AD261">
        <f t="shared" si="233"/>
        <v>8.86</v>
      </c>
      <c r="AE261">
        <f t="shared" si="234"/>
        <v>1.48</v>
      </c>
      <c r="AF261">
        <f t="shared" si="235"/>
        <v>0</v>
      </c>
      <c r="AG261">
        <f t="shared" si="236"/>
        <v>0</v>
      </c>
      <c r="AH261">
        <f t="shared" si="237"/>
        <v>0</v>
      </c>
      <c r="AI261">
        <f t="shared" si="238"/>
        <v>0</v>
      </c>
      <c r="AJ261">
        <f t="shared" si="239"/>
        <v>0</v>
      </c>
      <c r="AK261">
        <v>8.86</v>
      </c>
      <c r="AL261">
        <v>0</v>
      </c>
      <c r="AM261">
        <v>8.86</v>
      </c>
      <c r="AN261">
        <v>1.48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75</v>
      </c>
      <c r="AU261">
        <v>41</v>
      </c>
      <c r="AV261">
        <v>1.0469999999999999</v>
      </c>
      <c r="AW261">
        <v>1.002</v>
      </c>
      <c r="AZ261">
        <v>1</v>
      </c>
      <c r="BA261">
        <v>46.67</v>
      </c>
      <c r="BB261">
        <v>16.14</v>
      </c>
      <c r="BC261">
        <v>1</v>
      </c>
      <c r="BD261" t="s">
        <v>4</v>
      </c>
      <c r="BE261" t="s">
        <v>4</v>
      </c>
      <c r="BF261" t="s">
        <v>4</v>
      </c>
      <c r="BG261" t="s">
        <v>4</v>
      </c>
      <c r="BH261">
        <v>0</v>
      </c>
      <c r="BI261">
        <v>1</v>
      </c>
      <c r="BJ261" t="s">
        <v>155</v>
      </c>
      <c r="BM261">
        <v>658</v>
      </c>
      <c r="BN261">
        <v>0</v>
      </c>
      <c r="BO261" t="s">
        <v>152</v>
      </c>
      <c r="BP261">
        <v>1</v>
      </c>
      <c r="BQ261">
        <v>60</v>
      </c>
      <c r="BR261">
        <v>0</v>
      </c>
      <c r="BS261">
        <v>46.67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4</v>
      </c>
      <c r="BZ261">
        <v>75</v>
      </c>
      <c r="CA261">
        <v>41</v>
      </c>
      <c r="CB261" t="s">
        <v>4</v>
      </c>
      <c r="CE261">
        <v>30</v>
      </c>
      <c r="CF261">
        <v>0</v>
      </c>
      <c r="CG261">
        <v>0</v>
      </c>
      <c r="CM261">
        <v>0</v>
      </c>
      <c r="CN261" t="s">
        <v>4</v>
      </c>
      <c r="CO261">
        <v>0</v>
      </c>
      <c r="CP261">
        <f t="shared" si="240"/>
        <v>172.54</v>
      </c>
      <c r="CQ261">
        <f t="shared" si="241"/>
        <v>0</v>
      </c>
      <c r="CR261">
        <f t="shared" si="242"/>
        <v>149.78</v>
      </c>
      <c r="CS261">
        <f t="shared" si="243"/>
        <v>72.34</v>
      </c>
      <c r="CT261">
        <f t="shared" si="244"/>
        <v>0</v>
      </c>
      <c r="CU261">
        <f t="shared" si="245"/>
        <v>0</v>
      </c>
      <c r="CV261">
        <f t="shared" si="246"/>
        <v>0</v>
      </c>
      <c r="CW261">
        <f t="shared" si="247"/>
        <v>0</v>
      </c>
      <c r="CX261">
        <f t="shared" si="248"/>
        <v>0</v>
      </c>
      <c r="CY261">
        <f>S261*(BZ261/100)</f>
        <v>0</v>
      </c>
      <c r="CZ261">
        <f>S261*(CA261/100)</f>
        <v>0</v>
      </c>
      <c r="DC261" t="s">
        <v>4</v>
      </c>
      <c r="DD261" t="s">
        <v>4</v>
      </c>
      <c r="DE261" t="s">
        <v>4</v>
      </c>
      <c r="DF261" t="s">
        <v>4</v>
      </c>
      <c r="DG261" t="s">
        <v>4</v>
      </c>
      <c r="DH261" t="s">
        <v>4</v>
      </c>
      <c r="DI261" t="s">
        <v>4</v>
      </c>
      <c r="DJ261" t="s">
        <v>4</v>
      </c>
      <c r="DK261" t="s">
        <v>4</v>
      </c>
      <c r="DL261" t="s">
        <v>4</v>
      </c>
      <c r="DM261" t="s">
        <v>4</v>
      </c>
      <c r="DN261">
        <v>91</v>
      </c>
      <c r="DO261">
        <v>70</v>
      </c>
      <c r="DP261">
        <v>1.0469999999999999</v>
      </c>
      <c r="DQ261">
        <v>1.002</v>
      </c>
      <c r="DU261">
        <v>1013</v>
      </c>
      <c r="DV261" t="s">
        <v>154</v>
      </c>
      <c r="DW261" t="s">
        <v>154</v>
      </c>
      <c r="DX261">
        <v>1</v>
      </c>
      <c r="DZ261" t="s">
        <v>4</v>
      </c>
      <c r="EA261" t="s">
        <v>4</v>
      </c>
      <c r="EB261" t="s">
        <v>4</v>
      </c>
      <c r="EC261" t="s">
        <v>4</v>
      </c>
      <c r="EE261">
        <v>69253283</v>
      </c>
      <c r="EF261">
        <v>60</v>
      </c>
      <c r="EG261" t="s">
        <v>33</v>
      </c>
      <c r="EH261">
        <v>0</v>
      </c>
      <c r="EI261" t="s">
        <v>4</v>
      </c>
      <c r="EJ261">
        <v>1</v>
      </c>
      <c r="EK261">
        <v>658</v>
      </c>
      <c r="EL261" t="s">
        <v>156</v>
      </c>
      <c r="EM261" t="s">
        <v>157</v>
      </c>
      <c r="EO261" t="s">
        <v>4</v>
      </c>
      <c r="EQ261">
        <v>0</v>
      </c>
      <c r="ER261">
        <v>8.86</v>
      </c>
      <c r="ES261">
        <v>0</v>
      </c>
      <c r="ET261">
        <v>8.86</v>
      </c>
      <c r="EU261">
        <v>1.48</v>
      </c>
      <c r="EV261">
        <v>0</v>
      </c>
      <c r="EW261">
        <v>0</v>
      </c>
      <c r="EX261">
        <v>0</v>
      </c>
      <c r="EY261">
        <v>0</v>
      </c>
      <c r="FQ261">
        <v>0</v>
      </c>
      <c r="FR261">
        <f t="shared" si="249"/>
        <v>0</v>
      </c>
      <c r="FS261">
        <v>0</v>
      </c>
      <c r="FX261">
        <v>91</v>
      </c>
      <c r="FY261">
        <v>70</v>
      </c>
      <c r="GA261" t="s">
        <v>4</v>
      </c>
      <c r="GD261">
        <v>0</v>
      </c>
      <c r="GF261">
        <v>-1096211420</v>
      </c>
      <c r="GG261">
        <v>2</v>
      </c>
      <c r="GH261">
        <v>1</v>
      </c>
      <c r="GI261">
        <v>2</v>
      </c>
      <c r="GJ261">
        <v>0</v>
      </c>
      <c r="GK261">
        <f>ROUND(R261*(S12)/100,2)</f>
        <v>133.66</v>
      </c>
      <c r="GL261">
        <f t="shared" si="250"/>
        <v>0</v>
      </c>
      <c r="GM261">
        <f t="shared" si="251"/>
        <v>306.2</v>
      </c>
      <c r="GN261">
        <f t="shared" si="252"/>
        <v>306.2</v>
      </c>
      <c r="GO261">
        <f t="shared" si="253"/>
        <v>0</v>
      </c>
      <c r="GP261">
        <f t="shared" si="254"/>
        <v>0</v>
      </c>
      <c r="GR261">
        <v>0</v>
      </c>
      <c r="GS261">
        <v>3</v>
      </c>
      <c r="GT261">
        <v>0</v>
      </c>
      <c r="GU261" t="s">
        <v>4</v>
      </c>
      <c r="GV261">
        <f t="shared" si="255"/>
        <v>0</v>
      </c>
      <c r="GW261">
        <v>1</v>
      </c>
      <c r="GX261">
        <f t="shared" si="256"/>
        <v>0</v>
      </c>
      <c r="HA261">
        <v>0</v>
      </c>
      <c r="HB261">
        <v>0</v>
      </c>
      <c r="HC261">
        <f t="shared" si="257"/>
        <v>0</v>
      </c>
      <c r="HE261" t="s">
        <v>4</v>
      </c>
      <c r="HF261" t="s">
        <v>4</v>
      </c>
      <c r="HM261" t="s">
        <v>4</v>
      </c>
      <c r="HN261" t="s">
        <v>4</v>
      </c>
      <c r="HO261" t="s">
        <v>4</v>
      </c>
      <c r="HP261" t="s">
        <v>4</v>
      </c>
      <c r="HQ261" t="s">
        <v>4</v>
      </c>
      <c r="IK261">
        <v>0</v>
      </c>
    </row>
    <row r="262" spans="1:255">
      <c r="A262" s="2">
        <v>17</v>
      </c>
      <c r="B262" s="2">
        <v>1</v>
      </c>
      <c r="C262" s="2"/>
      <c r="D262" s="2">
        <f>ROW(EtalonRes!A222)</f>
        <v>222</v>
      </c>
      <c r="E262" s="2" t="s">
        <v>206</v>
      </c>
      <c r="F262" s="2" t="s">
        <v>159</v>
      </c>
      <c r="G262" s="2" t="s">
        <v>160</v>
      </c>
      <c r="H262" s="2" t="s">
        <v>109</v>
      </c>
      <c r="I262" s="2">
        <f>ROUND(1,9)</f>
        <v>1</v>
      </c>
      <c r="J262" s="2">
        <v>0</v>
      </c>
      <c r="K262" s="2">
        <f>ROUND(1,9)</f>
        <v>1</v>
      </c>
      <c r="L262" s="2"/>
      <c r="M262" s="2"/>
      <c r="N262" s="2"/>
      <c r="O262" s="2">
        <f t="shared" si="220"/>
        <v>251.34</v>
      </c>
      <c r="P262" s="2">
        <f t="shared" si="221"/>
        <v>0</v>
      </c>
      <c r="Q262" s="2">
        <f t="shared" si="222"/>
        <v>247.91</v>
      </c>
      <c r="R262" s="2">
        <f t="shared" si="223"/>
        <v>9.67</v>
      </c>
      <c r="S262" s="2">
        <f t="shared" si="224"/>
        <v>3.43</v>
      </c>
      <c r="T262" s="2">
        <f t="shared" si="225"/>
        <v>0</v>
      </c>
      <c r="U262" s="2">
        <f t="shared" si="226"/>
        <v>0.27222000000000002</v>
      </c>
      <c r="V262" s="2">
        <f t="shared" si="227"/>
        <v>0</v>
      </c>
      <c r="W262" s="2">
        <f t="shared" si="228"/>
        <v>0</v>
      </c>
      <c r="X262" s="2">
        <f t="shared" si="229"/>
        <v>5.1100000000000003</v>
      </c>
      <c r="Y262" s="2">
        <f t="shared" si="230"/>
        <v>5.42</v>
      </c>
      <c r="Z262" s="2"/>
      <c r="AA262" s="2">
        <v>70317546</v>
      </c>
      <c r="AB262" s="2">
        <f t="shared" si="231"/>
        <v>240.06</v>
      </c>
      <c r="AC262" s="2">
        <f t="shared" si="232"/>
        <v>0</v>
      </c>
      <c r="AD262" s="2">
        <f t="shared" si="233"/>
        <v>236.78</v>
      </c>
      <c r="AE262" s="2">
        <f t="shared" si="234"/>
        <v>9.24</v>
      </c>
      <c r="AF262" s="2">
        <f t="shared" si="235"/>
        <v>3.28</v>
      </c>
      <c r="AG262" s="2">
        <f t="shared" si="236"/>
        <v>0</v>
      </c>
      <c r="AH262" s="2">
        <f t="shared" si="237"/>
        <v>0.26</v>
      </c>
      <c r="AI262" s="2">
        <f t="shared" si="238"/>
        <v>0</v>
      </c>
      <c r="AJ262" s="2">
        <f t="shared" si="239"/>
        <v>0</v>
      </c>
      <c r="AK262" s="2">
        <v>240.06</v>
      </c>
      <c r="AL262" s="2">
        <v>0</v>
      </c>
      <c r="AM262" s="2">
        <v>236.78</v>
      </c>
      <c r="AN262" s="2">
        <v>9.24</v>
      </c>
      <c r="AO262" s="2">
        <v>3.28</v>
      </c>
      <c r="AP262" s="2">
        <v>0</v>
      </c>
      <c r="AQ262" s="2">
        <v>0.26</v>
      </c>
      <c r="AR262" s="2">
        <v>0</v>
      </c>
      <c r="AS262" s="2">
        <v>0</v>
      </c>
      <c r="AT262" s="2">
        <v>149</v>
      </c>
      <c r="AU262" s="2">
        <v>158</v>
      </c>
      <c r="AV262" s="2">
        <v>1.0469999999999999</v>
      </c>
      <c r="AW262" s="2">
        <v>1.079</v>
      </c>
      <c r="AX262" s="2"/>
      <c r="AY262" s="2"/>
      <c r="AZ262" s="2">
        <v>1</v>
      </c>
      <c r="BA262" s="2">
        <v>1</v>
      </c>
      <c r="BB262" s="2">
        <v>1</v>
      </c>
      <c r="BC262" s="2">
        <v>1</v>
      </c>
      <c r="BD262" s="2" t="s">
        <v>4</v>
      </c>
      <c r="BE262" s="2" t="s">
        <v>4</v>
      </c>
      <c r="BF262" s="2" t="s">
        <v>4</v>
      </c>
      <c r="BG262" s="2" t="s">
        <v>4</v>
      </c>
      <c r="BH262" s="2">
        <v>0</v>
      </c>
      <c r="BI262" s="2">
        <v>1</v>
      </c>
      <c r="BJ262" s="2" t="s">
        <v>161</v>
      </c>
      <c r="BK262" s="2"/>
      <c r="BL262" s="2"/>
      <c r="BM262" s="2">
        <v>1987</v>
      </c>
      <c r="BN262" s="2">
        <v>0</v>
      </c>
      <c r="BO262" s="2" t="s">
        <v>4</v>
      </c>
      <c r="BP262" s="2">
        <v>0</v>
      </c>
      <c r="BQ262" s="2">
        <v>30</v>
      </c>
      <c r="BR262" s="2">
        <v>0</v>
      </c>
      <c r="BS262" s="2">
        <v>1</v>
      </c>
      <c r="BT262" s="2">
        <v>1</v>
      </c>
      <c r="BU262" s="2">
        <v>1</v>
      </c>
      <c r="BV262" s="2">
        <v>1</v>
      </c>
      <c r="BW262" s="2">
        <v>1</v>
      </c>
      <c r="BX262" s="2">
        <v>1</v>
      </c>
      <c r="BY262" s="2" t="s">
        <v>4</v>
      </c>
      <c r="BZ262" s="2">
        <v>149</v>
      </c>
      <c r="CA262" s="2">
        <v>158</v>
      </c>
      <c r="CB262" s="2" t="s">
        <v>4</v>
      </c>
      <c r="CC262" s="2"/>
      <c r="CD262" s="2"/>
      <c r="CE262" s="2">
        <v>30</v>
      </c>
      <c r="CF262" s="2">
        <v>0</v>
      </c>
      <c r="CG262" s="2">
        <v>0</v>
      </c>
      <c r="CH262" s="2"/>
      <c r="CI262" s="2"/>
      <c r="CJ262" s="2"/>
      <c r="CK262" s="2"/>
      <c r="CL262" s="2"/>
      <c r="CM262" s="2">
        <v>0</v>
      </c>
      <c r="CN262" s="2" t="s">
        <v>4</v>
      </c>
      <c r="CO262" s="2">
        <v>0</v>
      </c>
      <c r="CP262" s="2">
        <f t="shared" si="240"/>
        <v>251.34</v>
      </c>
      <c r="CQ262" s="2">
        <f t="shared" si="241"/>
        <v>0</v>
      </c>
      <c r="CR262" s="2">
        <f t="shared" si="242"/>
        <v>247.91</v>
      </c>
      <c r="CS262" s="2">
        <f t="shared" si="243"/>
        <v>9.67</v>
      </c>
      <c r="CT262" s="2">
        <f t="shared" si="244"/>
        <v>3.43</v>
      </c>
      <c r="CU262" s="2">
        <f t="shared" si="245"/>
        <v>0</v>
      </c>
      <c r="CV262" s="2">
        <f t="shared" si="246"/>
        <v>0.27222000000000002</v>
      </c>
      <c r="CW262" s="2">
        <f t="shared" si="247"/>
        <v>0</v>
      </c>
      <c r="CX262" s="2">
        <f t="shared" si="248"/>
        <v>0</v>
      </c>
      <c r="CY262" s="2">
        <f>((S262*BZ262)/100)</f>
        <v>5.1107000000000005</v>
      </c>
      <c r="CZ262" s="2">
        <f>((S262*CA262)/100)</f>
        <v>5.4194000000000004</v>
      </c>
      <c r="DA262" s="2"/>
      <c r="DB262" s="2"/>
      <c r="DC262" s="2" t="s">
        <v>4</v>
      </c>
      <c r="DD262" s="2" t="s">
        <v>4</v>
      </c>
      <c r="DE262" s="2" t="s">
        <v>4</v>
      </c>
      <c r="DF262" s="2" t="s">
        <v>4</v>
      </c>
      <c r="DG262" s="2" t="s">
        <v>4</v>
      </c>
      <c r="DH262" s="2" t="s">
        <v>4</v>
      </c>
      <c r="DI262" s="2" t="s">
        <v>4</v>
      </c>
      <c r="DJ262" s="2" t="s">
        <v>4</v>
      </c>
      <c r="DK262" s="2" t="s">
        <v>4</v>
      </c>
      <c r="DL262" s="2" t="s">
        <v>4</v>
      </c>
      <c r="DM262" s="2" t="s">
        <v>4</v>
      </c>
      <c r="DN262" s="2">
        <v>0</v>
      </c>
      <c r="DO262" s="2">
        <v>0</v>
      </c>
      <c r="DP262" s="2">
        <v>1</v>
      </c>
      <c r="DQ262" s="2">
        <v>1</v>
      </c>
      <c r="DR262" s="2"/>
      <c r="DS262" s="2"/>
      <c r="DT262" s="2"/>
      <c r="DU262" s="2">
        <v>1013</v>
      </c>
      <c r="DV262" s="2" t="s">
        <v>109</v>
      </c>
      <c r="DW262" s="2" t="s">
        <v>109</v>
      </c>
      <c r="DX262" s="2">
        <v>1</v>
      </c>
      <c r="DY262" s="2"/>
      <c r="DZ262" s="2" t="s">
        <v>4</v>
      </c>
      <c r="EA262" s="2" t="s">
        <v>4</v>
      </c>
      <c r="EB262" s="2" t="s">
        <v>4</v>
      </c>
      <c r="EC262" s="2" t="s">
        <v>4</v>
      </c>
      <c r="ED262" s="2"/>
      <c r="EE262" s="2">
        <v>69254614</v>
      </c>
      <c r="EF262" s="2">
        <v>30</v>
      </c>
      <c r="EG262" s="2" t="s">
        <v>25</v>
      </c>
      <c r="EH262" s="2">
        <v>0</v>
      </c>
      <c r="EI262" s="2" t="s">
        <v>4</v>
      </c>
      <c r="EJ262" s="2">
        <v>1</v>
      </c>
      <c r="EK262" s="2">
        <v>1987</v>
      </c>
      <c r="EL262" s="2" t="s">
        <v>111</v>
      </c>
      <c r="EM262" s="2" t="s">
        <v>112</v>
      </c>
      <c r="EN262" s="2"/>
      <c r="EO262" s="2" t="s">
        <v>4</v>
      </c>
      <c r="EP262" s="2"/>
      <c r="EQ262" s="2">
        <v>0</v>
      </c>
      <c r="ER262" s="2">
        <v>240.06</v>
      </c>
      <c r="ES262" s="2">
        <v>0</v>
      </c>
      <c r="ET262" s="2">
        <v>236.78</v>
      </c>
      <c r="EU262" s="2">
        <v>9.24</v>
      </c>
      <c r="EV262" s="2">
        <v>3.28</v>
      </c>
      <c r="EW262" s="2">
        <v>0.26</v>
      </c>
      <c r="EX262" s="2">
        <v>0</v>
      </c>
      <c r="EY262" s="2">
        <v>0</v>
      </c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>
        <v>0</v>
      </c>
      <c r="FR262" s="2">
        <f t="shared" si="249"/>
        <v>0</v>
      </c>
      <c r="FS262" s="2">
        <v>0</v>
      </c>
      <c r="FT262" s="2"/>
      <c r="FU262" s="2"/>
      <c r="FV262" s="2"/>
      <c r="FW262" s="2"/>
      <c r="FX262" s="2">
        <v>149</v>
      </c>
      <c r="FY262" s="2">
        <v>158</v>
      </c>
      <c r="FZ262" s="2"/>
      <c r="GA262" s="2" t="s">
        <v>4</v>
      </c>
      <c r="GB262" s="2"/>
      <c r="GC262" s="2"/>
      <c r="GD262" s="2">
        <v>0</v>
      </c>
      <c r="GE262" s="2"/>
      <c r="GF262" s="2">
        <v>-681061275</v>
      </c>
      <c r="GG262" s="2">
        <v>2</v>
      </c>
      <c r="GH262" s="2">
        <v>1</v>
      </c>
      <c r="GI262" s="2">
        <v>-2</v>
      </c>
      <c r="GJ262" s="2">
        <v>0</v>
      </c>
      <c r="GK262" s="2">
        <f>ROUND(R262*(R12)/100,2)</f>
        <v>16.920000000000002</v>
      </c>
      <c r="GL262" s="2">
        <f t="shared" si="250"/>
        <v>0</v>
      </c>
      <c r="GM262" s="2">
        <f t="shared" si="251"/>
        <v>278.79000000000002</v>
      </c>
      <c r="GN262" s="2">
        <f t="shared" si="252"/>
        <v>278.79000000000002</v>
      </c>
      <c r="GO262" s="2">
        <f t="shared" si="253"/>
        <v>0</v>
      </c>
      <c r="GP262" s="2">
        <f t="shared" si="254"/>
        <v>0</v>
      </c>
      <c r="GQ262" s="2"/>
      <c r="GR262" s="2">
        <v>0</v>
      </c>
      <c r="GS262" s="2">
        <v>3</v>
      </c>
      <c r="GT262" s="2">
        <v>0</v>
      </c>
      <c r="GU262" s="2" t="s">
        <v>4</v>
      </c>
      <c r="GV262" s="2">
        <f t="shared" si="255"/>
        <v>0</v>
      </c>
      <c r="GW262" s="2">
        <v>1</v>
      </c>
      <c r="GX262" s="2">
        <f t="shared" si="256"/>
        <v>0</v>
      </c>
      <c r="GY262" s="2"/>
      <c r="GZ262" s="2"/>
      <c r="HA262" s="2">
        <v>0</v>
      </c>
      <c r="HB262" s="2">
        <v>0</v>
      </c>
      <c r="HC262" s="2">
        <f t="shared" si="257"/>
        <v>0</v>
      </c>
      <c r="HD262" s="2"/>
      <c r="HE262" s="2" t="s">
        <v>4</v>
      </c>
      <c r="HF262" s="2" t="s">
        <v>4</v>
      </c>
      <c r="HG262" s="2"/>
      <c r="HH262" s="2"/>
      <c r="HI262" s="2"/>
      <c r="HJ262" s="2"/>
      <c r="HK262" s="2"/>
      <c r="HL262" s="2"/>
      <c r="HM262" s="2" t="s">
        <v>4</v>
      </c>
      <c r="HN262" s="2" t="s">
        <v>4</v>
      </c>
      <c r="HO262" s="2" t="s">
        <v>4</v>
      </c>
      <c r="HP262" s="2" t="s">
        <v>4</v>
      </c>
      <c r="HQ262" s="2" t="s">
        <v>4</v>
      </c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>
        <v>0</v>
      </c>
      <c r="IL262" s="2"/>
      <c r="IM262" s="2"/>
      <c r="IN262" s="2"/>
      <c r="IO262" s="2"/>
      <c r="IP262" s="2"/>
      <c r="IQ262" s="2"/>
      <c r="IR262" s="2"/>
      <c r="IS262" s="2"/>
      <c r="IT262" s="2"/>
      <c r="IU262" s="2"/>
    </row>
    <row r="263" spans="1:255">
      <c r="A263">
        <v>17</v>
      </c>
      <c r="B263">
        <v>1</v>
      </c>
      <c r="D263">
        <f>ROW(EtalonRes!A224)</f>
        <v>224</v>
      </c>
      <c r="E263" t="s">
        <v>206</v>
      </c>
      <c r="F263" t="s">
        <v>159</v>
      </c>
      <c r="G263" t="s">
        <v>160</v>
      </c>
      <c r="H263" t="s">
        <v>109</v>
      </c>
      <c r="I263">
        <f>ROUND(1,9)</f>
        <v>1</v>
      </c>
      <c r="J263">
        <v>0</v>
      </c>
      <c r="K263">
        <f>ROUND(1,9)</f>
        <v>1</v>
      </c>
      <c r="O263">
        <f t="shared" si="220"/>
        <v>2745.78</v>
      </c>
      <c r="P263">
        <f t="shared" si="221"/>
        <v>0</v>
      </c>
      <c r="Q263">
        <f t="shared" si="222"/>
        <v>2585.6999999999998</v>
      </c>
      <c r="R263">
        <f t="shared" si="223"/>
        <v>451.3</v>
      </c>
      <c r="S263">
        <f t="shared" si="224"/>
        <v>160.08000000000001</v>
      </c>
      <c r="T263">
        <f t="shared" si="225"/>
        <v>0</v>
      </c>
      <c r="U263">
        <f t="shared" si="226"/>
        <v>0.27222000000000002</v>
      </c>
      <c r="V263">
        <f t="shared" si="227"/>
        <v>0</v>
      </c>
      <c r="W263">
        <f t="shared" si="228"/>
        <v>0</v>
      </c>
      <c r="X263">
        <f t="shared" si="229"/>
        <v>190.5</v>
      </c>
      <c r="Y263">
        <f t="shared" si="230"/>
        <v>89.64</v>
      </c>
      <c r="AA263">
        <v>70317547</v>
      </c>
      <c r="AB263">
        <f t="shared" si="231"/>
        <v>240.06</v>
      </c>
      <c r="AC263">
        <f t="shared" si="232"/>
        <v>0</v>
      </c>
      <c r="AD263">
        <f t="shared" si="233"/>
        <v>236.78</v>
      </c>
      <c r="AE263">
        <f t="shared" si="234"/>
        <v>9.24</v>
      </c>
      <c r="AF263">
        <f t="shared" si="235"/>
        <v>3.28</v>
      </c>
      <c r="AG263">
        <f t="shared" si="236"/>
        <v>0</v>
      </c>
      <c r="AH263">
        <f t="shared" si="237"/>
        <v>0.26</v>
      </c>
      <c r="AI263">
        <f t="shared" si="238"/>
        <v>0</v>
      </c>
      <c r="AJ263">
        <f t="shared" si="239"/>
        <v>0</v>
      </c>
      <c r="AK263">
        <v>240.06</v>
      </c>
      <c r="AL263">
        <v>0</v>
      </c>
      <c r="AM263">
        <v>236.78</v>
      </c>
      <c r="AN263">
        <v>9.24</v>
      </c>
      <c r="AO263">
        <v>3.28</v>
      </c>
      <c r="AP263">
        <v>0</v>
      </c>
      <c r="AQ263">
        <v>0.26</v>
      </c>
      <c r="AR263">
        <v>0</v>
      </c>
      <c r="AS263">
        <v>0</v>
      </c>
      <c r="AT263">
        <v>119</v>
      </c>
      <c r="AU263">
        <v>56</v>
      </c>
      <c r="AV263">
        <v>1.0469999999999999</v>
      </c>
      <c r="AW263">
        <v>1.079</v>
      </c>
      <c r="AZ263">
        <v>1</v>
      </c>
      <c r="BA263">
        <v>46.67</v>
      </c>
      <c r="BB263">
        <v>10.43</v>
      </c>
      <c r="BC263">
        <v>1</v>
      </c>
      <c r="BD263" t="s">
        <v>4</v>
      </c>
      <c r="BE263" t="s">
        <v>4</v>
      </c>
      <c r="BF263" t="s">
        <v>4</v>
      </c>
      <c r="BG263" t="s">
        <v>4</v>
      </c>
      <c r="BH263">
        <v>0</v>
      </c>
      <c r="BI263">
        <v>1</v>
      </c>
      <c r="BJ263" t="s">
        <v>161</v>
      </c>
      <c r="BM263">
        <v>1987</v>
      </c>
      <c r="BN263">
        <v>0</v>
      </c>
      <c r="BO263" t="s">
        <v>159</v>
      </c>
      <c r="BP263">
        <v>1</v>
      </c>
      <c r="BQ263">
        <v>30</v>
      </c>
      <c r="BR263">
        <v>0</v>
      </c>
      <c r="BS263">
        <v>46.67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4</v>
      </c>
      <c r="BZ263">
        <v>119</v>
      </c>
      <c r="CA263">
        <v>56</v>
      </c>
      <c r="CB263" t="s">
        <v>4</v>
      </c>
      <c r="CE263">
        <v>30</v>
      </c>
      <c r="CF263">
        <v>0</v>
      </c>
      <c r="CG263">
        <v>0</v>
      </c>
      <c r="CM263">
        <v>0</v>
      </c>
      <c r="CN263" t="s">
        <v>4</v>
      </c>
      <c r="CO263">
        <v>0</v>
      </c>
      <c r="CP263">
        <f t="shared" si="240"/>
        <v>2745.7799999999997</v>
      </c>
      <c r="CQ263">
        <f t="shared" si="241"/>
        <v>0</v>
      </c>
      <c r="CR263">
        <f t="shared" si="242"/>
        <v>2585.6999999999998</v>
      </c>
      <c r="CS263">
        <f t="shared" si="243"/>
        <v>451.3</v>
      </c>
      <c r="CT263">
        <f t="shared" si="244"/>
        <v>160.08000000000001</v>
      </c>
      <c r="CU263">
        <f t="shared" si="245"/>
        <v>0</v>
      </c>
      <c r="CV263">
        <f t="shared" si="246"/>
        <v>0.27222000000000002</v>
      </c>
      <c r="CW263">
        <f t="shared" si="247"/>
        <v>0</v>
      </c>
      <c r="CX263">
        <f t="shared" si="248"/>
        <v>0</v>
      </c>
      <c r="CY263">
        <f>S263*(BZ263/100)</f>
        <v>190.49520000000001</v>
      </c>
      <c r="CZ263">
        <f>S263*(CA263/100)</f>
        <v>89.644800000000018</v>
      </c>
      <c r="DC263" t="s">
        <v>4</v>
      </c>
      <c r="DD263" t="s">
        <v>4</v>
      </c>
      <c r="DE263" t="s">
        <v>4</v>
      </c>
      <c r="DF263" t="s">
        <v>4</v>
      </c>
      <c r="DG263" t="s">
        <v>4</v>
      </c>
      <c r="DH263" t="s">
        <v>4</v>
      </c>
      <c r="DI263" t="s">
        <v>4</v>
      </c>
      <c r="DJ263" t="s">
        <v>4</v>
      </c>
      <c r="DK263" t="s">
        <v>4</v>
      </c>
      <c r="DL263" t="s">
        <v>4</v>
      </c>
      <c r="DM263" t="s">
        <v>4</v>
      </c>
      <c r="DN263">
        <v>149</v>
      </c>
      <c r="DO263">
        <v>158</v>
      </c>
      <c r="DP263">
        <v>1.0469999999999999</v>
      </c>
      <c r="DQ263">
        <v>1.079</v>
      </c>
      <c r="DU263">
        <v>1013</v>
      </c>
      <c r="DV263" t="s">
        <v>109</v>
      </c>
      <c r="DW263" t="s">
        <v>109</v>
      </c>
      <c r="DX263">
        <v>1</v>
      </c>
      <c r="DZ263" t="s">
        <v>4</v>
      </c>
      <c r="EA263" t="s">
        <v>4</v>
      </c>
      <c r="EB263" t="s">
        <v>4</v>
      </c>
      <c r="EC263" t="s">
        <v>4</v>
      </c>
      <c r="EE263">
        <v>69254614</v>
      </c>
      <c r="EF263">
        <v>30</v>
      </c>
      <c r="EG263" t="s">
        <v>25</v>
      </c>
      <c r="EH263">
        <v>0</v>
      </c>
      <c r="EI263" t="s">
        <v>4</v>
      </c>
      <c r="EJ263">
        <v>1</v>
      </c>
      <c r="EK263">
        <v>1987</v>
      </c>
      <c r="EL263" t="s">
        <v>111</v>
      </c>
      <c r="EM263" t="s">
        <v>112</v>
      </c>
      <c r="EO263" t="s">
        <v>4</v>
      </c>
      <c r="EQ263">
        <v>0</v>
      </c>
      <c r="ER263">
        <v>240.06</v>
      </c>
      <c r="ES263">
        <v>0</v>
      </c>
      <c r="ET263">
        <v>236.78</v>
      </c>
      <c r="EU263">
        <v>9.24</v>
      </c>
      <c r="EV263">
        <v>3.28</v>
      </c>
      <c r="EW263">
        <v>0.26</v>
      </c>
      <c r="EX263">
        <v>0</v>
      </c>
      <c r="EY263">
        <v>0</v>
      </c>
      <c r="FQ263">
        <v>0</v>
      </c>
      <c r="FR263">
        <f t="shared" si="249"/>
        <v>0</v>
      </c>
      <c r="FS263">
        <v>0</v>
      </c>
      <c r="FX263">
        <v>149</v>
      </c>
      <c r="FY263">
        <v>158</v>
      </c>
      <c r="GA263" t="s">
        <v>4</v>
      </c>
      <c r="GD263">
        <v>0</v>
      </c>
      <c r="GF263">
        <v>-681061275</v>
      </c>
      <c r="GG263">
        <v>2</v>
      </c>
      <c r="GH263">
        <v>1</v>
      </c>
      <c r="GI263">
        <v>2</v>
      </c>
      <c r="GJ263">
        <v>0</v>
      </c>
      <c r="GK263">
        <f>ROUND(R263*(S12)/100,2)</f>
        <v>722.08</v>
      </c>
      <c r="GL263">
        <f t="shared" si="250"/>
        <v>0</v>
      </c>
      <c r="GM263">
        <f t="shared" si="251"/>
        <v>3748</v>
      </c>
      <c r="GN263">
        <f t="shared" si="252"/>
        <v>3748</v>
      </c>
      <c r="GO263">
        <f t="shared" si="253"/>
        <v>0</v>
      </c>
      <c r="GP263">
        <f t="shared" si="254"/>
        <v>0</v>
      </c>
      <c r="GR263">
        <v>0</v>
      </c>
      <c r="GS263">
        <v>3</v>
      </c>
      <c r="GT263">
        <v>0</v>
      </c>
      <c r="GU263" t="s">
        <v>4</v>
      </c>
      <c r="GV263">
        <f t="shared" si="255"/>
        <v>0</v>
      </c>
      <c r="GW263">
        <v>1</v>
      </c>
      <c r="GX263">
        <f t="shared" si="256"/>
        <v>0</v>
      </c>
      <c r="HA263">
        <v>0</v>
      </c>
      <c r="HB263">
        <v>0</v>
      </c>
      <c r="HC263">
        <f t="shared" si="257"/>
        <v>0</v>
      </c>
      <c r="HE263" t="s">
        <v>4</v>
      </c>
      <c r="HF263" t="s">
        <v>4</v>
      </c>
      <c r="HM263" t="s">
        <v>4</v>
      </c>
      <c r="HN263" t="s">
        <v>4</v>
      </c>
      <c r="HO263" t="s">
        <v>4</v>
      </c>
      <c r="HP263" t="s">
        <v>4</v>
      </c>
      <c r="HQ263" t="s">
        <v>4</v>
      </c>
      <c r="IK263">
        <v>0</v>
      </c>
    </row>
    <row r="265" spans="1:255">
      <c r="A265" s="3">
        <v>51</v>
      </c>
      <c r="B265" s="3">
        <f>B242</f>
        <v>1</v>
      </c>
      <c r="C265" s="3">
        <f>A242</f>
        <v>5</v>
      </c>
      <c r="D265" s="3">
        <f>ROW(A242)</f>
        <v>242</v>
      </c>
      <c r="E265" s="3"/>
      <c r="F265" s="3" t="str">
        <f>IF(F242&lt;&gt;"",F242,"")</f>
        <v>Новый подраздел</v>
      </c>
      <c r="G265" s="3" t="str">
        <f>IF(G242&lt;&gt;"",G242,"")</f>
        <v>Закрытый переход № 4 (L=80м )</v>
      </c>
      <c r="H265" s="3">
        <v>0</v>
      </c>
      <c r="I265" s="3"/>
      <c r="J265" s="3"/>
      <c r="K265" s="3"/>
      <c r="L265" s="3"/>
      <c r="M265" s="3"/>
      <c r="N265" s="3"/>
      <c r="O265" s="3">
        <f t="shared" ref="O265:T265" si="258">ROUND(AB265,2)</f>
        <v>152678.59</v>
      </c>
      <c r="P265" s="3">
        <f t="shared" si="258"/>
        <v>96580.34</v>
      </c>
      <c r="Q265" s="3">
        <f t="shared" si="258"/>
        <v>54231.08</v>
      </c>
      <c r="R265" s="3">
        <f t="shared" si="258"/>
        <v>3088.33</v>
      </c>
      <c r="S265" s="3">
        <f t="shared" si="258"/>
        <v>1867.17</v>
      </c>
      <c r="T265" s="3">
        <f t="shared" si="258"/>
        <v>0</v>
      </c>
      <c r="U265" s="3">
        <f>AH265</f>
        <v>135.65911</v>
      </c>
      <c r="V265" s="3">
        <f>AI265</f>
        <v>0</v>
      </c>
      <c r="W265" s="3">
        <f>ROUND(AJ265,2)</f>
        <v>0</v>
      </c>
      <c r="X265" s="3">
        <f>ROUND(AK265,2)</f>
        <v>2731.45</v>
      </c>
      <c r="Y265" s="3">
        <f>ROUND(AL265,2)</f>
        <v>2807.72</v>
      </c>
      <c r="Z265" s="3"/>
      <c r="AA265" s="3"/>
      <c r="AB265" s="3">
        <f>ROUND(SUMIF(AA246:AA263,"=70317546",O246:O263),2)</f>
        <v>152678.59</v>
      </c>
      <c r="AC265" s="3">
        <f>ROUND(SUMIF(AA246:AA263,"=70317546",P246:P263),2)</f>
        <v>96580.34</v>
      </c>
      <c r="AD265" s="3">
        <f>ROUND(SUMIF(AA246:AA263,"=70317546",Q246:Q263),2)</f>
        <v>54231.08</v>
      </c>
      <c r="AE265" s="3">
        <f>ROUND(SUMIF(AA246:AA263,"=70317546",R246:R263),2)</f>
        <v>3088.33</v>
      </c>
      <c r="AF265" s="3">
        <f>ROUND(SUMIF(AA246:AA263,"=70317546",S246:S263),2)</f>
        <v>1867.17</v>
      </c>
      <c r="AG265" s="3">
        <f>ROUND(SUMIF(AA246:AA263,"=70317546",T246:T263),2)</f>
        <v>0</v>
      </c>
      <c r="AH265" s="3">
        <f>SUMIF(AA246:AA263,"=70317546",U246:U263)</f>
        <v>135.65911</v>
      </c>
      <c r="AI265" s="3">
        <f>SUMIF(AA246:AA263,"=70317546",V246:V263)</f>
        <v>0</v>
      </c>
      <c r="AJ265" s="3">
        <f>ROUND(SUMIF(AA246:AA263,"=70317546",W246:W263),2)</f>
        <v>0</v>
      </c>
      <c r="AK265" s="3">
        <f>ROUND(SUMIF(AA246:AA263,"=70317546",X246:X263),2)</f>
        <v>2731.45</v>
      </c>
      <c r="AL265" s="3">
        <f>ROUND(SUMIF(AA246:AA263,"=70317546",Y246:Y263),2)</f>
        <v>2807.72</v>
      </c>
      <c r="AM265" s="3"/>
      <c r="AN265" s="3"/>
      <c r="AO265" s="3">
        <f t="shared" ref="AO265:BD265" si="259">ROUND(BX265,2)</f>
        <v>0</v>
      </c>
      <c r="AP265" s="3">
        <f t="shared" si="259"/>
        <v>0</v>
      </c>
      <c r="AQ265" s="3">
        <f t="shared" si="259"/>
        <v>0</v>
      </c>
      <c r="AR265" s="3">
        <f t="shared" si="259"/>
        <v>163622.34</v>
      </c>
      <c r="AS265" s="3">
        <f t="shared" si="259"/>
        <v>163622.34</v>
      </c>
      <c r="AT265" s="3">
        <f t="shared" si="259"/>
        <v>0</v>
      </c>
      <c r="AU265" s="3">
        <f t="shared" si="259"/>
        <v>0</v>
      </c>
      <c r="AV265" s="3">
        <f t="shared" si="259"/>
        <v>96580.34</v>
      </c>
      <c r="AW265" s="3">
        <f t="shared" si="259"/>
        <v>96580.34</v>
      </c>
      <c r="AX265" s="3">
        <f t="shared" si="259"/>
        <v>0</v>
      </c>
      <c r="AY265" s="3">
        <f t="shared" si="259"/>
        <v>96580.34</v>
      </c>
      <c r="AZ265" s="3">
        <f t="shared" si="259"/>
        <v>0</v>
      </c>
      <c r="BA265" s="3">
        <f t="shared" si="259"/>
        <v>0</v>
      </c>
      <c r="BB265" s="3">
        <f t="shared" si="259"/>
        <v>0</v>
      </c>
      <c r="BC265" s="3">
        <f t="shared" si="259"/>
        <v>0</v>
      </c>
      <c r="BD265" s="3">
        <f t="shared" si="259"/>
        <v>0</v>
      </c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>
        <f>ROUND(SUMIF(AA246:AA263,"=70317546",FQ246:FQ263),2)</f>
        <v>0</v>
      </c>
      <c r="BY265" s="3">
        <f>ROUND(SUMIF(AA246:AA263,"=70317546",FR246:FR263),2)</f>
        <v>0</v>
      </c>
      <c r="BZ265" s="3">
        <f>ROUND(SUMIF(AA246:AA263,"=70317546",GL246:GL263),2)</f>
        <v>0</v>
      </c>
      <c r="CA265" s="3">
        <f>ROUND(SUMIF(AA246:AA263,"=70317546",GM246:GM263),2)</f>
        <v>163622.34</v>
      </c>
      <c r="CB265" s="3">
        <f>ROUND(SUMIF(AA246:AA263,"=70317546",GN246:GN263),2)</f>
        <v>163622.34</v>
      </c>
      <c r="CC265" s="3">
        <f>ROUND(SUMIF(AA246:AA263,"=70317546",GO246:GO263),2)</f>
        <v>0</v>
      </c>
      <c r="CD265" s="3">
        <f>ROUND(SUMIF(AA246:AA263,"=70317546",GP246:GP263),2)</f>
        <v>0</v>
      </c>
      <c r="CE265" s="3">
        <f>AC265-BX265</f>
        <v>96580.34</v>
      </c>
      <c r="CF265" s="3">
        <f>AC265-BY265</f>
        <v>96580.34</v>
      </c>
      <c r="CG265" s="3">
        <f>BX265-BZ265</f>
        <v>0</v>
      </c>
      <c r="CH265" s="3">
        <f>AC265-BX265-BY265+BZ265</f>
        <v>96580.34</v>
      </c>
      <c r="CI265" s="3">
        <f>BY265-BZ265</f>
        <v>0</v>
      </c>
      <c r="CJ265" s="3">
        <f>ROUND(SUMIF(AA246:AA263,"=70317546",GX246:GX263),2)</f>
        <v>0</v>
      </c>
      <c r="CK265" s="3">
        <f>ROUND(SUMIF(AA246:AA263,"=70317546",GY246:GY263),2)</f>
        <v>0</v>
      </c>
      <c r="CL265" s="3">
        <f>ROUND(SUMIF(AA246:AA263,"=70317546",GZ246:GZ263),2)</f>
        <v>0</v>
      </c>
      <c r="CM265" s="3">
        <f>ROUND(SUMIF(AA246:AA263,"=70317546",HD246:HD263),2)</f>
        <v>0</v>
      </c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4">
        <f t="shared" ref="DG265:DL265" si="260">ROUND(DT265,2)</f>
        <v>1359573.9</v>
      </c>
      <c r="DH265" s="4">
        <f t="shared" si="260"/>
        <v>659572.74</v>
      </c>
      <c r="DI265" s="4">
        <f t="shared" si="260"/>
        <v>612860.34</v>
      </c>
      <c r="DJ265" s="4">
        <f t="shared" si="260"/>
        <v>144132.35999999999</v>
      </c>
      <c r="DK265" s="4">
        <f t="shared" si="260"/>
        <v>87140.82</v>
      </c>
      <c r="DL265" s="4">
        <f t="shared" si="260"/>
        <v>0</v>
      </c>
      <c r="DM265" s="4">
        <f>DZ265</f>
        <v>135.65911</v>
      </c>
      <c r="DN265" s="4">
        <f>EA265</f>
        <v>0</v>
      </c>
      <c r="DO265" s="4">
        <f>ROUND(EB265,2)</f>
        <v>0</v>
      </c>
      <c r="DP265" s="4">
        <f>ROUND(EC265,2)</f>
        <v>102220.62</v>
      </c>
      <c r="DQ265" s="4">
        <f>ROUND(ED265,2)</f>
        <v>48503.46</v>
      </c>
      <c r="DR265" s="4"/>
      <c r="DS265" s="4"/>
      <c r="DT265" s="4">
        <f>ROUND(SUMIF(AA246:AA263,"=70317547",O246:O263),2)</f>
        <v>1359573.9</v>
      </c>
      <c r="DU265" s="4">
        <f>ROUND(SUMIF(AA246:AA263,"=70317547",P246:P263),2)</f>
        <v>659572.74</v>
      </c>
      <c r="DV265" s="4">
        <f>ROUND(SUMIF(AA246:AA263,"=70317547",Q246:Q263),2)</f>
        <v>612860.34</v>
      </c>
      <c r="DW265" s="4">
        <f>ROUND(SUMIF(AA246:AA263,"=70317547",R246:R263),2)</f>
        <v>144132.35999999999</v>
      </c>
      <c r="DX265" s="4">
        <f>ROUND(SUMIF(AA246:AA263,"=70317547",S246:S263),2)</f>
        <v>87140.82</v>
      </c>
      <c r="DY265" s="4">
        <f>ROUND(SUMIF(AA246:AA263,"=70317547",T246:T263),2)</f>
        <v>0</v>
      </c>
      <c r="DZ265" s="4">
        <f>SUMIF(AA246:AA263,"=70317547",U246:U263)</f>
        <v>135.65911</v>
      </c>
      <c r="EA265" s="4">
        <f>SUMIF(AA246:AA263,"=70317547",V246:V263)</f>
        <v>0</v>
      </c>
      <c r="EB265" s="4">
        <f>ROUND(SUMIF(AA246:AA263,"=70317547",W246:W263),2)</f>
        <v>0</v>
      </c>
      <c r="EC265" s="4">
        <f>ROUND(SUMIF(AA246:AA263,"=70317547",X246:X263),2)</f>
        <v>102220.62</v>
      </c>
      <c r="ED265" s="4">
        <f>ROUND(SUMIF(AA246:AA263,"=70317547",Y246:Y263),2)</f>
        <v>48503.46</v>
      </c>
      <c r="EE265" s="4"/>
      <c r="EF265" s="4"/>
      <c r="EG265" s="4">
        <f t="shared" ref="EG265:EV265" si="261">ROUND(FP265,2)</f>
        <v>0</v>
      </c>
      <c r="EH265" s="4">
        <f t="shared" si="261"/>
        <v>0</v>
      </c>
      <c r="EI265" s="4">
        <f t="shared" si="261"/>
        <v>0</v>
      </c>
      <c r="EJ265" s="4">
        <f t="shared" si="261"/>
        <v>1740909.75</v>
      </c>
      <c r="EK265" s="4">
        <f t="shared" si="261"/>
        <v>1740909.75</v>
      </c>
      <c r="EL265" s="4">
        <f t="shared" si="261"/>
        <v>0</v>
      </c>
      <c r="EM265" s="4">
        <f t="shared" si="261"/>
        <v>0</v>
      </c>
      <c r="EN265" s="4">
        <f t="shared" si="261"/>
        <v>659572.74</v>
      </c>
      <c r="EO265" s="4">
        <f t="shared" si="261"/>
        <v>659572.74</v>
      </c>
      <c r="EP265" s="4">
        <f t="shared" si="261"/>
        <v>0</v>
      </c>
      <c r="EQ265" s="4">
        <f t="shared" si="261"/>
        <v>659572.74</v>
      </c>
      <c r="ER265" s="4">
        <f t="shared" si="261"/>
        <v>0</v>
      </c>
      <c r="ES265" s="4">
        <f t="shared" si="261"/>
        <v>0</v>
      </c>
      <c r="ET265" s="4">
        <f t="shared" si="261"/>
        <v>0</v>
      </c>
      <c r="EU265" s="4">
        <f t="shared" si="261"/>
        <v>0</v>
      </c>
      <c r="EV265" s="4">
        <f t="shared" si="261"/>
        <v>0</v>
      </c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>
        <f>ROUND(SUMIF(AA246:AA263,"=70317547",FQ246:FQ263),2)</f>
        <v>0</v>
      </c>
      <c r="FQ265" s="4">
        <f>ROUND(SUMIF(AA246:AA263,"=70317547",FR246:FR263),2)</f>
        <v>0</v>
      </c>
      <c r="FR265" s="4">
        <f>ROUND(SUMIF(AA246:AA263,"=70317547",GL246:GL263),2)</f>
        <v>0</v>
      </c>
      <c r="FS265" s="4">
        <f>ROUND(SUMIF(AA246:AA263,"=70317547",GM246:GM263),2)</f>
        <v>1740909.75</v>
      </c>
      <c r="FT265" s="4">
        <f>ROUND(SUMIF(AA246:AA263,"=70317547",GN246:GN263),2)</f>
        <v>1740909.75</v>
      </c>
      <c r="FU265" s="4">
        <f>ROUND(SUMIF(AA246:AA263,"=70317547",GO246:GO263),2)</f>
        <v>0</v>
      </c>
      <c r="FV265" s="4">
        <f>ROUND(SUMIF(AA246:AA263,"=70317547",GP246:GP263),2)</f>
        <v>0</v>
      </c>
      <c r="FW265" s="4">
        <f>DU265-FP265</f>
        <v>659572.74</v>
      </c>
      <c r="FX265" s="4">
        <f>DU265-FQ265</f>
        <v>659572.74</v>
      </c>
      <c r="FY265" s="4">
        <f>FP265-FR265</f>
        <v>0</v>
      </c>
      <c r="FZ265" s="4">
        <f>DU265-FP265-FQ265+FR265</f>
        <v>659572.74</v>
      </c>
      <c r="GA265" s="4">
        <f>FQ265-FR265</f>
        <v>0</v>
      </c>
      <c r="GB265" s="4">
        <f>ROUND(SUMIF(AA246:AA263,"=70317547",GX246:GX263),2)</f>
        <v>0</v>
      </c>
      <c r="GC265" s="4">
        <f>ROUND(SUMIF(AA246:AA263,"=70317547",GY246:GY263),2)</f>
        <v>0</v>
      </c>
      <c r="GD265" s="4">
        <f>ROUND(SUMIF(AA246:AA263,"=70317547",GZ246:GZ263),2)</f>
        <v>0</v>
      </c>
      <c r="GE265" s="4">
        <f>ROUND(SUMIF(AA246:AA263,"=70317547",HD246:HD263),2)</f>
        <v>0</v>
      </c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>
        <v>0</v>
      </c>
    </row>
    <row r="267" spans="1:255">
      <c r="A267" s="5">
        <v>50</v>
      </c>
      <c r="B267" s="5">
        <v>0</v>
      </c>
      <c r="C267" s="5">
        <v>0</v>
      </c>
      <c r="D267" s="5">
        <v>1</v>
      </c>
      <c r="E267" s="5">
        <v>201</v>
      </c>
      <c r="F267" s="5">
        <f>ROUND(Source!O265,O267)</f>
        <v>152678.59</v>
      </c>
      <c r="G267" s="5" t="s">
        <v>50</v>
      </c>
      <c r="H267" s="5" t="s">
        <v>51</v>
      </c>
      <c r="I267" s="5"/>
      <c r="J267" s="5"/>
      <c r="K267" s="5">
        <v>201</v>
      </c>
      <c r="L267" s="5">
        <v>1</v>
      </c>
      <c r="M267" s="5">
        <v>3</v>
      </c>
      <c r="N267" s="5" t="s">
        <v>4</v>
      </c>
      <c r="O267" s="5">
        <v>2</v>
      </c>
      <c r="P267" s="5">
        <f>ROUND(Source!DG265,O267)</f>
        <v>1359573.9</v>
      </c>
      <c r="Q267" s="5"/>
      <c r="R267" s="5"/>
      <c r="S267" s="5"/>
      <c r="T267" s="5"/>
      <c r="U267" s="5"/>
      <c r="V267" s="5"/>
      <c r="W267" s="5">
        <v>152678.59</v>
      </c>
      <c r="X267" s="5">
        <v>1</v>
      </c>
      <c r="Y267" s="5">
        <v>152678.59</v>
      </c>
      <c r="Z267" s="5">
        <v>1359573.9</v>
      </c>
      <c r="AA267" s="5">
        <v>1</v>
      </c>
      <c r="AB267" s="5">
        <v>1359573.9</v>
      </c>
    </row>
    <row r="268" spans="1:255">
      <c r="A268" s="5">
        <v>50</v>
      </c>
      <c r="B268" s="5">
        <v>0</v>
      </c>
      <c r="C268" s="5">
        <v>0</v>
      </c>
      <c r="D268" s="5">
        <v>1</v>
      </c>
      <c r="E268" s="5">
        <v>202</v>
      </c>
      <c r="F268" s="5">
        <f>ROUND(Source!P265,O268)</f>
        <v>96580.34</v>
      </c>
      <c r="G268" s="5" t="s">
        <v>52</v>
      </c>
      <c r="H268" s="5" t="s">
        <v>53</v>
      </c>
      <c r="I268" s="5"/>
      <c r="J268" s="5"/>
      <c r="K268" s="5">
        <v>202</v>
      </c>
      <c r="L268" s="5">
        <v>2</v>
      </c>
      <c r="M268" s="5">
        <v>3</v>
      </c>
      <c r="N268" s="5" t="s">
        <v>4</v>
      </c>
      <c r="O268" s="5">
        <v>2</v>
      </c>
      <c r="P268" s="5">
        <f>ROUND(Source!DH265,O268)</f>
        <v>659572.74</v>
      </c>
      <c r="Q268" s="5"/>
      <c r="R268" s="5"/>
      <c r="S268" s="5"/>
      <c r="T268" s="5"/>
      <c r="U268" s="5"/>
      <c r="V268" s="5"/>
      <c r="W268" s="5">
        <v>96580.34</v>
      </c>
      <c r="X268" s="5">
        <v>1</v>
      </c>
      <c r="Y268" s="5">
        <v>96580.34</v>
      </c>
      <c r="Z268" s="5">
        <v>659572.74</v>
      </c>
      <c r="AA268" s="5">
        <v>1</v>
      </c>
      <c r="AB268" s="5">
        <v>659572.74</v>
      </c>
    </row>
    <row r="269" spans="1:255">
      <c r="A269" s="5">
        <v>50</v>
      </c>
      <c r="B269" s="5">
        <v>0</v>
      </c>
      <c r="C269" s="5">
        <v>0</v>
      </c>
      <c r="D269" s="5">
        <v>1</v>
      </c>
      <c r="E269" s="5">
        <v>222</v>
      </c>
      <c r="F269" s="5">
        <f>ROUND(Source!AO265,O269)</f>
        <v>0</v>
      </c>
      <c r="G269" s="5" t="s">
        <v>54</v>
      </c>
      <c r="H269" s="5" t="s">
        <v>55</v>
      </c>
      <c r="I269" s="5"/>
      <c r="J269" s="5"/>
      <c r="K269" s="5">
        <v>222</v>
      </c>
      <c r="L269" s="5">
        <v>3</v>
      </c>
      <c r="M269" s="5">
        <v>3</v>
      </c>
      <c r="N269" s="5" t="s">
        <v>4</v>
      </c>
      <c r="O269" s="5">
        <v>2</v>
      </c>
      <c r="P269" s="5">
        <f>ROUND(Source!EG265,O269)</f>
        <v>0</v>
      </c>
      <c r="Q269" s="5"/>
      <c r="R269" s="5"/>
      <c r="S269" s="5"/>
      <c r="T269" s="5"/>
      <c r="U269" s="5"/>
      <c r="V269" s="5"/>
      <c r="W269" s="5">
        <v>0</v>
      </c>
      <c r="X269" s="5">
        <v>1</v>
      </c>
      <c r="Y269" s="5">
        <v>0</v>
      </c>
      <c r="Z269" s="5">
        <v>0</v>
      </c>
      <c r="AA269" s="5">
        <v>1</v>
      </c>
      <c r="AB269" s="5">
        <v>0</v>
      </c>
    </row>
    <row r="270" spans="1:255">
      <c r="A270" s="5">
        <v>50</v>
      </c>
      <c r="B270" s="5">
        <v>0</v>
      </c>
      <c r="C270" s="5">
        <v>0</v>
      </c>
      <c r="D270" s="5">
        <v>1</v>
      </c>
      <c r="E270" s="5">
        <v>225</v>
      </c>
      <c r="F270" s="5">
        <f>ROUND(Source!AV265,O270)</f>
        <v>96580.34</v>
      </c>
      <c r="G270" s="5" t="s">
        <v>56</v>
      </c>
      <c r="H270" s="5" t="s">
        <v>57</v>
      </c>
      <c r="I270" s="5"/>
      <c r="J270" s="5"/>
      <c r="K270" s="5">
        <v>225</v>
      </c>
      <c r="L270" s="5">
        <v>4</v>
      </c>
      <c r="M270" s="5">
        <v>3</v>
      </c>
      <c r="N270" s="5" t="s">
        <v>4</v>
      </c>
      <c r="O270" s="5">
        <v>2</v>
      </c>
      <c r="P270" s="5">
        <f>ROUND(Source!EN265,O270)</f>
        <v>659572.74</v>
      </c>
      <c r="Q270" s="5"/>
      <c r="R270" s="5"/>
      <c r="S270" s="5"/>
      <c r="T270" s="5"/>
      <c r="U270" s="5"/>
      <c r="V270" s="5"/>
      <c r="W270" s="5">
        <v>96580.34</v>
      </c>
      <c r="X270" s="5">
        <v>1</v>
      </c>
      <c r="Y270" s="5">
        <v>96580.34</v>
      </c>
      <c r="Z270" s="5">
        <v>659572.74</v>
      </c>
      <c r="AA270" s="5">
        <v>1</v>
      </c>
      <c r="AB270" s="5">
        <v>659572.74</v>
      </c>
    </row>
    <row r="271" spans="1:255">
      <c r="A271" s="5">
        <v>50</v>
      </c>
      <c r="B271" s="5">
        <v>0</v>
      </c>
      <c r="C271" s="5">
        <v>0</v>
      </c>
      <c r="D271" s="5">
        <v>1</v>
      </c>
      <c r="E271" s="5">
        <v>226</v>
      </c>
      <c r="F271" s="5">
        <f>ROUND(Source!AW265,O271)</f>
        <v>96580.34</v>
      </c>
      <c r="G271" s="5" t="s">
        <v>58</v>
      </c>
      <c r="H271" s="5" t="s">
        <v>59</v>
      </c>
      <c r="I271" s="5"/>
      <c r="J271" s="5"/>
      <c r="K271" s="5">
        <v>226</v>
      </c>
      <c r="L271" s="5">
        <v>5</v>
      </c>
      <c r="M271" s="5">
        <v>3</v>
      </c>
      <c r="N271" s="5" t="s">
        <v>4</v>
      </c>
      <c r="O271" s="5">
        <v>2</v>
      </c>
      <c r="P271" s="5">
        <f>ROUND(Source!EO265,O271)</f>
        <v>659572.74</v>
      </c>
      <c r="Q271" s="5"/>
      <c r="R271" s="5"/>
      <c r="S271" s="5"/>
      <c r="T271" s="5"/>
      <c r="U271" s="5"/>
      <c r="V271" s="5"/>
      <c r="W271" s="5">
        <v>96580.34</v>
      </c>
      <c r="X271" s="5">
        <v>1</v>
      </c>
      <c r="Y271" s="5">
        <v>96580.34</v>
      </c>
      <c r="Z271" s="5">
        <v>659572.74</v>
      </c>
      <c r="AA271" s="5">
        <v>1</v>
      </c>
      <c r="AB271" s="5">
        <v>659572.74</v>
      </c>
    </row>
    <row r="272" spans="1:255">
      <c r="A272" s="5">
        <v>50</v>
      </c>
      <c r="B272" s="5">
        <v>0</v>
      </c>
      <c r="C272" s="5">
        <v>0</v>
      </c>
      <c r="D272" s="5">
        <v>1</v>
      </c>
      <c r="E272" s="5">
        <v>227</v>
      </c>
      <c r="F272" s="5">
        <f>ROUND(Source!AX265,O272)</f>
        <v>0</v>
      </c>
      <c r="G272" s="5" t="s">
        <v>60</v>
      </c>
      <c r="H272" s="5" t="s">
        <v>61</v>
      </c>
      <c r="I272" s="5"/>
      <c r="J272" s="5"/>
      <c r="K272" s="5">
        <v>227</v>
      </c>
      <c r="L272" s="5">
        <v>6</v>
      </c>
      <c r="M272" s="5">
        <v>3</v>
      </c>
      <c r="N272" s="5" t="s">
        <v>4</v>
      </c>
      <c r="O272" s="5">
        <v>2</v>
      </c>
      <c r="P272" s="5">
        <f>ROUND(Source!EP265,O272)</f>
        <v>0</v>
      </c>
      <c r="Q272" s="5"/>
      <c r="R272" s="5"/>
      <c r="S272" s="5"/>
      <c r="T272" s="5"/>
      <c r="U272" s="5"/>
      <c r="V272" s="5"/>
      <c r="W272" s="5">
        <v>0</v>
      </c>
      <c r="X272" s="5">
        <v>1</v>
      </c>
      <c r="Y272" s="5">
        <v>0</v>
      </c>
      <c r="Z272" s="5">
        <v>0</v>
      </c>
      <c r="AA272" s="5">
        <v>1</v>
      </c>
      <c r="AB272" s="5">
        <v>0</v>
      </c>
    </row>
    <row r="273" spans="1:28">
      <c r="A273" s="5">
        <v>50</v>
      </c>
      <c r="B273" s="5">
        <v>0</v>
      </c>
      <c r="C273" s="5">
        <v>0</v>
      </c>
      <c r="D273" s="5">
        <v>1</v>
      </c>
      <c r="E273" s="5">
        <v>228</v>
      </c>
      <c r="F273" s="5">
        <f>ROUND(Source!AY265,O273)</f>
        <v>96580.34</v>
      </c>
      <c r="G273" s="5" t="s">
        <v>62</v>
      </c>
      <c r="H273" s="5" t="s">
        <v>63</v>
      </c>
      <c r="I273" s="5"/>
      <c r="J273" s="5"/>
      <c r="K273" s="5">
        <v>228</v>
      </c>
      <c r="L273" s="5">
        <v>7</v>
      </c>
      <c r="M273" s="5">
        <v>3</v>
      </c>
      <c r="N273" s="5" t="s">
        <v>4</v>
      </c>
      <c r="O273" s="5">
        <v>2</v>
      </c>
      <c r="P273" s="5">
        <f>ROUND(Source!EQ265,O273)</f>
        <v>659572.74</v>
      </c>
      <c r="Q273" s="5"/>
      <c r="R273" s="5"/>
      <c r="S273" s="5"/>
      <c r="T273" s="5"/>
      <c r="U273" s="5"/>
      <c r="V273" s="5"/>
      <c r="W273" s="5">
        <v>96580.34</v>
      </c>
      <c r="X273" s="5">
        <v>1</v>
      </c>
      <c r="Y273" s="5">
        <v>96580.34</v>
      </c>
      <c r="Z273" s="5">
        <v>659572.74</v>
      </c>
      <c r="AA273" s="5">
        <v>1</v>
      </c>
      <c r="AB273" s="5">
        <v>659572.74</v>
      </c>
    </row>
    <row r="274" spans="1:28">
      <c r="A274" s="5">
        <v>50</v>
      </c>
      <c r="B274" s="5">
        <v>0</v>
      </c>
      <c r="C274" s="5">
        <v>0</v>
      </c>
      <c r="D274" s="5">
        <v>1</v>
      </c>
      <c r="E274" s="5">
        <v>216</v>
      </c>
      <c r="F274" s="5">
        <f>ROUND(Source!AP265,O274)</f>
        <v>0</v>
      </c>
      <c r="G274" s="5" t="s">
        <v>64</v>
      </c>
      <c r="H274" s="5" t="s">
        <v>65</v>
      </c>
      <c r="I274" s="5"/>
      <c r="J274" s="5"/>
      <c r="K274" s="5">
        <v>216</v>
      </c>
      <c r="L274" s="5">
        <v>8</v>
      </c>
      <c r="M274" s="5">
        <v>3</v>
      </c>
      <c r="N274" s="5" t="s">
        <v>4</v>
      </c>
      <c r="O274" s="5">
        <v>2</v>
      </c>
      <c r="P274" s="5">
        <f>ROUND(Source!EH265,O274)</f>
        <v>0</v>
      </c>
      <c r="Q274" s="5"/>
      <c r="R274" s="5"/>
      <c r="S274" s="5"/>
      <c r="T274" s="5"/>
      <c r="U274" s="5"/>
      <c r="V274" s="5"/>
      <c r="W274" s="5">
        <v>0</v>
      </c>
      <c r="X274" s="5">
        <v>1</v>
      </c>
      <c r="Y274" s="5">
        <v>0</v>
      </c>
      <c r="Z274" s="5">
        <v>0</v>
      </c>
      <c r="AA274" s="5">
        <v>1</v>
      </c>
      <c r="AB274" s="5">
        <v>0</v>
      </c>
    </row>
    <row r="275" spans="1:28">
      <c r="A275" s="5">
        <v>50</v>
      </c>
      <c r="B275" s="5">
        <v>0</v>
      </c>
      <c r="C275" s="5">
        <v>0</v>
      </c>
      <c r="D275" s="5">
        <v>1</v>
      </c>
      <c r="E275" s="5">
        <v>223</v>
      </c>
      <c r="F275" s="5">
        <f>ROUND(Source!AQ265,O275)</f>
        <v>0</v>
      </c>
      <c r="G275" s="5" t="s">
        <v>66</v>
      </c>
      <c r="H275" s="5" t="s">
        <v>67</v>
      </c>
      <c r="I275" s="5"/>
      <c r="J275" s="5"/>
      <c r="K275" s="5">
        <v>223</v>
      </c>
      <c r="L275" s="5">
        <v>9</v>
      </c>
      <c r="M275" s="5">
        <v>3</v>
      </c>
      <c r="N275" s="5" t="s">
        <v>4</v>
      </c>
      <c r="O275" s="5">
        <v>2</v>
      </c>
      <c r="P275" s="5">
        <f>ROUND(Source!EI265,O275)</f>
        <v>0</v>
      </c>
      <c r="Q275" s="5"/>
      <c r="R275" s="5"/>
      <c r="S275" s="5"/>
      <c r="T275" s="5"/>
      <c r="U275" s="5"/>
      <c r="V275" s="5"/>
      <c r="W275" s="5">
        <v>0</v>
      </c>
      <c r="X275" s="5">
        <v>1</v>
      </c>
      <c r="Y275" s="5">
        <v>0</v>
      </c>
      <c r="Z275" s="5">
        <v>0</v>
      </c>
      <c r="AA275" s="5">
        <v>1</v>
      </c>
      <c r="AB275" s="5">
        <v>0</v>
      </c>
    </row>
    <row r="276" spans="1:28">
      <c r="A276" s="5">
        <v>50</v>
      </c>
      <c r="B276" s="5">
        <v>0</v>
      </c>
      <c r="C276" s="5">
        <v>0</v>
      </c>
      <c r="D276" s="5">
        <v>1</v>
      </c>
      <c r="E276" s="5">
        <v>229</v>
      </c>
      <c r="F276" s="5">
        <f>ROUND(Source!AZ265,O276)</f>
        <v>0</v>
      </c>
      <c r="G276" s="5" t="s">
        <v>68</v>
      </c>
      <c r="H276" s="5" t="s">
        <v>69</v>
      </c>
      <c r="I276" s="5"/>
      <c r="J276" s="5"/>
      <c r="K276" s="5">
        <v>229</v>
      </c>
      <c r="L276" s="5">
        <v>10</v>
      </c>
      <c r="M276" s="5">
        <v>3</v>
      </c>
      <c r="N276" s="5" t="s">
        <v>4</v>
      </c>
      <c r="O276" s="5">
        <v>2</v>
      </c>
      <c r="P276" s="5">
        <f>ROUND(Source!ER265,O276)</f>
        <v>0</v>
      </c>
      <c r="Q276" s="5"/>
      <c r="R276" s="5"/>
      <c r="S276" s="5"/>
      <c r="T276" s="5"/>
      <c r="U276" s="5"/>
      <c r="V276" s="5"/>
      <c r="W276" s="5">
        <v>0</v>
      </c>
      <c r="X276" s="5">
        <v>1</v>
      </c>
      <c r="Y276" s="5">
        <v>0</v>
      </c>
      <c r="Z276" s="5">
        <v>0</v>
      </c>
      <c r="AA276" s="5">
        <v>1</v>
      </c>
      <c r="AB276" s="5">
        <v>0</v>
      </c>
    </row>
    <row r="277" spans="1:28">
      <c r="A277" s="5">
        <v>50</v>
      </c>
      <c r="B277" s="5">
        <v>0</v>
      </c>
      <c r="C277" s="5">
        <v>0</v>
      </c>
      <c r="D277" s="5">
        <v>1</v>
      </c>
      <c r="E277" s="5">
        <v>203</v>
      </c>
      <c r="F277" s="5">
        <f>ROUND(Source!Q265,O277)</f>
        <v>54231.08</v>
      </c>
      <c r="G277" s="5" t="s">
        <v>70</v>
      </c>
      <c r="H277" s="5" t="s">
        <v>71</v>
      </c>
      <c r="I277" s="5"/>
      <c r="J277" s="5"/>
      <c r="K277" s="5">
        <v>203</v>
      </c>
      <c r="L277" s="5">
        <v>11</v>
      </c>
      <c r="M277" s="5">
        <v>3</v>
      </c>
      <c r="N277" s="5" t="s">
        <v>4</v>
      </c>
      <c r="O277" s="5">
        <v>2</v>
      </c>
      <c r="P277" s="5">
        <f>ROUND(Source!DI265,O277)</f>
        <v>612860.34</v>
      </c>
      <c r="Q277" s="5"/>
      <c r="R277" s="5"/>
      <c r="S277" s="5"/>
      <c r="T277" s="5"/>
      <c r="U277" s="5"/>
      <c r="V277" s="5"/>
      <c r="W277" s="5">
        <v>54231.08</v>
      </c>
      <c r="X277" s="5">
        <v>1</v>
      </c>
      <c r="Y277" s="5">
        <v>54231.08</v>
      </c>
      <c r="Z277" s="5">
        <v>612860.34</v>
      </c>
      <c r="AA277" s="5">
        <v>1</v>
      </c>
      <c r="AB277" s="5">
        <v>612860.34</v>
      </c>
    </row>
    <row r="278" spans="1:28">
      <c r="A278" s="5">
        <v>50</v>
      </c>
      <c r="B278" s="5">
        <v>0</v>
      </c>
      <c r="C278" s="5">
        <v>0</v>
      </c>
      <c r="D278" s="5">
        <v>1</v>
      </c>
      <c r="E278" s="5">
        <v>231</v>
      </c>
      <c r="F278" s="5">
        <f>ROUND(Source!BB265,O278)</f>
        <v>0</v>
      </c>
      <c r="G278" s="5" t="s">
        <v>72</v>
      </c>
      <c r="H278" s="5" t="s">
        <v>73</v>
      </c>
      <c r="I278" s="5"/>
      <c r="J278" s="5"/>
      <c r="K278" s="5">
        <v>231</v>
      </c>
      <c r="L278" s="5">
        <v>12</v>
      </c>
      <c r="M278" s="5">
        <v>3</v>
      </c>
      <c r="N278" s="5" t="s">
        <v>4</v>
      </c>
      <c r="O278" s="5">
        <v>2</v>
      </c>
      <c r="P278" s="5">
        <f>ROUND(Source!ET265,O278)</f>
        <v>0</v>
      </c>
      <c r="Q278" s="5"/>
      <c r="R278" s="5"/>
      <c r="S278" s="5"/>
      <c r="T278" s="5"/>
      <c r="U278" s="5"/>
      <c r="V278" s="5"/>
      <c r="W278" s="5">
        <v>0</v>
      </c>
      <c r="X278" s="5">
        <v>1</v>
      </c>
      <c r="Y278" s="5">
        <v>0</v>
      </c>
      <c r="Z278" s="5">
        <v>0</v>
      </c>
      <c r="AA278" s="5">
        <v>1</v>
      </c>
      <c r="AB278" s="5">
        <v>0</v>
      </c>
    </row>
    <row r="279" spans="1:28">
      <c r="A279" s="5">
        <v>50</v>
      </c>
      <c r="B279" s="5">
        <v>0</v>
      </c>
      <c r="C279" s="5">
        <v>0</v>
      </c>
      <c r="D279" s="5">
        <v>1</v>
      </c>
      <c r="E279" s="5">
        <v>204</v>
      </c>
      <c r="F279" s="5">
        <f>ROUND(Source!R265,O279)</f>
        <v>3088.33</v>
      </c>
      <c r="G279" s="5" t="s">
        <v>74</v>
      </c>
      <c r="H279" s="5" t="s">
        <v>75</v>
      </c>
      <c r="I279" s="5"/>
      <c r="J279" s="5"/>
      <c r="K279" s="5">
        <v>204</v>
      </c>
      <c r="L279" s="5">
        <v>13</v>
      </c>
      <c r="M279" s="5">
        <v>3</v>
      </c>
      <c r="N279" s="5" t="s">
        <v>4</v>
      </c>
      <c r="O279" s="5">
        <v>2</v>
      </c>
      <c r="P279" s="5">
        <f>ROUND(Source!DJ265,O279)</f>
        <v>144132.35999999999</v>
      </c>
      <c r="Q279" s="5"/>
      <c r="R279" s="5"/>
      <c r="S279" s="5"/>
      <c r="T279" s="5"/>
      <c r="U279" s="5"/>
      <c r="V279" s="5"/>
      <c r="W279" s="5">
        <v>3088.33</v>
      </c>
      <c r="X279" s="5">
        <v>1</v>
      </c>
      <c r="Y279" s="5">
        <v>3088.33</v>
      </c>
      <c r="Z279" s="5">
        <v>144132.35999999999</v>
      </c>
      <c r="AA279" s="5">
        <v>1</v>
      </c>
      <c r="AB279" s="5">
        <v>144132.35999999999</v>
      </c>
    </row>
    <row r="280" spans="1:28">
      <c r="A280" s="5">
        <v>50</v>
      </c>
      <c r="B280" s="5">
        <v>0</v>
      </c>
      <c r="C280" s="5">
        <v>0</v>
      </c>
      <c r="D280" s="5">
        <v>1</v>
      </c>
      <c r="E280" s="5">
        <v>205</v>
      </c>
      <c r="F280" s="5">
        <f>ROUND(Source!S265,O280)</f>
        <v>1867.17</v>
      </c>
      <c r="G280" s="5" t="s">
        <v>76</v>
      </c>
      <c r="H280" s="5" t="s">
        <v>77</v>
      </c>
      <c r="I280" s="5"/>
      <c r="J280" s="5"/>
      <c r="K280" s="5">
        <v>205</v>
      </c>
      <c r="L280" s="5">
        <v>14</v>
      </c>
      <c r="M280" s="5">
        <v>3</v>
      </c>
      <c r="N280" s="5" t="s">
        <v>4</v>
      </c>
      <c r="O280" s="5">
        <v>2</v>
      </c>
      <c r="P280" s="5">
        <f>ROUND(Source!DK265,O280)</f>
        <v>87140.82</v>
      </c>
      <c r="Q280" s="5"/>
      <c r="R280" s="5"/>
      <c r="S280" s="5"/>
      <c r="T280" s="5"/>
      <c r="U280" s="5"/>
      <c r="V280" s="5"/>
      <c r="W280" s="5">
        <v>1867.17</v>
      </c>
      <c r="X280" s="5">
        <v>1</v>
      </c>
      <c r="Y280" s="5">
        <v>1867.17</v>
      </c>
      <c r="Z280" s="5">
        <v>87140.82</v>
      </c>
      <c r="AA280" s="5">
        <v>1</v>
      </c>
      <c r="AB280" s="5">
        <v>87140.82</v>
      </c>
    </row>
    <row r="281" spans="1:28">
      <c r="A281" s="5">
        <v>50</v>
      </c>
      <c r="B281" s="5">
        <v>0</v>
      </c>
      <c r="C281" s="5">
        <v>0</v>
      </c>
      <c r="D281" s="5">
        <v>1</v>
      </c>
      <c r="E281" s="5">
        <v>232</v>
      </c>
      <c r="F281" s="5">
        <f>ROUND(Source!BC265,O281)</f>
        <v>0</v>
      </c>
      <c r="G281" s="5" t="s">
        <v>78</v>
      </c>
      <c r="H281" s="5" t="s">
        <v>79</v>
      </c>
      <c r="I281" s="5"/>
      <c r="J281" s="5"/>
      <c r="K281" s="5">
        <v>232</v>
      </c>
      <c r="L281" s="5">
        <v>15</v>
      </c>
      <c r="M281" s="5">
        <v>3</v>
      </c>
      <c r="N281" s="5" t="s">
        <v>4</v>
      </c>
      <c r="O281" s="5">
        <v>2</v>
      </c>
      <c r="P281" s="5">
        <f>ROUND(Source!EU265,O281)</f>
        <v>0</v>
      </c>
      <c r="Q281" s="5"/>
      <c r="R281" s="5"/>
      <c r="S281" s="5"/>
      <c r="T281" s="5"/>
      <c r="U281" s="5"/>
      <c r="V281" s="5"/>
      <c r="W281" s="5">
        <v>0</v>
      </c>
      <c r="X281" s="5">
        <v>1</v>
      </c>
      <c r="Y281" s="5">
        <v>0</v>
      </c>
      <c r="Z281" s="5">
        <v>0</v>
      </c>
      <c r="AA281" s="5">
        <v>1</v>
      </c>
      <c r="AB281" s="5">
        <v>0</v>
      </c>
    </row>
    <row r="282" spans="1:28">
      <c r="A282" s="5">
        <v>50</v>
      </c>
      <c r="B282" s="5">
        <v>0</v>
      </c>
      <c r="C282" s="5">
        <v>0</v>
      </c>
      <c r="D282" s="5">
        <v>1</v>
      </c>
      <c r="E282" s="5">
        <v>214</v>
      </c>
      <c r="F282" s="5">
        <f>ROUND(Source!AS265,O282)</f>
        <v>163622.34</v>
      </c>
      <c r="G282" s="5" t="s">
        <v>80</v>
      </c>
      <c r="H282" s="5" t="s">
        <v>81</v>
      </c>
      <c r="I282" s="5"/>
      <c r="J282" s="5"/>
      <c r="K282" s="5">
        <v>214</v>
      </c>
      <c r="L282" s="5">
        <v>16</v>
      </c>
      <c r="M282" s="5">
        <v>3</v>
      </c>
      <c r="N282" s="5" t="s">
        <v>4</v>
      </c>
      <c r="O282" s="5">
        <v>2</v>
      </c>
      <c r="P282" s="5">
        <f>ROUND(Source!EK265,O282)</f>
        <v>1740909.75</v>
      </c>
      <c r="Q282" s="5"/>
      <c r="R282" s="5"/>
      <c r="S282" s="5"/>
      <c r="T282" s="5"/>
      <c r="U282" s="5"/>
      <c r="V282" s="5"/>
      <c r="W282" s="5">
        <v>163622.34</v>
      </c>
      <c r="X282" s="5">
        <v>1</v>
      </c>
      <c r="Y282" s="5">
        <v>163622.34</v>
      </c>
      <c r="Z282" s="5">
        <v>1740909.75</v>
      </c>
      <c r="AA282" s="5">
        <v>1</v>
      </c>
      <c r="AB282" s="5">
        <v>1740909.75</v>
      </c>
    </row>
    <row r="283" spans="1:28">
      <c r="A283" s="5">
        <v>50</v>
      </c>
      <c r="B283" s="5">
        <v>0</v>
      </c>
      <c r="C283" s="5">
        <v>0</v>
      </c>
      <c r="D283" s="5">
        <v>1</v>
      </c>
      <c r="E283" s="5">
        <v>215</v>
      </c>
      <c r="F283" s="5">
        <f>ROUND(Source!AT265,O283)</f>
        <v>0</v>
      </c>
      <c r="G283" s="5" t="s">
        <v>82</v>
      </c>
      <c r="H283" s="5" t="s">
        <v>83</v>
      </c>
      <c r="I283" s="5"/>
      <c r="J283" s="5"/>
      <c r="K283" s="5">
        <v>215</v>
      </c>
      <c r="L283" s="5">
        <v>17</v>
      </c>
      <c r="M283" s="5">
        <v>3</v>
      </c>
      <c r="N283" s="5" t="s">
        <v>4</v>
      </c>
      <c r="O283" s="5">
        <v>2</v>
      </c>
      <c r="P283" s="5">
        <f>ROUND(Source!EL265,O283)</f>
        <v>0</v>
      </c>
      <c r="Q283" s="5"/>
      <c r="R283" s="5"/>
      <c r="S283" s="5"/>
      <c r="T283" s="5"/>
      <c r="U283" s="5"/>
      <c r="V283" s="5"/>
      <c r="W283" s="5">
        <v>0</v>
      </c>
      <c r="X283" s="5">
        <v>1</v>
      </c>
      <c r="Y283" s="5">
        <v>0</v>
      </c>
      <c r="Z283" s="5">
        <v>0</v>
      </c>
      <c r="AA283" s="5">
        <v>1</v>
      </c>
      <c r="AB283" s="5">
        <v>0</v>
      </c>
    </row>
    <row r="284" spans="1:28">
      <c r="A284" s="5">
        <v>50</v>
      </c>
      <c r="B284" s="5">
        <v>0</v>
      </c>
      <c r="C284" s="5">
        <v>0</v>
      </c>
      <c r="D284" s="5">
        <v>1</v>
      </c>
      <c r="E284" s="5">
        <v>217</v>
      </c>
      <c r="F284" s="5">
        <f>ROUND(Source!AU265,O284)</f>
        <v>0</v>
      </c>
      <c r="G284" s="5" t="s">
        <v>84</v>
      </c>
      <c r="H284" s="5" t="s">
        <v>85</v>
      </c>
      <c r="I284" s="5"/>
      <c r="J284" s="5"/>
      <c r="K284" s="5">
        <v>217</v>
      </c>
      <c r="L284" s="5">
        <v>18</v>
      </c>
      <c r="M284" s="5">
        <v>3</v>
      </c>
      <c r="N284" s="5" t="s">
        <v>4</v>
      </c>
      <c r="O284" s="5">
        <v>2</v>
      </c>
      <c r="P284" s="5">
        <f>ROUND(Source!EM265,O284)</f>
        <v>0</v>
      </c>
      <c r="Q284" s="5"/>
      <c r="R284" s="5"/>
      <c r="S284" s="5"/>
      <c r="T284" s="5"/>
      <c r="U284" s="5"/>
      <c r="V284" s="5"/>
      <c r="W284" s="5">
        <v>0</v>
      </c>
      <c r="X284" s="5">
        <v>1</v>
      </c>
      <c r="Y284" s="5">
        <v>0</v>
      </c>
      <c r="Z284" s="5">
        <v>0</v>
      </c>
      <c r="AA284" s="5">
        <v>1</v>
      </c>
      <c r="AB284" s="5">
        <v>0</v>
      </c>
    </row>
    <row r="285" spans="1:28">
      <c r="A285" s="5">
        <v>50</v>
      </c>
      <c r="B285" s="5">
        <v>0</v>
      </c>
      <c r="C285" s="5">
        <v>0</v>
      </c>
      <c r="D285" s="5">
        <v>1</v>
      </c>
      <c r="E285" s="5">
        <v>230</v>
      </c>
      <c r="F285" s="5">
        <f>ROUND(Source!BA265,O285)</f>
        <v>0</v>
      </c>
      <c r="G285" s="5" t="s">
        <v>86</v>
      </c>
      <c r="H285" s="5" t="s">
        <v>87</v>
      </c>
      <c r="I285" s="5"/>
      <c r="J285" s="5"/>
      <c r="K285" s="5">
        <v>230</v>
      </c>
      <c r="L285" s="5">
        <v>19</v>
      </c>
      <c r="M285" s="5">
        <v>3</v>
      </c>
      <c r="N285" s="5" t="s">
        <v>4</v>
      </c>
      <c r="O285" s="5">
        <v>2</v>
      </c>
      <c r="P285" s="5">
        <f>ROUND(Source!ES265,O285)</f>
        <v>0</v>
      </c>
      <c r="Q285" s="5"/>
      <c r="R285" s="5"/>
      <c r="S285" s="5"/>
      <c r="T285" s="5"/>
      <c r="U285" s="5"/>
      <c r="V285" s="5"/>
      <c r="W285" s="5">
        <v>0</v>
      </c>
      <c r="X285" s="5">
        <v>1</v>
      </c>
      <c r="Y285" s="5">
        <v>0</v>
      </c>
      <c r="Z285" s="5">
        <v>0</v>
      </c>
      <c r="AA285" s="5">
        <v>1</v>
      </c>
      <c r="AB285" s="5">
        <v>0</v>
      </c>
    </row>
    <row r="286" spans="1:28">
      <c r="A286" s="5">
        <v>50</v>
      </c>
      <c r="B286" s="5">
        <v>0</v>
      </c>
      <c r="C286" s="5">
        <v>0</v>
      </c>
      <c r="D286" s="5">
        <v>1</v>
      </c>
      <c r="E286" s="5">
        <v>206</v>
      </c>
      <c r="F286" s="5">
        <f>ROUND(Source!T265,O286)</f>
        <v>0</v>
      </c>
      <c r="G286" s="5" t="s">
        <v>88</v>
      </c>
      <c r="H286" s="5" t="s">
        <v>89</v>
      </c>
      <c r="I286" s="5"/>
      <c r="J286" s="5"/>
      <c r="K286" s="5">
        <v>206</v>
      </c>
      <c r="L286" s="5">
        <v>20</v>
      </c>
      <c r="M286" s="5">
        <v>3</v>
      </c>
      <c r="N286" s="5" t="s">
        <v>4</v>
      </c>
      <c r="O286" s="5">
        <v>2</v>
      </c>
      <c r="P286" s="5">
        <f>ROUND(Source!DL265,O286)</f>
        <v>0</v>
      </c>
      <c r="Q286" s="5"/>
      <c r="R286" s="5"/>
      <c r="S286" s="5"/>
      <c r="T286" s="5"/>
      <c r="U286" s="5"/>
      <c r="V286" s="5"/>
      <c r="W286" s="5">
        <v>0</v>
      </c>
      <c r="X286" s="5">
        <v>1</v>
      </c>
      <c r="Y286" s="5">
        <v>0</v>
      </c>
      <c r="Z286" s="5">
        <v>0</v>
      </c>
      <c r="AA286" s="5">
        <v>1</v>
      </c>
      <c r="AB286" s="5">
        <v>0</v>
      </c>
    </row>
    <row r="287" spans="1:28">
      <c r="A287" s="5">
        <v>50</v>
      </c>
      <c r="B287" s="5">
        <v>0</v>
      </c>
      <c r="C287" s="5">
        <v>0</v>
      </c>
      <c r="D287" s="5">
        <v>1</v>
      </c>
      <c r="E287" s="5">
        <v>207</v>
      </c>
      <c r="F287" s="5">
        <f>Source!U265</f>
        <v>135.65911</v>
      </c>
      <c r="G287" s="5" t="s">
        <v>90</v>
      </c>
      <c r="H287" s="5" t="s">
        <v>91</v>
      </c>
      <c r="I287" s="5"/>
      <c r="J287" s="5"/>
      <c r="K287" s="5">
        <v>207</v>
      </c>
      <c r="L287" s="5">
        <v>21</v>
      </c>
      <c r="M287" s="5">
        <v>3</v>
      </c>
      <c r="N287" s="5" t="s">
        <v>4</v>
      </c>
      <c r="O287" s="5">
        <v>-1</v>
      </c>
      <c r="P287" s="5">
        <f>Source!DM265</f>
        <v>135.65911</v>
      </c>
      <c r="Q287" s="5"/>
      <c r="R287" s="5"/>
      <c r="S287" s="5"/>
      <c r="T287" s="5"/>
      <c r="U287" s="5"/>
      <c r="V287" s="5"/>
      <c r="W287" s="5">
        <v>135.65911</v>
      </c>
      <c r="X287" s="5">
        <v>1</v>
      </c>
      <c r="Y287" s="5">
        <v>135.65911</v>
      </c>
      <c r="Z287" s="5">
        <v>135.65911</v>
      </c>
      <c r="AA287" s="5">
        <v>1</v>
      </c>
      <c r="AB287" s="5">
        <v>135.65911</v>
      </c>
    </row>
    <row r="288" spans="1:28">
      <c r="A288" s="5">
        <v>50</v>
      </c>
      <c r="B288" s="5">
        <v>0</v>
      </c>
      <c r="C288" s="5">
        <v>0</v>
      </c>
      <c r="D288" s="5">
        <v>1</v>
      </c>
      <c r="E288" s="5">
        <v>208</v>
      </c>
      <c r="F288" s="5">
        <f>Source!V265</f>
        <v>0</v>
      </c>
      <c r="G288" s="5" t="s">
        <v>92</v>
      </c>
      <c r="H288" s="5" t="s">
        <v>93</v>
      </c>
      <c r="I288" s="5"/>
      <c r="J288" s="5"/>
      <c r="K288" s="5">
        <v>208</v>
      </c>
      <c r="L288" s="5">
        <v>22</v>
      </c>
      <c r="M288" s="5">
        <v>3</v>
      </c>
      <c r="N288" s="5" t="s">
        <v>4</v>
      </c>
      <c r="O288" s="5">
        <v>-1</v>
      </c>
      <c r="P288" s="5">
        <f>Source!DN265</f>
        <v>0</v>
      </c>
      <c r="Q288" s="5"/>
      <c r="R288" s="5"/>
      <c r="S288" s="5"/>
      <c r="T288" s="5"/>
      <c r="U288" s="5"/>
      <c r="V288" s="5"/>
      <c r="W288" s="5">
        <v>0</v>
      </c>
      <c r="X288" s="5">
        <v>1</v>
      </c>
      <c r="Y288" s="5">
        <v>0</v>
      </c>
      <c r="Z288" s="5">
        <v>0</v>
      </c>
      <c r="AA288" s="5">
        <v>1</v>
      </c>
      <c r="AB288" s="5">
        <v>0</v>
      </c>
    </row>
    <row r="289" spans="1:255">
      <c r="A289" s="5">
        <v>50</v>
      </c>
      <c r="B289" s="5">
        <v>0</v>
      </c>
      <c r="C289" s="5">
        <v>0</v>
      </c>
      <c r="D289" s="5">
        <v>1</v>
      </c>
      <c r="E289" s="5">
        <v>209</v>
      </c>
      <c r="F289" s="5">
        <f>ROUND(Source!W265,O289)</f>
        <v>0</v>
      </c>
      <c r="G289" s="5" t="s">
        <v>94</v>
      </c>
      <c r="H289" s="5" t="s">
        <v>95</v>
      </c>
      <c r="I289" s="5"/>
      <c r="J289" s="5"/>
      <c r="K289" s="5">
        <v>209</v>
      </c>
      <c r="L289" s="5">
        <v>23</v>
      </c>
      <c r="M289" s="5">
        <v>3</v>
      </c>
      <c r="N289" s="5" t="s">
        <v>4</v>
      </c>
      <c r="O289" s="5">
        <v>2</v>
      </c>
      <c r="P289" s="5">
        <f>ROUND(Source!DO265,O289)</f>
        <v>0</v>
      </c>
      <c r="Q289" s="5"/>
      <c r="R289" s="5"/>
      <c r="S289" s="5"/>
      <c r="T289" s="5"/>
      <c r="U289" s="5"/>
      <c r="V289" s="5"/>
      <c r="W289" s="5">
        <v>0</v>
      </c>
      <c r="X289" s="5">
        <v>1</v>
      </c>
      <c r="Y289" s="5">
        <v>0</v>
      </c>
      <c r="Z289" s="5">
        <v>0</v>
      </c>
      <c r="AA289" s="5">
        <v>1</v>
      </c>
      <c r="AB289" s="5">
        <v>0</v>
      </c>
    </row>
    <row r="290" spans="1:255">
      <c r="A290" s="5">
        <v>50</v>
      </c>
      <c r="B290" s="5">
        <v>0</v>
      </c>
      <c r="C290" s="5">
        <v>0</v>
      </c>
      <c r="D290" s="5">
        <v>1</v>
      </c>
      <c r="E290" s="5">
        <v>233</v>
      </c>
      <c r="F290" s="5">
        <f>ROUND(Source!BD265,O290)</f>
        <v>0</v>
      </c>
      <c r="G290" s="5" t="s">
        <v>96</v>
      </c>
      <c r="H290" s="5" t="s">
        <v>97</v>
      </c>
      <c r="I290" s="5"/>
      <c r="J290" s="5"/>
      <c r="K290" s="5">
        <v>233</v>
      </c>
      <c r="L290" s="5">
        <v>24</v>
      </c>
      <c r="M290" s="5">
        <v>3</v>
      </c>
      <c r="N290" s="5" t="s">
        <v>4</v>
      </c>
      <c r="O290" s="5">
        <v>2</v>
      </c>
      <c r="P290" s="5">
        <f>ROUND(Source!EV265,O290)</f>
        <v>0</v>
      </c>
      <c r="Q290" s="5"/>
      <c r="R290" s="5"/>
      <c r="S290" s="5"/>
      <c r="T290" s="5"/>
      <c r="U290" s="5"/>
      <c r="V290" s="5"/>
      <c r="W290" s="5">
        <v>0</v>
      </c>
      <c r="X290" s="5">
        <v>1</v>
      </c>
      <c r="Y290" s="5">
        <v>0</v>
      </c>
      <c r="Z290" s="5">
        <v>0</v>
      </c>
      <c r="AA290" s="5">
        <v>1</v>
      </c>
      <c r="AB290" s="5">
        <v>0</v>
      </c>
    </row>
    <row r="291" spans="1:255">
      <c r="A291" s="5">
        <v>50</v>
      </c>
      <c r="B291" s="5">
        <v>0</v>
      </c>
      <c r="C291" s="5">
        <v>0</v>
      </c>
      <c r="D291" s="5">
        <v>1</v>
      </c>
      <c r="E291" s="5">
        <v>210</v>
      </c>
      <c r="F291" s="5">
        <f>ROUND(Source!X265,O291)</f>
        <v>2731.45</v>
      </c>
      <c r="G291" s="5" t="s">
        <v>98</v>
      </c>
      <c r="H291" s="5" t="s">
        <v>99</v>
      </c>
      <c r="I291" s="5"/>
      <c r="J291" s="5"/>
      <c r="K291" s="5">
        <v>210</v>
      </c>
      <c r="L291" s="5">
        <v>25</v>
      </c>
      <c r="M291" s="5">
        <v>3</v>
      </c>
      <c r="N291" s="5" t="s">
        <v>4</v>
      </c>
      <c r="O291" s="5">
        <v>2</v>
      </c>
      <c r="P291" s="5">
        <f>ROUND(Source!DP265,O291)</f>
        <v>102220.62</v>
      </c>
      <c r="Q291" s="5"/>
      <c r="R291" s="5"/>
      <c r="S291" s="5"/>
      <c r="T291" s="5"/>
      <c r="U291" s="5"/>
      <c r="V291" s="5"/>
      <c r="W291" s="5">
        <v>2731.45</v>
      </c>
      <c r="X291" s="5">
        <v>1</v>
      </c>
      <c r="Y291" s="5">
        <v>2731.45</v>
      </c>
      <c r="Z291" s="5">
        <v>102220.62</v>
      </c>
      <c r="AA291" s="5">
        <v>1</v>
      </c>
      <c r="AB291" s="5">
        <v>102220.62</v>
      </c>
    </row>
    <row r="292" spans="1:255">
      <c r="A292" s="5">
        <v>50</v>
      </c>
      <c r="B292" s="5">
        <v>0</v>
      </c>
      <c r="C292" s="5">
        <v>0</v>
      </c>
      <c r="D292" s="5">
        <v>1</v>
      </c>
      <c r="E292" s="5">
        <v>211</v>
      </c>
      <c r="F292" s="5">
        <f>ROUND(Source!Y265,O292)</f>
        <v>2807.72</v>
      </c>
      <c r="G292" s="5" t="s">
        <v>100</v>
      </c>
      <c r="H292" s="5" t="s">
        <v>101</v>
      </c>
      <c r="I292" s="5"/>
      <c r="J292" s="5"/>
      <c r="K292" s="5">
        <v>211</v>
      </c>
      <c r="L292" s="5">
        <v>26</v>
      </c>
      <c r="M292" s="5">
        <v>3</v>
      </c>
      <c r="N292" s="5" t="s">
        <v>4</v>
      </c>
      <c r="O292" s="5">
        <v>2</v>
      </c>
      <c r="P292" s="5">
        <f>ROUND(Source!DQ265,O292)</f>
        <v>48503.46</v>
      </c>
      <c r="Q292" s="5"/>
      <c r="R292" s="5"/>
      <c r="S292" s="5"/>
      <c r="T292" s="5"/>
      <c r="U292" s="5"/>
      <c r="V292" s="5"/>
      <c r="W292" s="5">
        <v>2807.72</v>
      </c>
      <c r="X292" s="5">
        <v>1</v>
      </c>
      <c r="Y292" s="5">
        <v>2807.72</v>
      </c>
      <c r="Z292" s="5">
        <v>48503.46</v>
      </c>
      <c r="AA292" s="5">
        <v>1</v>
      </c>
      <c r="AB292" s="5">
        <v>48503.46</v>
      </c>
    </row>
    <row r="293" spans="1:255">
      <c r="A293" s="5">
        <v>50</v>
      </c>
      <c r="B293" s="5">
        <v>0</v>
      </c>
      <c r="C293" s="5">
        <v>0</v>
      </c>
      <c r="D293" s="5">
        <v>1</v>
      </c>
      <c r="E293" s="5">
        <v>224</v>
      </c>
      <c r="F293" s="5">
        <f>ROUND(Source!AR265,O293)</f>
        <v>163622.34</v>
      </c>
      <c r="G293" s="5" t="s">
        <v>102</v>
      </c>
      <c r="H293" s="5" t="s">
        <v>103</v>
      </c>
      <c r="I293" s="5"/>
      <c r="J293" s="5"/>
      <c r="K293" s="5">
        <v>224</v>
      </c>
      <c r="L293" s="5">
        <v>27</v>
      </c>
      <c r="M293" s="5">
        <v>3</v>
      </c>
      <c r="N293" s="5" t="s">
        <v>4</v>
      </c>
      <c r="O293" s="5">
        <v>2</v>
      </c>
      <c r="P293" s="5">
        <f>ROUND(Source!EJ265,O293)</f>
        <v>1740909.75</v>
      </c>
      <c r="Q293" s="5"/>
      <c r="R293" s="5"/>
      <c r="S293" s="5"/>
      <c r="T293" s="5"/>
      <c r="U293" s="5"/>
      <c r="V293" s="5"/>
      <c r="W293" s="5">
        <v>163622.34</v>
      </c>
      <c r="X293" s="5">
        <v>1</v>
      </c>
      <c r="Y293" s="5">
        <v>163622.34</v>
      </c>
      <c r="Z293" s="5">
        <v>1740909.75</v>
      </c>
      <c r="AA293" s="5">
        <v>1</v>
      </c>
      <c r="AB293" s="5">
        <v>1740909.75</v>
      </c>
    </row>
    <row r="295" spans="1:255">
      <c r="A295" s="1">
        <v>5</v>
      </c>
      <c r="B295" s="1">
        <v>1</v>
      </c>
      <c r="C295" s="1"/>
      <c r="D295" s="1">
        <f>ROW(A318)</f>
        <v>318</v>
      </c>
      <c r="E295" s="1"/>
      <c r="F295" s="1" t="s">
        <v>104</v>
      </c>
      <c r="G295" s="1" t="s">
        <v>207</v>
      </c>
      <c r="H295" s="1" t="s">
        <v>4</v>
      </c>
      <c r="I295" s="1">
        <v>0</v>
      </c>
      <c r="J295" s="1"/>
      <c r="K295" s="1">
        <v>-1</v>
      </c>
      <c r="L295" s="1"/>
      <c r="M295" s="1" t="s">
        <v>4</v>
      </c>
      <c r="N295" s="1"/>
      <c r="O295" s="1"/>
      <c r="P295" s="1"/>
      <c r="Q295" s="1"/>
      <c r="R295" s="1"/>
      <c r="S295" s="1">
        <v>0</v>
      </c>
      <c r="T295" s="1">
        <v>0</v>
      </c>
      <c r="U295" s="1" t="s">
        <v>4</v>
      </c>
      <c r="V295" s="1">
        <v>0</v>
      </c>
      <c r="W295" s="1"/>
      <c r="X295" s="1"/>
      <c r="Y295" s="1"/>
      <c r="Z295" s="1"/>
      <c r="AA295" s="1"/>
      <c r="AB295" s="1" t="s">
        <v>4</v>
      </c>
      <c r="AC295" s="1" t="s">
        <v>4</v>
      </c>
      <c r="AD295" s="1" t="s">
        <v>4</v>
      </c>
      <c r="AE295" s="1" t="s">
        <v>4</v>
      </c>
      <c r="AF295" s="1" t="s">
        <v>4</v>
      </c>
      <c r="AG295" s="1" t="s">
        <v>4</v>
      </c>
      <c r="AH295" s="1"/>
      <c r="AI295" s="1"/>
      <c r="AJ295" s="1"/>
      <c r="AK295" s="1"/>
      <c r="AL295" s="1"/>
      <c r="AM295" s="1"/>
      <c r="AN295" s="1"/>
      <c r="AO295" s="1"/>
      <c r="AP295" s="1" t="s">
        <v>4</v>
      </c>
      <c r="AQ295" s="1" t="s">
        <v>4</v>
      </c>
      <c r="AR295" s="1" t="s">
        <v>4</v>
      </c>
      <c r="AS295" s="1"/>
      <c r="AT295" s="1"/>
      <c r="AU295" s="1"/>
      <c r="AV295" s="1"/>
      <c r="AW295" s="1"/>
      <c r="AX295" s="1"/>
      <c r="AY295" s="1"/>
      <c r="AZ295" s="1" t="s">
        <v>4</v>
      </c>
      <c r="BA295" s="1"/>
      <c r="BB295" s="1" t="s">
        <v>4</v>
      </c>
      <c r="BC295" s="1" t="s">
        <v>4</v>
      </c>
      <c r="BD295" s="1" t="s">
        <v>4</v>
      </c>
      <c r="BE295" s="1" t="s">
        <v>4</v>
      </c>
      <c r="BF295" s="1" t="s">
        <v>4</v>
      </c>
      <c r="BG295" s="1" t="s">
        <v>4</v>
      </c>
      <c r="BH295" s="1" t="s">
        <v>4</v>
      </c>
      <c r="BI295" s="1" t="s">
        <v>4</v>
      </c>
      <c r="BJ295" s="1" t="s">
        <v>4</v>
      </c>
      <c r="BK295" s="1" t="s">
        <v>4</v>
      </c>
      <c r="BL295" s="1" t="s">
        <v>4</v>
      </c>
      <c r="BM295" s="1" t="s">
        <v>4</v>
      </c>
      <c r="BN295" s="1" t="s">
        <v>4</v>
      </c>
      <c r="BO295" s="1" t="s">
        <v>4</v>
      </c>
      <c r="BP295" s="1" t="s">
        <v>4</v>
      </c>
      <c r="BQ295" s="1"/>
      <c r="BR295" s="1"/>
      <c r="BS295" s="1"/>
      <c r="BT295" s="1"/>
      <c r="BU295" s="1"/>
      <c r="BV295" s="1"/>
      <c r="BW295" s="1"/>
      <c r="BX295" s="1">
        <v>0</v>
      </c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>
        <v>0</v>
      </c>
    </row>
    <row r="297" spans="1:255">
      <c r="A297" s="3">
        <v>52</v>
      </c>
      <c r="B297" s="3">
        <f t="shared" ref="B297:G297" si="262">B318</f>
        <v>1</v>
      </c>
      <c r="C297" s="3">
        <f t="shared" si="262"/>
        <v>5</v>
      </c>
      <c r="D297" s="3">
        <f t="shared" si="262"/>
        <v>295</v>
      </c>
      <c r="E297" s="3">
        <f t="shared" si="262"/>
        <v>0</v>
      </c>
      <c r="F297" s="3" t="str">
        <f t="shared" si="262"/>
        <v>Новый подраздел</v>
      </c>
      <c r="G297" s="3" t="str">
        <f t="shared" si="262"/>
        <v>Закрытый переход № 5 (L=195 м )</v>
      </c>
      <c r="H297" s="3"/>
      <c r="I297" s="3"/>
      <c r="J297" s="3"/>
      <c r="K297" s="3"/>
      <c r="L297" s="3"/>
      <c r="M297" s="3"/>
      <c r="N297" s="3"/>
      <c r="O297" s="3">
        <f t="shared" ref="O297:AT297" si="263">O318</f>
        <v>371399.72</v>
      </c>
      <c r="P297" s="3">
        <f t="shared" si="263"/>
        <v>235405.89</v>
      </c>
      <c r="Q297" s="3">
        <f t="shared" si="263"/>
        <v>131448.71</v>
      </c>
      <c r="R297" s="3">
        <f t="shared" si="263"/>
        <v>7498.92</v>
      </c>
      <c r="S297" s="3">
        <f t="shared" si="263"/>
        <v>4545.12</v>
      </c>
      <c r="T297" s="3">
        <f t="shared" si="263"/>
        <v>0</v>
      </c>
      <c r="U297" s="3">
        <f t="shared" si="263"/>
        <v>330.17815999999999</v>
      </c>
      <c r="V297" s="3">
        <f t="shared" si="263"/>
        <v>0</v>
      </c>
      <c r="W297" s="3">
        <f t="shared" si="263"/>
        <v>0</v>
      </c>
      <c r="X297" s="3">
        <f t="shared" si="263"/>
        <v>6648.17</v>
      </c>
      <c r="Y297" s="3">
        <f t="shared" si="263"/>
        <v>6832.38</v>
      </c>
      <c r="Z297" s="3">
        <f t="shared" si="263"/>
        <v>0</v>
      </c>
      <c r="AA297" s="3">
        <f t="shared" si="263"/>
        <v>0</v>
      </c>
      <c r="AB297" s="3">
        <f t="shared" si="263"/>
        <v>371399.72</v>
      </c>
      <c r="AC297" s="3">
        <f t="shared" si="263"/>
        <v>235405.89</v>
      </c>
      <c r="AD297" s="3">
        <f t="shared" si="263"/>
        <v>131448.71</v>
      </c>
      <c r="AE297" s="3">
        <f t="shared" si="263"/>
        <v>7498.92</v>
      </c>
      <c r="AF297" s="3">
        <f t="shared" si="263"/>
        <v>4545.12</v>
      </c>
      <c r="AG297" s="3">
        <f t="shared" si="263"/>
        <v>0</v>
      </c>
      <c r="AH297" s="3">
        <f t="shared" si="263"/>
        <v>330.17815999999999</v>
      </c>
      <c r="AI297" s="3">
        <f t="shared" si="263"/>
        <v>0</v>
      </c>
      <c r="AJ297" s="3">
        <f t="shared" si="263"/>
        <v>0</v>
      </c>
      <c r="AK297" s="3">
        <f t="shared" si="263"/>
        <v>6648.17</v>
      </c>
      <c r="AL297" s="3">
        <f t="shared" si="263"/>
        <v>6832.38</v>
      </c>
      <c r="AM297" s="3">
        <f t="shared" si="263"/>
        <v>0</v>
      </c>
      <c r="AN297" s="3">
        <f t="shared" si="263"/>
        <v>0</v>
      </c>
      <c r="AO297" s="3">
        <f t="shared" si="263"/>
        <v>0</v>
      </c>
      <c r="AP297" s="3">
        <f t="shared" si="263"/>
        <v>0</v>
      </c>
      <c r="AQ297" s="3">
        <f t="shared" si="263"/>
        <v>0</v>
      </c>
      <c r="AR297" s="3">
        <f t="shared" si="263"/>
        <v>398003.38</v>
      </c>
      <c r="AS297" s="3">
        <f t="shared" si="263"/>
        <v>398003.38</v>
      </c>
      <c r="AT297" s="3">
        <f t="shared" si="263"/>
        <v>0</v>
      </c>
      <c r="AU297" s="3">
        <f t="shared" ref="AU297:BZ297" si="264">AU318</f>
        <v>0</v>
      </c>
      <c r="AV297" s="3">
        <f t="shared" si="264"/>
        <v>235405.89</v>
      </c>
      <c r="AW297" s="3">
        <f t="shared" si="264"/>
        <v>235405.89</v>
      </c>
      <c r="AX297" s="3">
        <f t="shared" si="264"/>
        <v>0</v>
      </c>
      <c r="AY297" s="3">
        <f t="shared" si="264"/>
        <v>235405.89</v>
      </c>
      <c r="AZ297" s="3">
        <f t="shared" si="264"/>
        <v>0</v>
      </c>
      <c r="BA297" s="3">
        <f t="shared" si="264"/>
        <v>0</v>
      </c>
      <c r="BB297" s="3">
        <f t="shared" si="264"/>
        <v>0</v>
      </c>
      <c r="BC297" s="3">
        <f t="shared" si="264"/>
        <v>0</v>
      </c>
      <c r="BD297" s="3">
        <f t="shared" si="264"/>
        <v>0</v>
      </c>
      <c r="BE297" s="3">
        <f t="shared" si="264"/>
        <v>0</v>
      </c>
      <c r="BF297" s="3">
        <f t="shared" si="264"/>
        <v>0</v>
      </c>
      <c r="BG297" s="3">
        <f t="shared" si="264"/>
        <v>0</v>
      </c>
      <c r="BH297" s="3">
        <f t="shared" si="264"/>
        <v>0</v>
      </c>
      <c r="BI297" s="3">
        <f t="shared" si="264"/>
        <v>0</v>
      </c>
      <c r="BJ297" s="3">
        <f t="shared" si="264"/>
        <v>0</v>
      </c>
      <c r="BK297" s="3">
        <f t="shared" si="264"/>
        <v>0</v>
      </c>
      <c r="BL297" s="3">
        <f t="shared" si="264"/>
        <v>0</v>
      </c>
      <c r="BM297" s="3">
        <f t="shared" si="264"/>
        <v>0</v>
      </c>
      <c r="BN297" s="3">
        <f t="shared" si="264"/>
        <v>0</v>
      </c>
      <c r="BO297" s="3">
        <f t="shared" si="264"/>
        <v>0</v>
      </c>
      <c r="BP297" s="3">
        <f t="shared" si="264"/>
        <v>0</v>
      </c>
      <c r="BQ297" s="3">
        <f t="shared" si="264"/>
        <v>0</v>
      </c>
      <c r="BR297" s="3">
        <f t="shared" si="264"/>
        <v>0</v>
      </c>
      <c r="BS297" s="3">
        <f t="shared" si="264"/>
        <v>0</v>
      </c>
      <c r="BT297" s="3">
        <f t="shared" si="264"/>
        <v>0</v>
      </c>
      <c r="BU297" s="3">
        <f t="shared" si="264"/>
        <v>0</v>
      </c>
      <c r="BV297" s="3">
        <f t="shared" si="264"/>
        <v>0</v>
      </c>
      <c r="BW297" s="3">
        <f t="shared" si="264"/>
        <v>0</v>
      </c>
      <c r="BX297" s="3">
        <f t="shared" si="264"/>
        <v>0</v>
      </c>
      <c r="BY297" s="3">
        <f t="shared" si="264"/>
        <v>0</v>
      </c>
      <c r="BZ297" s="3">
        <f t="shared" si="264"/>
        <v>0</v>
      </c>
      <c r="CA297" s="3">
        <f t="shared" ref="CA297:DF297" si="265">CA318</f>
        <v>398003.38</v>
      </c>
      <c r="CB297" s="3">
        <f t="shared" si="265"/>
        <v>398003.38</v>
      </c>
      <c r="CC297" s="3">
        <f t="shared" si="265"/>
        <v>0</v>
      </c>
      <c r="CD297" s="3">
        <f t="shared" si="265"/>
        <v>0</v>
      </c>
      <c r="CE297" s="3">
        <f t="shared" si="265"/>
        <v>235405.89</v>
      </c>
      <c r="CF297" s="3">
        <f t="shared" si="265"/>
        <v>235405.89</v>
      </c>
      <c r="CG297" s="3">
        <f t="shared" si="265"/>
        <v>0</v>
      </c>
      <c r="CH297" s="3">
        <f t="shared" si="265"/>
        <v>235405.89</v>
      </c>
      <c r="CI297" s="3">
        <f t="shared" si="265"/>
        <v>0</v>
      </c>
      <c r="CJ297" s="3">
        <f t="shared" si="265"/>
        <v>0</v>
      </c>
      <c r="CK297" s="3">
        <f t="shared" si="265"/>
        <v>0</v>
      </c>
      <c r="CL297" s="3">
        <f t="shared" si="265"/>
        <v>0</v>
      </c>
      <c r="CM297" s="3">
        <f t="shared" si="265"/>
        <v>0</v>
      </c>
      <c r="CN297" s="3">
        <f t="shared" si="265"/>
        <v>0</v>
      </c>
      <c r="CO297" s="3">
        <f t="shared" si="265"/>
        <v>0</v>
      </c>
      <c r="CP297" s="3">
        <f t="shared" si="265"/>
        <v>0</v>
      </c>
      <c r="CQ297" s="3">
        <f t="shared" si="265"/>
        <v>0</v>
      </c>
      <c r="CR297" s="3">
        <f t="shared" si="265"/>
        <v>0</v>
      </c>
      <c r="CS297" s="3">
        <f t="shared" si="265"/>
        <v>0</v>
      </c>
      <c r="CT297" s="3">
        <f t="shared" si="265"/>
        <v>0</v>
      </c>
      <c r="CU297" s="3">
        <f t="shared" si="265"/>
        <v>0</v>
      </c>
      <c r="CV297" s="3">
        <f t="shared" si="265"/>
        <v>0</v>
      </c>
      <c r="CW297" s="3">
        <f t="shared" si="265"/>
        <v>0</v>
      </c>
      <c r="CX297" s="3">
        <f t="shared" si="265"/>
        <v>0</v>
      </c>
      <c r="CY297" s="3">
        <f t="shared" si="265"/>
        <v>0</v>
      </c>
      <c r="CZ297" s="3">
        <f t="shared" si="265"/>
        <v>0</v>
      </c>
      <c r="DA297" s="3">
        <f t="shared" si="265"/>
        <v>0</v>
      </c>
      <c r="DB297" s="3">
        <f t="shared" si="265"/>
        <v>0</v>
      </c>
      <c r="DC297" s="3">
        <f t="shared" si="265"/>
        <v>0</v>
      </c>
      <c r="DD297" s="3">
        <f t="shared" si="265"/>
        <v>0</v>
      </c>
      <c r="DE297" s="3">
        <f t="shared" si="265"/>
        <v>0</v>
      </c>
      <c r="DF297" s="3">
        <f t="shared" si="265"/>
        <v>0</v>
      </c>
      <c r="DG297" s="4">
        <f t="shared" ref="DG297:EL297" si="266">DG318</f>
        <v>3305605.5</v>
      </c>
      <c r="DH297" s="4">
        <f t="shared" si="266"/>
        <v>1607351.8</v>
      </c>
      <c r="DI297" s="4">
        <f t="shared" si="266"/>
        <v>1486132.95</v>
      </c>
      <c r="DJ297" s="4">
        <f t="shared" si="266"/>
        <v>349974.59</v>
      </c>
      <c r="DK297" s="4">
        <f t="shared" si="266"/>
        <v>212120.75</v>
      </c>
      <c r="DL297" s="4">
        <f t="shared" si="266"/>
        <v>0</v>
      </c>
      <c r="DM297" s="4">
        <f t="shared" si="266"/>
        <v>330.17815999999999</v>
      </c>
      <c r="DN297" s="4">
        <f t="shared" si="266"/>
        <v>0</v>
      </c>
      <c r="DO297" s="4">
        <f t="shared" si="266"/>
        <v>0</v>
      </c>
      <c r="DP297" s="4">
        <f t="shared" si="266"/>
        <v>248805.09</v>
      </c>
      <c r="DQ297" s="4">
        <f t="shared" si="266"/>
        <v>118063.9</v>
      </c>
      <c r="DR297" s="4">
        <f t="shared" si="266"/>
        <v>0</v>
      </c>
      <c r="DS297" s="4">
        <f t="shared" si="266"/>
        <v>0</v>
      </c>
      <c r="DT297" s="4">
        <f t="shared" si="266"/>
        <v>3305605.5</v>
      </c>
      <c r="DU297" s="4">
        <f t="shared" si="266"/>
        <v>1607351.8</v>
      </c>
      <c r="DV297" s="4">
        <f t="shared" si="266"/>
        <v>1486132.95</v>
      </c>
      <c r="DW297" s="4">
        <f t="shared" si="266"/>
        <v>349974.59</v>
      </c>
      <c r="DX297" s="4">
        <f t="shared" si="266"/>
        <v>212120.75</v>
      </c>
      <c r="DY297" s="4">
        <f t="shared" si="266"/>
        <v>0</v>
      </c>
      <c r="DZ297" s="4">
        <f t="shared" si="266"/>
        <v>330.17815999999999</v>
      </c>
      <c r="EA297" s="4">
        <f t="shared" si="266"/>
        <v>0</v>
      </c>
      <c r="EB297" s="4">
        <f t="shared" si="266"/>
        <v>0</v>
      </c>
      <c r="EC297" s="4">
        <f t="shared" si="266"/>
        <v>248805.09</v>
      </c>
      <c r="ED297" s="4">
        <f t="shared" si="266"/>
        <v>118063.9</v>
      </c>
      <c r="EE297" s="4">
        <f t="shared" si="266"/>
        <v>0</v>
      </c>
      <c r="EF297" s="4">
        <f t="shared" si="266"/>
        <v>0</v>
      </c>
      <c r="EG297" s="4">
        <f t="shared" si="266"/>
        <v>0</v>
      </c>
      <c r="EH297" s="4">
        <f t="shared" si="266"/>
        <v>0</v>
      </c>
      <c r="EI297" s="4">
        <f t="shared" si="266"/>
        <v>0</v>
      </c>
      <c r="EJ297" s="4">
        <f t="shared" si="266"/>
        <v>4232433.84</v>
      </c>
      <c r="EK297" s="4">
        <f t="shared" si="266"/>
        <v>4232433.84</v>
      </c>
      <c r="EL297" s="4">
        <f t="shared" si="266"/>
        <v>0</v>
      </c>
      <c r="EM297" s="4">
        <f t="shared" ref="EM297:FR297" si="267">EM318</f>
        <v>0</v>
      </c>
      <c r="EN297" s="4">
        <f t="shared" si="267"/>
        <v>1607351.8</v>
      </c>
      <c r="EO297" s="4">
        <f t="shared" si="267"/>
        <v>1607351.8</v>
      </c>
      <c r="EP297" s="4">
        <f t="shared" si="267"/>
        <v>0</v>
      </c>
      <c r="EQ297" s="4">
        <f t="shared" si="267"/>
        <v>1607351.8</v>
      </c>
      <c r="ER297" s="4">
        <f t="shared" si="267"/>
        <v>0</v>
      </c>
      <c r="ES297" s="4">
        <f t="shared" si="267"/>
        <v>0</v>
      </c>
      <c r="ET297" s="4">
        <f t="shared" si="267"/>
        <v>0</v>
      </c>
      <c r="EU297" s="4">
        <f t="shared" si="267"/>
        <v>0</v>
      </c>
      <c r="EV297" s="4">
        <f t="shared" si="267"/>
        <v>0</v>
      </c>
      <c r="EW297" s="4">
        <f t="shared" si="267"/>
        <v>0</v>
      </c>
      <c r="EX297" s="4">
        <f t="shared" si="267"/>
        <v>0</v>
      </c>
      <c r="EY297" s="4">
        <f t="shared" si="267"/>
        <v>0</v>
      </c>
      <c r="EZ297" s="4">
        <f t="shared" si="267"/>
        <v>0</v>
      </c>
      <c r="FA297" s="4">
        <f t="shared" si="267"/>
        <v>0</v>
      </c>
      <c r="FB297" s="4">
        <f t="shared" si="267"/>
        <v>0</v>
      </c>
      <c r="FC297" s="4">
        <f t="shared" si="267"/>
        <v>0</v>
      </c>
      <c r="FD297" s="4">
        <f t="shared" si="267"/>
        <v>0</v>
      </c>
      <c r="FE297" s="4">
        <f t="shared" si="267"/>
        <v>0</v>
      </c>
      <c r="FF297" s="4">
        <f t="shared" si="267"/>
        <v>0</v>
      </c>
      <c r="FG297" s="4">
        <f t="shared" si="267"/>
        <v>0</v>
      </c>
      <c r="FH297" s="4">
        <f t="shared" si="267"/>
        <v>0</v>
      </c>
      <c r="FI297" s="4">
        <f t="shared" si="267"/>
        <v>0</v>
      </c>
      <c r="FJ297" s="4">
        <f t="shared" si="267"/>
        <v>0</v>
      </c>
      <c r="FK297" s="4">
        <f t="shared" si="267"/>
        <v>0</v>
      </c>
      <c r="FL297" s="4">
        <f t="shared" si="267"/>
        <v>0</v>
      </c>
      <c r="FM297" s="4">
        <f t="shared" si="267"/>
        <v>0</v>
      </c>
      <c r="FN297" s="4">
        <f t="shared" si="267"/>
        <v>0</v>
      </c>
      <c r="FO297" s="4">
        <f t="shared" si="267"/>
        <v>0</v>
      </c>
      <c r="FP297" s="4">
        <f t="shared" si="267"/>
        <v>0</v>
      </c>
      <c r="FQ297" s="4">
        <f t="shared" si="267"/>
        <v>0</v>
      </c>
      <c r="FR297" s="4">
        <f t="shared" si="267"/>
        <v>0</v>
      </c>
      <c r="FS297" s="4">
        <f t="shared" ref="FS297:GX297" si="268">FS318</f>
        <v>4232433.84</v>
      </c>
      <c r="FT297" s="4">
        <f t="shared" si="268"/>
        <v>4232433.84</v>
      </c>
      <c r="FU297" s="4">
        <f t="shared" si="268"/>
        <v>0</v>
      </c>
      <c r="FV297" s="4">
        <f t="shared" si="268"/>
        <v>0</v>
      </c>
      <c r="FW297" s="4">
        <f t="shared" si="268"/>
        <v>1607351.8</v>
      </c>
      <c r="FX297" s="4">
        <f t="shared" si="268"/>
        <v>1607351.8</v>
      </c>
      <c r="FY297" s="4">
        <f t="shared" si="268"/>
        <v>0</v>
      </c>
      <c r="FZ297" s="4">
        <f t="shared" si="268"/>
        <v>1607351.8</v>
      </c>
      <c r="GA297" s="4">
        <f t="shared" si="268"/>
        <v>0</v>
      </c>
      <c r="GB297" s="4">
        <f t="shared" si="268"/>
        <v>0</v>
      </c>
      <c r="GC297" s="4">
        <f t="shared" si="268"/>
        <v>0</v>
      </c>
      <c r="GD297" s="4">
        <f t="shared" si="268"/>
        <v>0</v>
      </c>
      <c r="GE297" s="4">
        <f t="shared" si="268"/>
        <v>0</v>
      </c>
      <c r="GF297" s="4">
        <f t="shared" si="268"/>
        <v>0</v>
      </c>
      <c r="GG297" s="4">
        <f t="shared" si="268"/>
        <v>0</v>
      </c>
      <c r="GH297" s="4">
        <f t="shared" si="268"/>
        <v>0</v>
      </c>
      <c r="GI297" s="4">
        <f t="shared" si="268"/>
        <v>0</v>
      </c>
      <c r="GJ297" s="4">
        <f t="shared" si="268"/>
        <v>0</v>
      </c>
      <c r="GK297" s="4">
        <f t="shared" si="268"/>
        <v>0</v>
      </c>
      <c r="GL297" s="4">
        <f t="shared" si="268"/>
        <v>0</v>
      </c>
      <c r="GM297" s="4">
        <f t="shared" si="268"/>
        <v>0</v>
      </c>
      <c r="GN297" s="4">
        <f t="shared" si="268"/>
        <v>0</v>
      </c>
      <c r="GO297" s="4">
        <f t="shared" si="268"/>
        <v>0</v>
      </c>
      <c r="GP297" s="4">
        <f t="shared" si="268"/>
        <v>0</v>
      </c>
      <c r="GQ297" s="4">
        <f t="shared" si="268"/>
        <v>0</v>
      </c>
      <c r="GR297" s="4">
        <f t="shared" si="268"/>
        <v>0</v>
      </c>
      <c r="GS297" s="4">
        <f t="shared" si="268"/>
        <v>0</v>
      </c>
      <c r="GT297" s="4">
        <f t="shared" si="268"/>
        <v>0</v>
      </c>
      <c r="GU297" s="4">
        <f t="shared" si="268"/>
        <v>0</v>
      </c>
      <c r="GV297" s="4">
        <f t="shared" si="268"/>
        <v>0</v>
      </c>
      <c r="GW297" s="4">
        <f t="shared" si="268"/>
        <v>0</v>
      </c>
      <c r="GX297" s="4">
        <f t="shared" si="268"/>
        <v>0</v>
      </c>
    </row>
    <row r="299" spans="1:255">
      <c r="A299" s="2">
        <v>17</v>
      </c>
      <c r="B299" s="2">
        <v>1</v>
      </c>
      <c r="C299" s="2"/>
      <c r="D299" s="2">
        <f>ROW(EtalonRes!A226)</f>
        <v>226</v>
      </c>
      <c r="E299" s="2" t="s">
        <v>208</v>
      </c>
      <c r="F299" s="2" t="s">
        <v>107</v>
      </c>
      <c r="G299" s="2" t="s">
        <v>108</v>
      </c>
      <c r="H299" s="2" t="s">
        <v>109</v>
      </c>
      <c r="I299" s="2">
        <v>1</v>
      </c>
      <c r="J299" s="2">
        <v>0</v>
      </c>
      <c r="K299" s="2">
        <v>1</v>
      </c>
      <c r="L299" s="2"/>
      <c r="M299" s="2"/>
      <c r="N299" s="2"/>
      <c r="O299" s="2">
        <f t="shared" ref="O299:O316" si="269">ROUND(CP299,2)</f>
        <v>270.54000000000002</v>
      </c>
      <c r="P299" s="2">
        <f t="shared" ref="P299:P316" si="270">ROUND((ROUND((AC299*AW299*I299),2)*BC299),2)</f>
        <v>0</v>
      </c>
      <c r="Q299" s="2">
        <f t="shared" ref="Q299:Q316" si="271">(ROUND((ROUND(((ET299)*AV299*I299),2)*BB299),2)+ROUND((ROUND(((AE299-(EU299))*AV299*I299),2)*BS299),2))</f>
        <v>266.97000000000003</v>
      </c>
      <c r="R299" s="2">
        <f t="shared" ref="R299:R316" si="272">ROUND((ROUND((AE299*AV299*I299),2)*BS299),2)</f>
        <v>10.42</v>
      </c>
      <c r="S299" s="2">
        <f t="shared" ref="S299:S316" si="273">ROUND((ROUND((AF299*AV299*I299),2)*BA299),2)</f>
        <v>3.57</v>
      </c>
      <c r="T299" s="2">
        <f t="shared" ref="T299:T316" si="274">ROUND(CU299*I299,2)</f>
        <v>0</v>
      </c>
      <c r="U299" s="2">
        <f t="shared" ref="U299:U316" si="275">CV299*I299</f>
        <v>0.28269</v>
      </c>
      <c r="V299" s="2">
        <f t="shared" ref="V299:V316" si="276">CW299*I299</f>
        <v>0</v>
      </c>
      <c r="W299" s="2">
        <f t="shared" ref="W299:W316" si="277">ROUND(CX299*I299,2)</f>
        <v>0</v>
      </c>
      <c r="X299" s="2">
        <f t="shared" ref="X299:X316" si="278">ROUND(CY299,2)</f>
        <v>5.32</v>
      </c>
      <c r="Y299" s="2">
        <f t="shared" ref="Y299:Y316" si="279">ROUND(CZ299,2)</f>
        <v>5.64</v>
      </c>
      <c r="Z299" s="2"/>
      <c r="AA299" s="2">
        <v>70317546</v>
      </c>
      <c r="AB299" s="2">
        <f t="shared" ref="AB299:AB316" si="280">ROUND((AC299+AD299+AF299),6)</f>
        <v>258.39999999999998</v>
      </c>
      <c r="AC299" s="2">
        <f t="shared" ref="AC299:AC316" si="281">ROUND((ES299),6)</f>
        <v>0</v>
      </c>
      <c r="AD299" s="2">
        <f t="shared" ref="AD299:AD316" si="282">ROUND((((ET299)-(EU299))+AE299),6)</f>
        <v>254.99</v>
      </c>
      <c r="AE299" s="2">
        <f t="shared" ref="AE299:AE316" si="283">ROUND((EU299),6)</f>
        <v>9.9499999999999993</v>
      </c>
      <c r="AF299" s="2">
        <f t="shared" ref="AF299:AF316" si="284">ROUND((EV299),6)</f>
        <v>3.41</v>
      </c>
      <c r="AG299" s="2">
        <f t="shared" ref="AG299:AG316" si="285">ROUND((AP299),6)</f>
        <v>0</v>
      </c>
      <c r="AH299" s="2">
        <f t="shared" ref="AH299:AH316" si="286">(EW299)</f>
        <v>0.27</v>
      </c>
      <c r="AI299" s="2">
        <f t="shared" ref="AI299:AI316" si="287">(EX299)</f>
        <v>0</v>
      </c>
      <c r="AJ299" s="2">
        <f t="shared" ref="AJ299:AJ316" si="288">(AS299)</f>
        <v>0</v>
      </c>
      <c r="AK299" s="2">
        <v>258.39999999999998</v>
      </c>
      <c r="AL299" s="2">
        <v>0</v>
      </c>
      <c r="AM299" s="2">
        <v>254.99</v>
      </c>
      <c r="AN299" s="2">
        <v>9.9499999999999993</v>
      </c>
      <c r="AO299" s="2">
        <v>3.41</v>
      </c>
      <c r="AP299" s="2">
        <v>0</v>
      </c>
      <c r="AQ299" s="2">
        <v>0.27</v>
      </c>
      <c r="AR299" s="2">
        <v>0</v>
      </c>
      <c r="AS299" s="2">
        <v>0</v>
      </c>
      <c r="AT299" s="2">
        <v>149</v>
      </c>
      <c r="AU299" s="2">
        <v>158</v>
      </c>
      <c r="AV299" s="2">
        <v>1.0469999999999999</v>
      </c>
      <c r="AW299" s="2">
        <v>1.079</v>
      </c>
      <c r="AX299" s="2"/>
      <c r="AY299" s="2"/>
      <c r="AZ299" s="2">
        <v>1</v>
      </c>
      <c r="BA299" s="2">
        <v>1</v>
      </c>
      <c r="BB299" s="2">
        <v>1</v>
      </c>
      <c r="BC299" s="2">
        <v>1</v>
      </c>
      <c r="BD299" s="2" t="s">
        <v>4</v>
      </c>
      <c r="BE299" s="2" t="s">
        <v>4</v>
      </c>
      <c r="BF299" s="2" t="s">
        <v>4</v>
      </c>
      <c r="BG299" s="2" t="s">
        <v>4</v>
      </c>
      <c r="BH299" s="2">
        <v>0</v>
      </c>
      <c r="BI299" s="2">
        <v>1</v>
      </c>
      <c r="BJ299" s="2" t="s">
        <v>110</v>
      </c>
      <c r="BK299" s="2"/>
      <c r="BL299" s="2"/>
      <c r="BM299" s="2">
        <v>1987</v>
      </c>
      <c r="BN299" s="2">
        <v>0</v>
      </c>
      <c r="BO299" s="2" t="s">
        <v>4</v>
      </c>
      <c r="BP299" s="2">
        <v>0</v>
      </c>
      <c r="BQ299" s="2">
        <v>30</v>
      </c>
      <c r="BR299" s="2">
        <v>0</v>
      </c>
      <c r="BS299" s="2">
        <v>1</v>
      </c>
      <c r="BT299" s="2">
        <v>1</v>
      </c>
      <c r="BU299" s="2">
        <v>1</v>
      </c>
      <c r="BV299" s="2">
        <v>1</v>
      </c>
      <c r="BW299" s="2">
        <v>1</v>
      </c>
      <c r="BX299" s="2">
        <v>1</v>
      </c>
      <c r="BY299" s="2" t="s">
        <v>4</v>
      </c>
      <c r="BZ299" s="2">
        <v>149</v>
      </c>
      <c r="CA299" s="2">
        <v>158</v>
      </c>
      <c r="CB299" s="2" t="s">
        <v>4</v>
      </c>
      <c r="CC299" s="2"/>
      <c r="CD299" s="2"/>
      <c r="CE299" s="2">
        <v>30</v>
      </c>
      <c r="CF299" s="2">
        <v>0</v>
      </c>
      <c r="CG299" s="2">
        <v>0</v>
      </c>
      <c r="CH299" s="2"/>
      <c r="CI299" s="2"/>
      <c r="CJ299" s="2"/>
      <c r="CK299" s="2"/>
      <c r="CL299" s="2"/>
      <c r="CM299" s="2">
        <v>0</v>
      </c>
      <c r="CN299" s="2" t="s">
        <v>4</v>
      </c>
      <c r="CO299" s="2">
        <v>0</v>
      </c>
      <c r="CP299" s="2">
        <f t="shared" ref="CP299:CP316" si="289">(P299+Q299+S299)</f>
        <v>270.54000000000002</v>
      </c>
      <c r="CQ299" s="2">
        <f t="shared" ref="CQ299:CQ316" si="290">ROUND((ROUND((AC299*AW299*1),2)*BC299),2)</f>
        <v>0</v>
      </c>
      <c r="CR299" s="2">
        <f t="shared" ref="CR299:CR316" si="291">(ROUND((ROUND(((ET299)*AV299*1),2)*BB299),2)+ROUND((ROUND(((AE299-(EU299))*AV299*1),2)*BS299),2))</f>
        <v>266.97000000000003</v>
      </c>
      <c r="CS299" s="2">
        <f t="shared" ref="CS299:CS316" si="292">ROUND((ROUND((AE299*AV299*1),2)*BS299),2)</f>
        <v>10.42</v>
      </c>
      <c r="CT299" s="2">
        <f t="shared" ref="CT299:CT316" si="293">ROUND((ROUND((AF299*AV299*1),2)*BA299),2)</f>
        <v>3.57</v>
      </c>
      <c r="CU299" s="2">
        <f t="shared" ref="CU299:CU316" si="294">AG299</f>
        <v>0</v>
      </c>
      <c r="CV299" s="2">
        <f t="shared" ref="CV299:CV316" si="295">(AH299*AV299)</f>
        <v>0.28269</v>
      </c>
      <c r="CW299" s="2">
        <f t="shared" ref="CW299:CW316" si="296">AI299</f>
        <v>0</v>
      </c>
      <c r="CX299" s="2">
        <f t="shared" ref="CX299:CX316" si="297">AJ299</f>
        <v>0</v>
      </c>
      <c r="CY299" s="2">
        <f>((S299*BZ299)/100)</f>
        <v>5.3192999999999993</v>
      </c>
      <c r="CZ299" s="2">
        <f>((S299*CA299)/100)</f>
        <v>5.6405999999999992</v>
      </c>
      <c r="DA299" s="2"/>
      <c r="DB299" s="2"/>
      <c r="DC299" s="2" t="s">
        <v>4</v>
      </c>
      <c r="DD299" s="2" t="s">
        <v>4</v>
      </c>
      <c r="DE299" s="2" t="s">
        <v>4</v>
      </c>
      <c r="DF299" s="2" t="s">
        <v>4</v>
      </c>
      <c r="DG299" s="2" t="s">
        <v>4</v>
      </c>
      <c r="DH299" s="2" t="s">
        <v>4</v>
      </c>
      <c r="DI299" s="2" t="s">
        <v>4</v>
      </c>
      <c r="DJ299" s="2" t="s">
        <v>4</v>
      </c>
      <c r="DK299" s="2" t="s">
        <v>4</v>
      </c>
      <c r="DL299" s="2" t="s">
        <v>4</v>
      </c>
      <c r="DM299" s="2" t="s">
        <v>4</v>
      </c>
      <c r="DN299" s="2">
        <v>0</v>
      </c>
      <c r="DO299" s="2">
        <v>0</v>
      </c>
      <c r="DP299" s="2">
        <v>1</v>
      </c>
      <c r="DQ299" s="2">
        <v>1</v>
      </c>
      <c r="DR299" s="2"/>
      <c r="DS299" s="2"/>
      <c r="DT299" s="2"/>
      <c r="DU299" s="2">
        <v>1013</v>
      </c>
      <c r="DV299" s="2" t="s">
        <v>109</v>
      </c>
      <c r="DW299" s="2" t="s">
        <v>109</v>
      </c>
      <c r="DX299" s="2">
        <v>1</v>
      </c>
      <c r="DY299" s="2"/>
      <c r="DZ299" s="2" t="s">
        <v>4</v>
      </c>
      <c r="EA299" s="2" t="s">
        <v>4</v>
      </c>
      <c r="EB299" s="2" t="s">
        <v>4</v>
      </c>
      <c r="EC299" s="2" t="s">
        <v>4</v>
      </c>
      <c r="ED299" s="2"/>
      <c r="EE299" s="2">
        <v>69254614</v>
      </c>
      <c r="EF299" s="2">
        <v>30</v>
      </c>
      <c r="EG299" s="2" t="s">
        <v>25</v>
      </c>
      <c r="EH299" s="2">
        <v>0</v>
      </c>
      <c r="EI299" s="2" t="s">
        <v>4</v>
      </c>
      <c r="EJ299" s="2">
        <v>1</v>
      </c>
      <c r="EK299" s="2">
        <v>1987</v>
      </c>
      <c r="EL299" s="2" t="s">
        <v>111</v>
      </c>
      <c r="EM299" s="2" t="s">
        <v>112</v>
      </c>
      <c r="EN299" s="2"/>
      <c r="EO299" s="2" t="s">
        <v>4</v>
      </c>
      <c r="EP299" s="2"/>
      <c r="EQ299" s="2">
        <v>0</v>
      </c>
      <c r="ER299" s="2">
        <v>258.39999999999998</v>
      </c>
      <c r="ES299" s="2">
        <v>0</v>
      </c>
      <c r="ET299" s="2">
        <v>254.99</v>
      </c>
      <c r="EU299" s="2">
        <v>9.9499999999999993</v>
      </c>
      <c r="EV299" s="2">
        <v>3.41</v>
      </c>
      <c r="EW299" s="2">
        <v>0.27</v>
      </c>
      <c r="EX299" s="2">
        <v>0</v>
      </c>
      <c r="EY299" s="2">
        <v>0</v>
      </c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>
        <v>0</v>
      </c>
      <c r="FR299" s="2">
        <f t="shared" ref="FR299:FR316" si="298">ROUND(IF(BI299=3,GM299,0),2)</f>
        <v>0</v>
      </c>
      <c r="FS299" s="2">
        <v>0</v>
      </c>
      <c r="FT299" s="2"/>
      <c r="FU299" s="2"/>
      <c r="FV299" s="2"/>
      <c r="FW299" s="2"/>
      <c r="FX299" s="2">
        <v>149</v>
      </c>
      <c r="FY299" s="2">
        <v>158</v>
      </c>
      <c r="FZ299" s="2"/>
      <c r="GA299" s="2" t="s">
        <v>4</v>
      </c>
      <c r="GB299" s="2"/>
      <c r="GC299" s="2"/>
      <c r="GD299" s="2">
        <v>0</v>
      </c>
      <c r="GE299" s="2"/>
      <c r="GF299" s="2">
        <v>-153060918</v>
      </c>
      <c r="GG299" s="2">
        <v>2</v>
      </c>
      <c r="GH299" s="2">
        <v>1</v>
      </c>
      <c r="GI299" s="2">
        <v>-2</v>
      </c>
      <c r="GJ299" s="2">
        <v>0</v>
      </c>
      <c r="GK299" s="2">
        <f>ROUND(R299*(R12)/100,2)</f>
        <v>18.239999999999998</v>
      </c>
      <c r="GL299" s="2">
        <f t="shared" ref="GL299:GL316" si="299">ROUND(IF(AND(BH299=3,BI299=3,FS299&lt;&gt;0),P299,0),2)</f>
        <v>0</v>
      </c>
      <c r="GM299" s="2">
        <f t="shared" ref="GM299:GM316" si="300">ROUND(O299+X299+Y299+GK299,2)+GX299</f>
        <v>299.74</v>
      </c>
      <c r="GN299" s="2">
        <f t="shared" ref="GN299:GN316" si="301">IF(OR(BI299=0,BI299=1),GM299-GX299,0)</f>
        <v>299.74</v>
      </c>
      <c r="GO299" s="2">
        <f t="shared" ref="GO299:GO316" si="302">IF(BI299=2,GM299-GX299,0)</f>
        <v>0</v>
      </c>
      <c r="GP299" s="2">
        <f t="shared" ref="GP299:GP316" si="303">IF(BI299=4,GM299-GX299,0)</f>
        <v>0</v>
      </c>
      <c r="GQ299" s="2"/>
      <c r="GR299" s="2">
        <v>0</v>
      </c>
      <c r="GS299" s="2">
        <v>3</v>
      </c>
      <c r="GT299" s="2">
        <v>0</v>
      </c>
      <c r="GU299" s="2" t="s">
        <v>4</v>
      </c>
      <c r="GV299" s="2">
        <f t="shared" ref="GV299:GV316" si="304">ROUND((GT299),6)</f>
        <v>0</v>
      </c>
      <c r="GW299" s="2">
        <v>1</v>
      </c>
      <c r="GX299" s="2">
        <f t="shared" ref="GX299:GX316" si="305">ROUND(HC299*I299,2)</f>
        <v>0</v>
      </c>
      <c r="GY299" s="2"/>
      <c r="GZ299" s="2"/>
      <c r="HA299" s="2">
        <v>0</v>
      </c>
      <c r="HB299" s="2">
        <v>0</v>
      </c>
      <c r="HC299" s="2">
        <f t="shared" ref="HC299:HC316" si="306">GV299*GW299</f>
        <v>0</v>
      </c>
      <c r="HD299" s="2"/>
      <c r="HE299" s="2" t="s">
        <v>4</v>
      </c>
      <c r="HF299" s="2" t="s">
        <v>4</v>
      </c>
      <c r="HG299" s="2"/>
      <c r="HH299" s="2"/>
      <c r="HI299" s="2"/>
      <c r="HJ299" s="2"/>
      <c r="HK299" s="2"/>
      <c r="HL299" s="2"/>
      <c r="HM299" s="2" t="s">
        <v>4</v>
      </c>
      <c r="HN299" s="2" t="s">
        <v>4</v>
      </c>
      <c r="HO299" s="2" t="s">
        <v>4</v>
      </c>
      <c r="HP299" s="2" t="s">
        <v>4</v>
      </c>
      <c r="HQ299" s="2" t="s">
        <v>4</v>
      </c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>
        <v>0</v>
      </c>
      <c r="IL299" s="2"/>
      <c r="IM299" s="2"/>
      <c r="IN299" s="2"/>
      <c r="IO299" s="2"/>
      <c r="IP299" s="2"/>
      <c r="IQ299" s="2"/>
      <c r="IR299" s="2"/>
      <c r="IS299" s="2"/>
      <c r="IT299" s="2"/>
      <c r="IU299" s="2"/>
    </row>
    <row r="300" spans="1:255">
      <c r="A300">
        <v>17</v>
      </c>
      <c r="B300">
        <v>1</v>
      </c>
      <c r="D300">
        <f>ROW(EtalonRes!A228)</f>
        <v>228</v>
      </c>
      <c r="E300" t="s">
        <v>208</v>
      </c>
      <c r="F300" t="s">
        <v>107</v>
      </c>
      <c r="G300" t="s">
        <v>108</v>
      </c>
      <c r="H300" t="s">
        <v>109</v>
      </c>
      <c r="I300">
        <v>1</v>
      </c>
      <c r="J300">
        <v>0</v>
      </c>
      <c r="K300">
        <v>1</v>
      </c>
      <c r="O300">
        <f t="shared" si="269"/>
        <v>2951.11</v>
      </c>
      <c r="P300">
        <f t="shared" si="270"/>
        <v>0</v>
      </c>
      <c r="Q300">
        <f t="shared" si="271"/>
        <v>2784.5</v>
      </c>
      <c r="R300">
        <f t="shared" si="272"/>
        <v>486.3</v>
      </c>
      <c r="S300">
        <f t="shared" si="273"/>
        <v>166.61</v>
      </c>
      <c r="T300">
        <f t="shared" si="274"/>
        <v>0</v>
      </c>
      <c r="U300">
        <f t="shared" si="275"/>
        <v>0.28269</v>
      </c>
      <c r="V300">
        <f t="shared" si="276"/>
        <v>0</v>
      </c>
      <c r="W300">
        <f t="shared" si="277"/>
        <v>0</v>
      </c>
      <c r="X300">
        <f t="shared" si="278"/>
        <v>198.27</v>
      </c>
      <c r="Y300">
        <f t="shared" si="279"/>
        <v>93.3</v>
      </c>
      <c r="AA300">
        <v>70317547</v>
      </c>
      <c r="AB300">
        <f t="shared" si="280"/>
        <v>258.39999999999998</v>
      </c>
      <c r="AC300">
        <f t="shared" si="281"/>
        <v>0</v>
      </c>
      <c r="AD300">
        <f t="shared" si="282"/>
        <v>254.99</v>
      </c>
      <c r="AE300">
        <f t="shared" si="283"/>
        <v>9.9499999999999993</v>
      </c>
      <c r="AF300">
        <f t="shared" si="284"/>
        <v>3.41</v>
      </c>
      <c r="AG300">
        <f t="shared" si="285"/>
        <v>0</v>
      </c>
      <c r="AH300">
        <f t="shared" si="286"/>
        <v>0.27</v>
      </c>
      <c r="AI300">
        <f t="shared" si="287"/>
        <v>0</v>
      </c>
      <c r="AJ300">
        <f t="shared" si="288"/>
        <v>0</v>
      </c>
      <c r="AK300">
        <v>258.39999999999998</v>
      </c>
      <c r="AL300">
        <v>0</v>
      </c>
      <c r="AM300">
        <v>254.99</v>
      </c>
      <c r="AN300">
        <v>9.9499999999999993</v>
      </c>
      <c r="AO300">
        <v>3.41</v>
      </c>
      <c r="AP300">
        <v>0</v>
      </c>
      <c r="AQ300">
        <v>0.27</v>
      </c>
      <c r="AR300">
        <v>0</v>
      </c>
      <c r="AS300">
        <v>0</v>
      </c>
      <c r="AT300">
        <v>119</v>
      </c>
      <c r="AU300">
        <v>56</v>
      </c>
      <c r="AV300">
        <v>1.0469999999999999</v>
      </c>
      <c r="AW300">
        <v>1.079</v>
      </c>
      <c r="AZ300">
        <v>1</v>
      </c>
      <c r="BA300">
        <v>46.67</v>
      </c>
      <c r="BB300">
        <v>10.43</v>
      </c>
      <c r="BC300">
        <v>1</v>
      </c>
      <c r="BD300" t="s">
        <v>4</v>
      </c>
      <c r="BE300" t="s">
        <v>4</v>
      </c>
      <c r="BF300" t="s">
        <v>4</v>
      </c>
      <c r="BG300" t="s">
        <v>4</v>
      </c>
      <c r="BH300">
        <v>0</v>
      </c>
      <c r="BI300">
        <v>1</v>
      </c>
      <c r="BJ300" t="s">
        <v>110</v>
      </c>
      <c r="BM300">
        <v>1987</v>
      </c>
      <c r="BN300">
        <v>0</v>
      </c>
      <c r="BO300" t="s">
        <v>107</v>
      </c>
      <c r="BP300">
        <v>1</v>
      </c>
      <c r="BQ300">
        <v>30</v>
      </c>
      <c r="BR300">
        <v>0</v>
      </c>
      <c r="BS300">
        <v>46.67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4</v>
      </c>
      <c r="BZ300">
        <v>119</v>
      </c>
      <c r="CA300">
        <v>56</v>
      </c>
      <c r="CB300" t="s">
        <v>4</v>
      </c>
      <c r="CE300">
        <v>30</v>
      </c>
      <c r="CF300">
        <v>0</v>
      </c>
      <c r="CG300">
        <v>0</v>
      </c>
      <c r="CM300">
        <v>0</v>
      </c>
      <c r="CN300" t="s">
        <v>4</v>
      </c>
      <c r="CO300">
        <v>0</v>
      </c>
      <c r="CP300">
        <f t="shared" si="289"/>
        <v>2951.11</v>
      </c>
      <c r="CQ300">
        <f t="shared" si="290"/>
        <v>0</v>
      </c>
      <c r="CR300">
        <f t="shared" si="291"/>
        <v>2784.5</v>
      </c>
      <c r="CS300">
        <f t="shared" si="292"/>
        <v>486.3</v>
      </c>
      <c r="CT300">
        <f t="shared" si="293"/>
        <v>166.61</v>
      </c>
      <c r="CU300">
        <f t="shared" si="294"/>
        <v>0</v>
      </c>
      <c r="CV300">
        <f t="shared" si="295"/>
        <v>0.28269</v>
      </c>
      <c r="CW300">
        <f t="shared" si="296"/>
        <v>0</v>
      </c>
      <c r="CX300">
        <f t="shared" si="297"/>
        <v>0</v>
      </c>
      <c r="CY300">
        <f>S300*(BZ300/100)</f>
        <v>198.26590000000002</v>
      </c>
      <c r="CZ300">
        <f>S300*(CA300/100)</f>
        <v>93.301600000000022</v>
      </c>
      <c r="DC300" t="s">
        <v>4</v>
      </c>
      <c r="DD300" t="s">
        <v>4</v>
      </c>
      <c r="DE300" t="s">
        <v>4</v>
      </c>
      <c r="DF300" t="s">
        <v>4</v>
      </c>
      <c r="DG300" t="s">
        <v>4</v>
      </c>
      <c r="DH300" t="s">
        <v>4</v>
      </c>
      <c r="DI300" t="s">
        <v>4</v>
      </c>
      <c r="DJ300" t="s">
        <v>4</v>
      </c>
      <c r="DK300" t="s">
        <v>4</v>
      </c>
      <c r="DL300" t="s">
        <v>4</v>
      </c>
      <c r="DM300" t="s">
        <v>4</v>
      </c>
      <c r="DN300">
        <v>149</v>
      </c>
      <c r="DO300">
        <v>158</v>
      </c>
      <c r="DP300">
        <v>1.0469999999999999</v>
      </c>
      <c r="DQ300">
        <v>1.079</v>
      </c>
      <c r="DU300">
        <v>1013</v>
      </c>
      <c r="DV300" t="s">
        <v>109</v>
      </c>
      <c r="DW300" t="s">
        <v>109</v>
      </c>
      <c r="DX300">
        <v>1</v>
      </c>
      <c r="DZ300" t="s">
        <v>4</v>
      </c>
      <c r="EA300" t="s">
        <v>4</v>
      </c>
      <c r="EB300" t="s">
        <v>4</v>
      </c>
      <c r="EC300" t="s">
        <v>4</v>
      </c>
      <c r="EE300">
        <v>69254614</v>
      </c>
      <c r="EF300">
        <v>30</v>
      </c>
      <c r="EG300" t="s">
        <v>25</v>
      </c>
      <c r="EH300">
        <v>0</v>
      </c>
      <c r="EI300" t="s">
        <v>4</v>
      </c>
      <c r="EJ300">
        <v>1</v>
      </c>
      <c r="EK300">
        <v>1987</v>
      </c>
      <c r="EL300" t="s">
        <v>111</v>
      </c>
      <c r="EM300" t="s">
        <v>112</v>
      </c>
      <c r="EO300" t="s">
        <v>4</v>
      </c>
      <c r="EQ300">
        <v>0</v>
      </c>
      <c r="ER300">
        <v>258.39999999999998</v>
      </c>
      <c r="ES300">
        <v>0</v>
      </c>
      <c r="ET300">
        <v>254.99</v>
      </c>
      <c r="EU300">
        <v>9.9499999999999993</v>
      </c>
      <c r="EV300">
        <v>3.41</v>
      </c>
      <c r="EW300">
        <v>0.27</v>
      </c>
      <c r="EX300">
        <v>0</v>
      </c>
      <c r="EY300">
        <v>0</v>
      </c>
      <c r="FQ300">
        <v>0</v>
      </c>
      <c r="FR300">
        <f t="shared" si="298"/>
        <v>0</v>
      </c>
      <c r="FS300">
        <v>0</v>
      </c>
      <c r="FX300">
        <v>149</v>
      </c>
      <c r="FY300">
        <v>158</v>
      </c>
      <c r="GA300" t="s">
        <v>4</v>
      </c>
      <c r="GD300">
        <v>0</v>
      </c>
      <c r="GF300">
        <v>-153060918</v>
      </c>
      <c r="GG300">
        <v>2</v>
      </c>
      <c r="GH300">
        <v>1</v>
      </c>
      <c r="GI300">
        <v>2</v>
      </c>
      <c r="GJ300">
        <v>0</v>
      </c>
      <c r="GK300">
        <f>ROUND(R300*(S12)/100,2)</f>
        <v>778.08</v>
      </c>
      <c r="GL300">
        <f t="shared" si="299"/>
        <v>0</v>
      </c>
      <c r="GM300">
        <f t="shared" si="300"/>
        <v>4020.76</v>
      </c>
      <c r="GN300">
        <f t="shared" si="301"/>
        <v>4020.76</v>
      </c>
      <c r="GO300">
        <f t="shared" si="302"/>
        <v>0</v>
      </c>
      <c r="GP300">
        <f t="shared" si="303"/>
        <v>0</v>
      </c>
      <c r="GR300">
        <v>0</v>
      </c>
      <c r="GS300">
        <v>3</v>
      </c>
      <c r="GT300">
        <v>0</v>
      </c>
      <c r="GU300" t="s">
        <v>4</v>
      </c>
      <c r="GV300">
        <f t="shared" si="304"/>
        <v>0</v>
      </c>
      <c r="GW300">
        <v>1</v>
      </c>
      <c r="GX300">
        <f t="shared" si="305"/>
        <v>0</v>
      </c>
      <c r="HA300">
        <v>0</v>
      </c>
      <c r="HB300">
        <v>0</v>
      </c>
      <c r="HC300">
        <f t="shared" si="306"/>
        <v>0</v>
      </c>
      <c r="HE300" t="s">
        <v>4</v>
      </c>
      <c r="HF300" t="s">
        <v>4</v>
      </c>
      <c r="HM300" t="s">
        <v>4</v>
      </c>
      <c r="HN300" t="s">
        <v>4</v>
      </c>
      <c r="HO300" t="s">
        <v>4</v>
      </c>
      <c r="HP300" t="s">
        <v>4</v>
      </c>
      <c r="HQ300" t="s">
        <v>4</v>
      </c>
      <c r="IK300">
        <v>0</v>
      </c>
    </row>
    <row r="301" spans="1:255">
      <c r="A301" s="2">
        <v>17</v>
      </c>
      <c r="B301" s="2">
        <v>1</v>
      </c>
      <c r="C301" s="2">
        <f>ROW(SmtRes!A210)</f>
        <v>210</v>
      </c>
      <c r="D301" s="2">
        <f>ROW(EtalonRes!A242)</f>
        <v>242</v>
      </c>
      <c r="E301" s="2" t="s">
        <v>209</v>
      </c>
      <c r="F301" s="2" t="s">
        <v>114</v>
      </c>
      <c r="G301" s="2" t="s">
        <v>115</v>
      </c>
      <c r="H301" s="2" t="s">
        <v>116</v>
      </c>
      <c r="I301" s="2">
        <f>ROUND(195,9)</f>
        <v>195</v>
      </c>
      <c r="J301" s="2">
        <v>0</v>
      </c>
      <c r="K301" s="2">
        <f>ROUND(195,9)</f>
        <v>195</v>
      </c>
      <c r="L301" s="2"/>
      <c r="M301" s="2"/>
      <c r="N301" s="2"/>
      <c r="O301" s="2">
        <f t="shared" si="269"/>
        <v>136295.04999999999</v>
      </c>
      <c r="P301" s="2">
        <f t="shared" si="270"/>
        <v>1742.15</v>
      </c>
      <c r="Q301" s="2">
        <f t="shared" si="271"/>
        <v>130790.14</v>
      </c>
      <c r="R301" s="2">
        <f t="shared" si="272"/>
        <v>7474.48</v>
      </c>
      <c r="S301" s="2">
        <f t="shared" si="273"/>
        <v>3762.76</v>
      </c>
      <c r="T301" s="2">
        <f t="shared" si="274"/>
        <v>0</v>
      </c>
      <c r="U301" s="2">
        <f t="shared" si="275"/>
        <v>269.49779999999998</v>
      </c>
      <c r="V301" s="2">
        <f t="shared" si="276"/>
        <v>0</v>
      </c>
      <c r="W301" s="2">
        <f t="shared" si="277"/>
        <v>0</v>
      </c>
      <c r="X301" s="2">
        <f t="shared" si="278"/>
        <v>5606.51</v>
      </c>
      <c r="Y301" s="2">
        <f t="shared" si="279"/>
        <v>5945.16</v>
      </c>
      <c r="Z301" s="2"/>
      <c r="AA301" s="2">
        <v>70317546</v>
      </c>
      <c r="AB301" s="2">
        <f t="shared" si="280"/>
        <v>667.32</v>
      </c>
      <c r="AC301" s="2">
        <f t="shared" si="281"/>
        <v>8.2799999999999994</v>
      </c>
      <c r="AD301" s="2">
        <f t="shared" si="282"/>
        <v>640.61</v>
      </c>
      <c r="AE301" s="2">
        <f t="shared" si="283"/>
        <v>36.61</v>
      </c>
      <c r="AF301" s="2">
        <f t="shared" si="284"/>
        <v>18.43</v>
      </c>
      <c r="AG301" s="2">
        <f t="shared" si="285"/>
        <v>0</v>
      </c>
      <c r="AH301" s="2">
        <f t="shared" si="286"/>
        <v>1.32</v>
      </c>
      <c r="AI301" s="2">
        <f t="shared" si="287"/>
        <v>0</v>
      </c>
      <c r="AJ301" s="2">
        <f t="shared" si="288"/>
        <v>0</v>
      </c>
      <c r="AK301" s="2">
        <v>667.32</v>
      </c>
      <c r="AL301" s="2">
        <v>8.2799999999999994</v>
      </c>
      <c r="AM301" s="2">
        <v>640.61</v>
      </c>
      <c r="AN301" s="2">
        <v>36.61</v>
      </c>
      <c r="AO301" s="2">
        <v>18.43</v>
      </c>
      <c r="AP301" s="2">
        <v>0</v>
      </c>
      <c r="AQ301" s="2">
        <v>1.32</v>
      </c>
      <c r="AR301" s="2">
        <v>0</v>
      </c>
      <c r="AS301" s="2">
        <v>0</v>
      </c>
      <c r="AT301" s="2">
        <v>149</v>
      </c>
      <c r="AU301" s="2">
        <v>158</v>
      </c>
      <c r="AV301" s="2">
        <v>1.0469999999999999</v>
      </c>
      <c r="AW301" s="2">
        <v>1.079</v>
      </c>
      <c r="AX301" s="2"/>
      <c r="AY301" s="2"/>
      <c r="AZ301" s="2">
        <v>1</v>
      </c>
      <c r="BA301" s="2">
        <v>1</v>
      </c>
      <c r="BB301" s="2">
        <v>1</v>
      </c>
      <c r="BC301" s="2">
        <v>1</v>
      </c>
      <c r="BD301" s="2" t="s">
        <v>4</v>
      </c>
      <c r="BE301" s="2" t="s">
        <v>4</v>
      </c>
      <c r="BF301" s="2" t="s">
        <v>4</v>
      </c>
      <c r="BG301" s="2" t="s">
        <v>4</v>
      </c>
      <c r="BH301" s="2">
        <v>0</v>
      </c>
      <c r="BI301" s="2">
        <v>1</v>
      </c>
      <c r="BJ301" s="2" t="s">
        <v>117</v>
      </c>
      <c r="BK301" s="2"/>
      <c r="BL301" s="2"/>
      <c r="BM301" s="2">
        <v>1988</v>
      </c>
      <c r="BN301" s="2">
        <v>0</v>
      </c>
      <c r="BO301" s="2" t="s">
        <v>4</v>
      </c>
      <c r="BP301" s="2">
        <v>0</v>
      </c>
      <c r="BQ301" s="2">
        <v>30</v>
      </c>
      <c r="BR301" s="2">
        <v>0</v>
      </c>
      <c r="BS301" s="2">
        <v>1</v>
      </c>
      <c r="BT301" s="2">
        <v>1</v>
      </c>
      <c r="BU301" s="2">
        <v>1</v>
      </c>
      <c r="BV301" s="2">
        <v>1</v>
      </c>
      <c r="BW301" s="2">
        <v>1</v>
      </c>
      <c r="BX301" s="2">
        <v>1</v>
      </c>
      <c r="BY301" s="2" t="s">
        <v>4</v>
      </c>
      <c r="BZ301" s="2">
        <v>149</v>
      </c>
      <c r="CA301" s="2">
        <v>158</v>
      </c>
      <c r="CB301" s="2" t="s">
        <v>4</v>
      </c>
      <c r="CC301" s="2"/>
      <c r="CD301" s="2"/>
      <c r="CE301" s="2">
        <v>30</v>
      </c>
      <c r="CF301" s="2">
        <v>0</v>
      </c>
      <c r="CG301" s="2">
        <v>0</v>
      </c>
      <c r="CH301" s="2"/>
      <c r="CI301" s="2"/>
      <c r="CJ301" s="2"/>
      <c r="CK301" s="2"/>
      <c r="CL301" s="2"/>
      <c r="CM301" s="2">
        <v>0</v>
      </c>
      <c r="CN301" s="2" t="s">
        <v>4</v>
      </c>
      <c r="CO301" s="2">
        <v>0</v>
      </c>
      <c r="CP301" s="2">
        <f t="shared" si="289"/>
        <v>136295.05000000002</v>
      </c>
      <c r="CQ301" s="2">
        <f t="shared" si="290"/>
        <v>8.93</v>
      </c>
      <c r="CR301" s="2">
        <f t="shared" si="291"/>
        <v>670.72</v>
      </c>
      <c r="CS301" s="2">
        <f t="shared" si="292"/>
        <v>38.33</v>
      </c>
      <c r="CT301" s="2">
        <f t="shared" si="293"/>
        <v>19.3</v>
      </c>
      <c r="CU301" s="2">
        <f t="shared" si="294"/>
        <v>0</v>
      </c>
      <c r="CV301" s="2">
        <f t="shared" si="295"/>
        <v>1.3820399999999999</v>
      </c>
      <c r="CW301" s="2">
        <f t="shared" si="296"/>
        <v>0</v>
      </c>
      <c r="CX301" s="2">
        <f t="shared" si="297"/>
        <v>0</v>
      </c>
      <c r="CY301" s="2">
        <f>((S301*BZ301)/100)</f>
        <v>5606.5123999999996</v>
      </c>
      <c r="CZ301" s="2">
        <f>((S301*CA301)/100)</f>
        <v>5945.1608000000006</v>
      </c>
      <c r="DA301" s="2"/>
      <c r="DB301" s="2"/>
      <c r="DC301" s="2" t="s">
        <v>4</v>
      </c>
      <c r="DD301" s="2" t="s">
        <v>4</v>
      </c>
      <c r="DE301" s="2" t="s">
        <v>4</v>
      </c>
      <c r="DF301" s="2" t="s">
        <v>4</v>
      </c>
      <c r="DG301" s="2" t="s">
        <v>4</v>
      </c>
      <c r="DH301" s="2" t="s">
        <v>4</v>
      </c>
      <c r="DI301" s="2" t="s">
        <v>4</v>
      </c>
      <c r="DJ301" s="2" t="s">
        <v>4</v>
      </c>
      <c r="DK301" s="2" t="s">
        <v>4</v>
      </c>
      <c r="DL301" s="2" t="s">
        <v>4</v>
      </c>
      <c r="DM301" s="2" t="s">
        <v>4</v>
      </c>
      <c r="DN301" s="2">
        <v>0</v>
      </c>
      <c r="DO301" s="2">
        <v>0</v>
      </c>
      <c r="DP301" s="2">
        <v>1</v>
      </c>
      <c r="DQ301" s="2">
        <v>1</v>
      </c>
      <c r="DR301" s="2"/>
      <c r="DS301" s="2"/>
      <c r="DT301" s="2"/>
      <c r="DU301" s="2">
        <v>1013</v>
      </c>
      <c r="DV301" s="2" t="s">
        <v>116</v>
      </c>
      <c r="DW301" s="2" t="s">
        <v>116</v>
      </c>
      <c r="DX301" s="2">
        <v>1</v>
      </c>
      <c r="DY301" s="2"/>
      <c r="DZ301" s="2" t="s">
        <v>4</v>
      </c>
      <c r="EA301" s="2" t="s">
        <v>4</v>
      </c>
      <c r="EB301" s="2" t="s">
        <v>4</v>
      </c>
      <c r="EC301" s="2" t="s">
        <v>4</v>
      </c>
      <c r="ED301" s="2"/>
      <c r="EE301" s="2">
        <v>69254615</v>
      </c>
      <c r="EF301" s="2">
        <v>30</v>
      </c>
      <c r="EG301" s="2" t="s">
        <v>25</v>
      </c>
      <c r="EH301" s="2">
        <v>0</v>
      </c>
      <c r="EI301" s="2" t="s">
        <v>4</v>
      </c>
      <c r="EJ301" s="2">
        <v>1</v>
      </c>
      <c r="EK301" s="2">
        <v>1988</v>
      </c>
      <c r="EL301" s="2" t="s">
        <v>118</v>
      </c>
      <c r="EM301" s="2" t="s">
        <v>119</v>
      </c>
      <c r="EN301" s="2"/>
      <c r="EO301" s="2" t="s">
        <v>4</v>
      </c>
      <c r="EP301" s="2"/>
      <c r="EQ301" s="2">
        <v>0</v>
      </c>
      <c r="ER301" s="2">
        <v>667.32</v>
      </c>
      <c r="ES301" s="2">
        <v>8.2799999999999994</v>
      </c>
      <c r="ET301" s="2">
        <v>640.61</v>
      </c>
      <c r="EU301" s="2">
        <v>36.61</v>
      </c>
      <c r="EV301" s="2">
        <v>18.43</v>
      </c>
      <c r="EW301" s="2">
        <v>1.32</v>
      </c>
      <c r="EX301" s="2">
        <v>0</v>
      </c>
      <c r="EY301" s="2">
        <v>0</v>
      </c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>
        <v>0</v>
      </c>
      <c r="FR301" s="2">
        <f t="shared" si="298"/>
        <v>0</v>
      </c>
      <c r="FS301" s="2">
        <v>0</v>
      </c>
      <c r="FT301" s="2"/>
      <c r="FU301" s="2"/>
      <c r="FV301" s="2"/>
      <c r="FW301" s="2"/>
      <c r="FX301" s="2">
        <v>149</v>
      </c>
      <c r="FY301" s="2">
        <v>158</v>
      </c>
      <c r="FZ301" s="2"/>
      <c r="GA301" s="2" t="s">
        <v>4</v>
      </c>
      <c r="GB301" s="2"/>
      <c r="GC301" s="2"/>
      <c r="GD301" s="2">
        <v>0</v>
      </c>
      <c r="GE301" s="2"/>
      <c r="GF301" s="2">
        <v>-1592259109</v>
      </c>
      <c r="GG301" s="2">
        <v>2</v>
      </c>
      <c r="GH301" s="2">
        <v>1</v>
      </c>
      <c r="GI301" s="2">
        <v>-2</v>
      </c>
      <c r="GJ301" s="2">
        <v>0</v>
      </c>
      <c r="GK301" s="2">
        <f>ROUND(R301*(R12)/100,2)</f>
        <v>13080.34</v>
      </c>
      <c r="GL301" s="2">
        <f t="shared" si="299"/>
        <v>0</v>
      </c>
      <c r="GM301" s="2">
        <f t="shared" si="300"/>
        <v>160927.06</v>
      </c>
      <c r="GN301" s="2">
        <f t="shared" si="301"/>
        <v>160927.06</v>
      </c>
      <c r="GO301" s="2">
        <f t="shared" si="302"/>
        <v>0</v>
      </c>
      <c r="GP301" s="2">
        <f t="shared" si="303"/>
        <v>0</v>
      </c>
      <c r="GQ301" s="2"/>
      <c r="GR301" s="2">
        <v>0</v>
      </c>
      <c r="GS301" s="2">
        <v>3</v>
      </c>
      <c r="GT301" s="2">
        <v>0</v>
      </c>
      <c r="GU301" s="2" t="s">
        <v>4</v>
      </c>
      <c r="GV301" s="2">
        <f t="shared" si="304"/>
        <v>0</v>
      </c>
      <c r="GW301" s="2">
        <v>1</v>
      </c>
      <c r="GX301" s="2">
        <f t="shared" si="305"/>
        <v>0</v>
      </c>
      <c r="GY301" s="2"/>
      <c r="GZ301" s="2"/>
      <c r="HA301" s="2">
        <v>0</v>
      </c>
      <c r="HB301" s="2">
        <v>0</v>
      </c>
      <c r="HC301" s="2">
        <f t="shared" si="306"/>
        <v>0</v>
      </c>
      <c r="HD301" s="2"/>
      <c r="HE301" s="2" t="s">
        <v>4</v>
      </c>
      <c r="HF301" s="2" t="s">
        <v>4</v>
      </c>
      <c r="HG301" s="2"/>
      <c r="HH301" s="2"/>
      <c r="HI301" s="2"/>
      <c r="HJ301" s="2"/>
      <c r="HK301" s="2"/>
      <c r="HL301" s="2"/>
      <c r="HM301" s="2" t="s">
        <v>4</v>
      </c>
      <c r="HN301" s="2" t="s">
        <v>4</v>
      </c>
      <c r="HO301" s="2" t="s">
        <v>4</v>
      </c>
      <c r="HP301" s="2" t="s">
        <v>4</v>
      </c>
      <c r="HQ301" s="2" t="s">
        <v>4</v>
      </c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>
        <v>0</v>
      </c>
      <c r="IL301" s="2"/>
      <c r="IM301" s="2"/>
      <c r="IN301" s="2"/>
      <c r="IO301" s="2"/>
      <c r="IP301" s="2"/>
      <c r="IQ301" s="2"/>
      <c r="IR301" s="2"/>
      <c r="IS301" s="2"/>
      <c r="IT301" s="2"/>
      <c r="IU301" s="2"/>
    </row>
    <row r="302" spans="1:255">
      <c r="A302">
        <v>17</v>
      </c>
      <c r="B302">
        <v>1</v>
      </c>
      <c r="C302">
        <f>ROW(SmtRes!A224)</f>
        <v>224</v>
      </c>
      <c r="D302">
        <f>ROW(EtalonRes!A256)</f>
        <v>256</v>
      </c>
      <c r="E302" t="s">
        <v>209</v>
      </c>
      <c r="F302" t="s">
        <v>114</v>
      </c>
      <c r="G302" t="s">
        <v>115</v>
      </c>
      <c r="H302" t="s">
        <v>116</v>
      </c>
      <c r="I302">
        <f>ROUND(195,9)</f>
        <v>195</v>
      </c>
      <c r="J302">
        <v>0</v>
      </c>
      <c r="K302">
        <f>ROUND(195,9)</f>
        <v>195</v>
      </c>
      <c r="O302">
        <f t="shared" si="269"/>
        <v>1665367.08</v>
      </c>
      <c r="P302">
        <f t="shared" si="270"/>
        <v>10522.59</v>
      </c>
      <c r="Q302">
        <f t="shared" si="271"/>
        <v>1479236.48</v>
      </c>
      <c r="R302">
        <f t="shared" si="272"/>
        <v>348833.98</v>
      </c>
      <c r="S302">
        <f t="shared" si="273"/>
        <v>175608.01</v>
      </c>
      <c r="T302">
        <f t="shared" si="274"/>
        <v>0</v>
      </c>
      <c r="U302">
        <f t="shared" si="275"/>
        <v>269.49779999999998</v>
      </c>
      <c r="V302">
        <f t="shared" si="276"/>
        <v>0</v>
      </c>
      <c r="W302">
        <f t="shared" si="277"/>
        <v>0</v>
      </c>
      <c r="X302">
        <f t="shared" si="278"/>
        <v>208973.53</v>
      </c>
      <c r="Y302">
        <f t="shared" si="279"/>
        <v>98340.49</v>
      </c>
      <c r="AA302">
        <v>70317547</v>
      </c>
      <c r="AB302">
        <f t="shared" si="280"/>
        <v>667.32</v>
      </c>
      <c r="AC302">
        <f t="shared" si="281"/>
        <v>8.2799999999999994</v>
      </c>
      <c r="AD302">
        <f t="shared" si="282"/>
        <v>640.61</v>
      </c>
      <c r="AE302">
        <f t="shared" si="283"/>
        <v>36.61</v>
      </c>
      <c r="AF302">
        <f t="shared" si="284"/>
        <v>18.43</v>
      </c>
      <c r="AG302">
        <f t="shared" si="285"/>
        <v>0</v>
      </c>
      <c r="AH302">
        <f t="shared" si="286"/>
        <v>1.32</v>
      </c>
      <c r="AI302">
        <f t="shared" si="287"/>
        <v>0</v>
      </c>
      <c r="AJ302">
        <f t="shared" si="288"/>
        <v>0</v>
      </c>
      <c r="AK302">
        <v>667.32</v>
      </c>
      <c r="AL302">
        <v>8.2799999999999994</v>
      </c>
      <c r="AM302">
        <v>640.61</v>
      </c>
      <c r="AN302">
        <v>36.61</v>
      </c>
      <c r="AO302">
        <v>18.43</v>
      </c>
      <c r="AP302">
        <v>0</v>
      </c>
      <c r="AQ302">
        <v>1.32</v>
      </c>
      <c r="AR302">
        <v>0</v>
      </c>
      <c r="AS302">
        <v>0</v>
      </c>
      <c r="AT302">
        <v>119</v>
      </c>
      <c r="AU302">
        <v>56</v>
      </c>
      <c r="AV302">
        <v>1.0469999999999999</v>
      </c>
      <c r="AW302">
        <v>1.079</v>
      </c>
      <c r="AZ302">
        <v>1</v>
      </c>
      <c r="BA302">
        <v>46.67</v>
      </c>
      <c r="BB302">
        <v>11.31</v>
      </c>
      <c r="BC302">
        <v>6.04</v>
      </c>
      <c r="BD302" t="s">
        <v>4</v>
      </c>
      <c r="BE302" t="s">
        <v>4</v>
      </c>
      <c r="BF302" t="s">
        <v>4</v>
      </c>
      <c r="BG302" t="s">
        <v>4</v>
      </c>
      <c r="BH302">
        <v>0</v>
      </c>
      <c r="BI302">
        <v>1</v>
      </c>
      <c r="BJ302" t="s">
        <v>117</v>
      </c>
      <c r="BM302">
        <v>1988</v>
      </c>
      <c r="BN302">
        <v>0</v>
      </c>
      <c r="BO302" t="s">
        <v>114</v>
      </c>
      <c r="BP302">
        <v>1</v>
      </c>
      <c r="BQ302">
        <v>30</v>
      </c>
      <c r="BR302">
        <v>0</v>
      </c>
      <c r="BS302">
        <v>46.67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4</v>
      </c>
      <c r="BZ302">
        <v>119</v>
      </c>
      <c r="CA302">
        <v>56</v>
      </c>
      <c r="CB302" t="s">
        <v>4</v>
      </c>
      <c r="CE302">
        <v>30</v>
      </c>
      <c r="CF302">
        <v>0</v>
      </c>
      <c r="CG302">
        <v>0</v>
      </c>
      <c r="CM302">
        <v>0</v>
      </c>
      <c r="CN302" t="s">
        <v>4</v>
      </c>
      <c r="CO302">
        <v>0</v>
      </c>
      <c r="CP302">
        <f t="shared" si="289"/>
        <v>1665367.08</v>
      </c>
      <c r="CQ302">
        <f t="shared" si="290"/>
        <v>53.94</v>
      </c>
      <c r="CR302">
        <f t="shared" si="291"/>
        <v>7585.84</v>
      </c>
      <c r="CS302">
        <f t="shared" si="292"/>
        <v>1788.86</v>
      </c>
      <c r="CT302">
        <f t="shared" si="293"/>
        <v>900.73</v>
      </c>
      <c r="CU302">
        <f t="shared" si="294"/>
        <v>0</v>
      </c>
      <c r="CV302">
        <f t="shared" si="295"/>
        <v>1.3820399999999999</v>
      </c>
      <c r="CW302">
        <f t="shared" si="296"/>
        <v>0</v>
      </c>
      <c r="CX302">
        <f t="shared" si="297"/>
        <v>0</v>
      </c>
      <c r="CY302">
        <f>S302*(BZ302/100)</f>
        <v>208973.5319</v>
      </c>
      <c r="CZ302">
        <f>S302*(CA302/100)</f>
        <v>98340.485600000015</v>
      </c>
      <c r="DC302" t="s">
        <v>4</v>
      </c>
      <c r="DD302" t="s">
        <v>4</v>
      </c>
      <c r="DE302" t="s">
        <v>4</v>
      </c>
      <c r="DF302" t="s">
        <v>4</v>
      </c>
      <c r="DG302" t="s">
        <v>4</v>
      </c>
      <c r="DH302" t="s">
        <v>4</v>
      </c>
      <c r="DI302" t="s">
        <v>4</v>
      </c>
      <c r="DJ302" t="s">
        <v>4</v>
      </c>
      <c r="DK302" t="s">
        <v>4</v>
      </c>
      <c r="DL302" t="s">
        <v>4</v>
      </c>
      <c r="DM302" t="s">
        <v>4</v>
      </c>
      <c r="DN302">
        <v>149</v>
      </c>
      <c r="DO302">
        <v>158</v>
      </c>
      <c r="DP302">
        <v>1.0469999999999999</v>
      </c>
      <c r="DQ302">
        <v>1.079</v>
      </c>
      <c r="DU302">
        <v>1013</v>
      </c>
      <c r="DV302" t="s">
        <v>116</v>
      </c>
      <c r="DW302" t="s">
        <v>116</v>
      </c>
      <c r="DX302">
        <v>1</v>
      </c>
      <c r="DZ302" t="s">
        <v>4</v>
      </c>
      <c r="EA302" t="s">
        <v>4</v>
      </c>
      <c r="EB302" t="s">
        <v>4</v>
      </c>
      <c r="EC302" t="s">
        <v>4</v>
      </c>
      <c r="EE302">
        <v>69254615</v>
      </c>
      <c r="EF302">
        <v>30</v>
      </c>
      <c r="EG302" t="s">
        <v>25</v>
      </c>
      <c r="EH302">
        <v>0</v>
      </c>
      <c r="EI302" t="s">
        <v>4</v>
      </c>
      <c r="EJ302">
        <v>1</v>
      </c>
      <c r="EK302">
        <v>1988</v>
      </c>
      <c r="EL302" t="s">
        <v>118</v>
      </c>
      <c r="EM302" t="s">
        <v>119</v>
      </c>
      <c r="EO302" t="s">
        <v>4</v>
      </c>
      <c r="EQ302">
        <v>0</v>
      </c>
      <c r="ER302">
        <v>667.32</v>
      </c>
      <c r="ES302">
        <v>8.2799999999999994</v>
      </c>
      <c r="ET302">
        <v>640.61</v>
      </c>
      <c r="EU302">
        <v>36.61</v>
      </c>
      <c r="EV302">
        <v>18.43</v>
      </c>
      <c r="EW302">
        <v>1.32</v>
      </c>
      <c r="EX302">
        <v>0</v>
      </c>
      <c r="EY302">
        <v>0</v>
      </c>
      <c r="FQ302">
        <v>0</v>
      </c>
      <c r="FR302">
        <f t="shared" si="298"/>
        <v>0</v>
      </c>
      <c r="FS302">
        <v>0</v>
      </c>
      <c r="FX302">
        <v>149</v>
      </c>
      <c r="FY302">
        <v>158</v>
      </c>
      <c r="GA302" t="s">
        <v>4</v>
      </c>
      <c r="GD302">
        <v>0</v>
      </c>
      <c r="GF302">
        <v>-1592259109</v>
      </c>
      <c r="GG302">
        <v>2</v>
      </c>
      <c r="GH302">
        <v>1</v>
      </c>
      <c r="GI302">
        <v>2</v>
      </c>
      <c r="GJ302">
        <v>0</v>
      </c>
      <c r="GK302">
        <f>ROUND(R302*(S12)/100,2)</f>
        <v>558134.37</v>
      </c>
      <c r="GL302">
        <f t="shared" si="299"/>
        <v>0</v>
      </c>
      <c r="GM302">
        <f t="shared" si="300"/>
        <v>2530815.4700000002</v>
      </c>
      <c r="GN302">
        <f t="shared" si="301"/>
        <v>2530815.4700000002</v>
      </c>
      <c r="GO302">
        <f t="shared" si="302"/>
        <v>0</v>
      </c>
      <c r="GP302">
        <f t="shared" si="303"/>
        <v>0</v>
      </c>
      <c r="GR302">
        <v>0</v>
      </c>
      <c r="GS302">
        <v>3</v>
      </c>
      <c r="GT302">
        <v>0</v>
      </c>
      <c r="GU302" t="s">
        <v>4</v>
      </c>
      <c r="GV302">
        <f t="shared" si="304"/>
        <v>0</v>
      </c>
      <c r="GW302">
        <v>1</v>
      </c>
      <c r="GX302">
        <f t="shared" si="305"/>
        <v>0</v>
      </c>
      <c r="HA302">
        <v>0</v>
      </c>
      <c r="HB302">
        <v>0</v>
      </c>
      <c r="HC302">
        <f t="shared" si="306"/>
        <v>0</v>
      </c>
      <c r="HE302" t="s">
        <v>4</v>
      </c>
      <c r="HF302" t="s">
        <v>4</v>
      </c>
      <c r="HM302" t="s">
        <v>4</v>
      </c>
      <c r="HN302" t="s">
        <v>4</v>
      </c>
      <c r="HO302" t="s">
        <v>4</v>
      </c>
      <c r="HP302" t="s">
        <v>4</v>
      </c>
      <c r="HQ302" t="s">
        <v>4</v>
      </c>
      <c r="IK302">
        <v>0</v>
      </c>
    </row>
    <row r="303" spans="1:255">
      <c r="A303" s="2">
        <v>18</v>
      </c>
      <c r="B303" s="2">
        <v>1</v>
      </c>
      <c r="C303" s="2">
        <v>207</v>
      </c>
      <c r="D303" s="2"/>
      <c r="E303" s="2" t="s">
        <v>210</v>
      </c>
      <c r="F303" s="2" t="s">
        <v>121</v>
      </c>
      <c r="G303" s="2" t="s">
        <v>122</v>
      </c>
      <c r="H303" s="2" t="s">
        <v>123</v>
      </c>
      <c r="I303" s="2">
        <f>I301*J303</f>
        <v>7917</v>
      </c>
      <c r="J303" s="2">
        <v>40.6</v>
      </c>
      <c r="K303" s="2">
        <v>40.6</v>
      </c>
      <c r="L303" s="2"/>
      <c r="M303" s="2"/>
      <c r="N303" s="2"/>
      <c r="O303" s="2">
        <f t="shared" si="269"/>
        <v>14949.28</v>
      </c>
      <c r="P303" s="2">
        <f t="shared" si="270"/>
        <v>14949.28</v>
      </c>
      <c r="Q303" s="2">
        <f t="shared" si="271"/>
        <v>0</v>
      </c>
      <c r="R303" s="2">
        <f t="shared" si="272"/>
        <v>0</v>
      </c>
      <c r="S303" s="2">
        <f t="shared" si="273"/>
        <v>0</v>
      </c>
      <c r="T303" s="2">
        <f t="shared" si="274"/>
        <v>0</v>
      </c>
      <c r="U303" s="2">
        <f t="shared" si="275"/>
        <v>0</v>
      </c>
      <c r="V303" s="2">
        <f t="shared" si="276"/>
        <v>0</v>
      </c>
      <c r="W303" s="2">
        <f t="shared" si="277"/>
        <v>0</v>
      </c>
      <c r="X303" s="2">
        <f t="shared" si="278"/>
        <v>0</v>
      </c>
      <c r="Y303" s="2">
        <f t="shared" si="279"/>
        <v>0</v>
      </c>
      <c r="Z303" s="2"/>
      <c r="AA303" s="2">
        <v>70317546</v>
      </c>
      <c r="AB303" s="2">
        <f t="shared" si="280"/>
        <v>1.75</v>
      </c>
      <c r="AC303" s="2">
        <f t="shared" si="281"/>
        <v>1.75</v>
      </c>
      <c r="AD303" s="2">
        <f t="shared" si="282"/>
        <v>0</v>
      </c>
      <c r="AE303" s="2">
        <f t="shared" si="283"/>
        <v>0</v>
      </c>
      <c r="AF303" s="2">
        <f t="shared" si="284"/>
        <v>0</v>
      </c>
      <c r="AG303" s="2">
        <f t="shared" si="285"/>
        <v>0</v>
      </c>
      <c r="AH303" s="2">
        <f t="shared" si="286"/>
        <v>0</v>
      </c>
      <c r="AI303" s="2">
        <f t="shared" si="287"/>
        <v>0</v>
      </c>
      <c r="AJ303" s="2">
        <f t="shared" si="288"/>
        <v>0</v>
      </c>
      <c r="AK303" s="2">
        <v>1.75</v>
      </c>
      <c r="AL303" s="2">
        <v>1.75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149</v>
      </c>
      <c r="AU303" s="2">
        <v>158</v>
      </c>
      <c r="AV303" s="2">
        <v>1.0469999999999999</v>
      </c>
      <c r="AW303" s="2">
        <v>1.079</v>
      </c>
      <c r="AX303" s="2"/>
      <c r="AY303" s="2"/>
      <c r="AZ303" s="2">
        <v>1</v>
      </c>
      <c r="BA303" s="2">
        <v>1</v>
      </c>
      <c r="BB303" s="2">
        <v>1</v>
      </c>
      <c r="BC303" s="2">
        <v>1</v>
      </c>
      <c r="BD303" s="2" t="s">
        <v>4</v>
      </c>
      <c r="BE303" s="2" t="s">
        <v>4</v>
      </c>
      <c r="BF303" s="2" t="s">
        <v>4</v>
      </c>
      <c r="BG303" s="2" t="s">
        <v>4</v>
      </c>
      <c r="BH303" s="2">
        <v>3</v>
      </c>
      <c r="BI303" s="2">
        <v>1</v>
      </c>
      <c r="BJ303" s="2" t="s">
        <v>124</v>
      </c>
      <c r="BK303" s="2"/>
      <c r="BL303" s="2"/>
      <c r="BM303" s="2">
        <v>1988</v>
      </c>
      <c r="BN303" s="2">
        <v>0</v>
      </c>
      <c r="BO303" s="2" t="s">
        <v>4</v>
      </c>
      <c r="BP303" s="2">
        <v>0</v>
      </c>
      <c r="BQ303" s="2">
        <v>30</v>
      </c>
      <c r="BR303" s="2">
        <v>0</v>
      </c>
      <c r="BS303" s="2">
        <v>1</v>
      </c>
      <c r="BT303" s="2">
        <v>1</v>
      </c>
      <c r="BU303" s="2">
        <v>1</v>
      </c>
      <c r="BV303" s="2">
        <v>1</v>
      </c>
      <c r="BW303" s="2">
        <v>1</v>
      </c>
      <c r="BX303" s="2">
        <v>1</v>
      </c>
      <c r="BY303" s="2" t="s">
        <v>4</v>
      </c>
      <c r="BZ303" s="2">
        <v>149</v>
      </c>
      <c r="CA303" s="2">
        <v>158</v>
      </c>
      <c r="CB303" s="2" t="s">
        <v>4</v>
      </c>
      <c r="CC303" s="2"/>
      <c r="CD303" s="2"/>
      <c r="CE303" s="2">
        <v>30</v>
      </c>
      <c r="CF303" s="2">
        <v>0</v>
      </c>
      <c r="CG303" s="2">
        <v>0</v>
      </c>
      <c r="CH303" s="2"/>
      <c r="CI303" s="2"/>
      <c r="CJ303" s="2"/>
      <c r="CK303" s="2"/>
      <c r="CL303" s="2"/>
      <c r="CM303" s="2">
        <v>0</v>
      </c>
      <c r="CN303" s="2" t="s">
        <v>4</v>
      </c>
      <c r="CO303" s="2">
        <v>0</v>
      </c>
      <c r="CP303" s="2">
        <f t="shared" si="289"/>
        <v>14949.28</v>
      </c>
      <c r="CQ303" s="2">
        <f t="shared" si="290"/>
        <v>1.89</v>
      </c>
      <c r="CR303" s="2">
        <f t="shared" si="291"/>
        <v>0</v>
      </c>
      <c r="CS303" s="2">
        <f t="shared" si="292"/>
        <v>0</v>
      </c>
      <c r="CT303" s="2">
        <f t="shared" si="293"/>
        <v>0</v>
      </c>
      <c r="CU303" s="2">
        <f t="shared" si="294"/>
        <v>0</v>
      </c>
      <c r="CV303" s="2">
        <f t="shared" si="295"/>
        <v>0</v>
      </c>
      <c r="CW303" s="2">
        <f t="shared" si="296"/>
        <v>0</v>
      </c>
      <c r="CX303" s="2">
        <f t="shared" si="297"/>
        <v>0</v>
      </c>
      <c r="CY303" s="2">
        <f>((S303*BZ303)/100)</f>
        <v>0</v>
      </c>
      <c r="CZ303" s="2">
        <f>((S303*CA303)/100)</f>
        <v>0</v>
      </c>
      <c r="DA303" s="2"/>
      <c r="DB303" s="2"/>
      <c r="DC303" s="2" t="s">
        <v>4</v>
      </c>
      <c r="DD303" s="2" t="s">
        <v>4</v>
      </c>
      <c r="DE303" s="2" t="s">
        <v>4</v>
      </c>
      <c r="DF303" s="2" t="s">
        <v>4</v>
      </c>
      <c r="DG303" s="2" t="s">
        <v>4</v>
      </c>
      <c r="DH303" s="2" t="s">
        <v>4</v>
      </c>
      <c r="DI303" s="2" t="s">
        <v>4</v>
      </c>
      <c r="DJ303" s="2" t="s">
        <v>4</v>
      </c>
      <c r="DK303" s="2" t="s">
        <v>4</v>
      </c>
      <c r="DL303" s="2" t="s">
        <v>4</v>
      </c>
      <c r="DM303" s="2" t="s">
        <v>4</v>
      </c>
      <c r="DN303" s="2">
        <v>0</v>
      </c>
      <c r="DO303" s="2">
        <v>0</v>
      </c>
      <c r="DP303" s="2">
        <v>1</v>
      </c>
      <c r="DQ303" s="2">
        <v>1</v>
      </c>
      <c r="DR303" s="2"/>
      <c r="DS303" s="2"/>
      <c r="DT303" s="2"/>
      <c r="DU303" s="2">
        <v>1009</v>
      </c>
      <c r="DV303" s="2" t="s">
        <v>123</v>
      </c>
      <c r="DW303" s="2" t="s">
        <v>123</v>
      </c>
      <c r="DX303" s="2">
        <v>1</v>
      </c>
      <c r="DY303" s="2"/>
      <c r="DZ303" s="2" t="s">
        <v>4</v>
      </c>
      <c r="EA303" s="2" t="s">
        <v>4</v>
      </c>
      <c r="EB303" s="2" t="s">
        <v>4</v>
      </c>
      <c r="EC303" s="2" t="s">
        <v>4</v>
      </c>
      <c r="ED303" s="2"/>
      <c r="EE303" s="2">
        <v>69254615</v>
      </c>
      <c r="EF303" s="2">
        <v>30</v>
      </c>
      <c r="EG303" s="2" t="s">
        <v>25</v>
      </c>
      <c r="EH303" s="2">
        <v>0</v>
      </c>
      <c r="EI303" s="2" t="s">
        <v>4</v>
      </c>
      <c r="EJ303" s="2">
        <v>1</v>
      </c>
      <c r="EK303" s="2">
        <v>1988</v>
      </c>
      <c r="EL303" s="2" t="s">
        <v>118</v>
      </c>
      <c r="EM303" s="2" t="s">
        <v>119</v>
      </c>
      <c r="EN303" s="2"/>
      <c r="EO303" s="2" t="s">
        <v>4</v>
      </c>
      <c r="EP303" s="2"/>
      <c r="EQ303" s="2">
        <v>0</v>
      </c>
      <c r="ER303" s="2">
        <v>1.75</v>
      </c>
      <c r="ES303" s="2">
        <v>1.75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>
        <v>0</v>
      </c>
      <c r="FR303" s="2">
        <f t="shared" si="298"/>
        <v>0</v>
      </c>
      <c r="FS303" s="2">
        <v>0</v>
      </c>
      <c r="FT303" s="2"/>
      <c r="FU303" s="2"/>
      <c r="FV303" s="2"/>
      <c r="FW303" s="2"/>
      <c r="FX303" s="2">
        <v>149</v>
      </c>
      <c r="FY303" s="2">
        <v>158</v>
      </c>
      <c r="FZ303" s="2"/>
      <c r="GA303" s="2" t="s">
        <v>4</v>
      </c>
      <c r="GB303" s="2"/>
      <c r="GC303" s="2"/>
      <c r="GD303" s="2">
        <v>0</v>
      </c>
      <c r="GE303" s="2"/>
      <c r="GF303" s="2">
        <v>-71366645</v>
      </c>
      <c r="GG303" s="2">
        <v>2</v>
      </c>
      <c r="GH303" s="2">
        <v>1</v>
      </c>
      <c r="GI303" s="2">
        <v>-2</v>
      </c>
      <c r="GJ303" s="2">
        <v>0</v>
      </c>
      <c r="GK303" s="2">
        <f>ROUND(R303*(R12)/100,2)</f>
        <v>0</v>
      </c>
      <c r="GL303" s="2">
        <f t="shared" si="299"/>
        <v>0</v>
      </c>
      <c r="GM303" s="2">
        <f t="shared" si="300"/>
        <v>14949.28</v>
      </c>
      <c r="GN303" s="2">
        <f t="shared" si="301"/>
        <v>14949.28</v>
      </c>
      <c r="GO303" s="2">
        <f t="shared" si="302"/>
        <v>0</v>
      </c>
      <c r="GP303" s="2">
        <f t="shared" si="303"/>
        <v>0</v>
      </c>
      <c r="GQ303" s="2"/>
      <c r="GR303" s="2">
        <v>0</v>
      </c>
      <c r="GS303" s="2">
        <v>3</v>
      </c>
      <c r="GT303" s="2">
        <v>0</v>
      </c>
      <c r="GU303" s="2" t="s">
        <v>4</v>
      </c>
      <c r="GV303" s="2">
        <f t="shared" si="304"/>
        <v>0</v>
      </c>
      <c r="GW303" s="2">
        <v>1</v>
      </c>
      <c r="GX303" s="2">
        <f t="shared" si="305"/>
        <v>0</v>
      </c>
      <c r="GY303" s="2"/>
      <c r="GZ303" s="2"/>
      <c r="HA303" s="2">
        <v>0</v>
      </c>
      <c r="HB303" s="2">
        <v>0</v>
      </c>
      <c r="HC303" s="2">
        <f t="shared" si="306"/>
        <v>0</v>
      </c>
      <c r="HD303" s="2"/>
      <c r="HE303" s="2" t="s">
        <v>4</v>
      </c>
      <c r="HF303" s="2" t="s">
        <v>4</v>
      </c>
      <c r="HG303" s="2"/>
      <c r="HH303" s="2"/>
      <c r="HI303" s="2"/>
      <c r="HJ303" s="2"/>
      <c r="HK303" s="2"/>
      <c r="HL303" s="2"/>
      <c r="HM303" s="2" t="s">
        <v>4</v>
      </c>
      <c r="HN303" s="2" t="s">
        <v>4</v>
      </c>
      <c r="HO303" s="2" t="s">
        <v>4</v>
      </c>
      <c r="HP303" s="2" t="s">
        <v>4</v>
      </c>
      <c r="HQ303" s="2" t="s">
        <v>4</v>
      </c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>
        <v>0</v>
      </c>
      <c r="IL303" s="2"/>
      <c r="IM303" s="2"/>
      <c r="IN303" s="2"/>
      <c r="IO303" s="2"/>
      <c r="IP303" s="2"/>
      <c r="IQ303" s="2"/>
      <c r="IR303" s="2"/>
      <c r="IS303" s="2"/>
      <c r="IT303" s="2"/>
      <c r="IU303" s="2"/>
    </row>
    <row r="304" spans="1:255">
      <c r="A304">
        <v>18</v>
      </c>
      <c r="B304">
        <v>1</v>
      </c>
      <c r="C304">
        <v>221</v>
      </c>
      <c r="E304" t="s">
        <v>210</v>
      </c>
      <c r="F304" t="s">
        <v>121</v>
      </c>
      <c r="G304" t="s">
        <v>122</v>
      </c>
      <c r="H304" t="s">
        <v>123</v>
      </c>
      <c r="I304">
        <f>I302*J304</f>
        <v>7917</v>
      </c>
      <c r="J304">
        <v>40.6</v>
      </c>
      <c r="K304">
        <v>40.6</v>
      </c>
      <c r="O304">
        <f t="shared" si="269"/>
        <v>132600.10999999999</v>
      </c>
      <c r="P304">
        <f t="shared" si="270"/>
        <v>132600.10999999999</v>
      </c>
      <c r="Q304">
        <f t="shared" si="271"/>
        <v>0</v>
      </c>
      <c r="R304">
        <f t="shared" si="272"/>
        <v>0</v>
      </c>
      <c r="S304">
        <f t="shared" si="273"/>
        <v>0</v>
      </c>
      <c r="T304">
        <f t="shared" si="274"/>
        <v>0</v>
      </c>
      <c r="U304">
        <f t="shared" si="275"/>
        <v>0</v>
      </c>
      <c r="V304">
        <f t="shared" si="276"/>
        <v>0</v>
      </c>
      <c r="W304">
        <f t="shared" si="277"/>
        <v>0</v>
      </c>
      <c r="X304">
        <f t="shared" si="278"/>
        <v>0</v>
      </c>
      <c r="Y304">
        <f t="shared" si="279"/>
        <v>0</v>
      </c>
      <c r="AA304">
        <v>70317547</v>
      </c>
      <c r="AB304">
        <f t="shared" si="280"/>
        <v>1.75</v>
      </c>
      <c r="AC304">
        <f t="shared" si="281"/>
        <v>1.75</v>
      </c>
      <c r="AD304">
        <f t="shared" si="282"/>
        <v>0</v>
      </c>
      <c r="AE304">
        <f t="shared" si="283"/>
        <v>0</v>
      </c>
      <c r="AF304">
        <f t="shared" si="284"/>
        <v>0</v>
      </c>
      <c r="AG304">
        <f t="shared" si="285"/>
        <v>0</v>
      </c>
      <c r="AH304">
        <f t="shared" si="286"/>
        <v>0</v>
      </c>
      <c r="AI304">
        <f t="shared" si="287"/>
        <v>0</v>
      </c>
      <c r="AJ304">
        <f t="shared" si="288"/>
        <v>0</v>
      </c>
      <c r="AK304">
        <v>1.75</v>
      </c>
      <c r="AL304">
        <v>1.75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1.079</v>
      </c>
      <c r="AZ304">
        <v>1</v>
      </c>
      <c r="BA304">
        <v>1</v>
      </c>
      <c r="BB304">
        <v>1</v>
      </c>
      <c r="BC304">
        <v>8.8699999999999992</v>
      </c>
      <c r="BD304" t="s">
        <v>4</v>
      </c>
      <c r="BE304" t="s">
        <v>4</v>
      </c>
      <c r="BF304" t="s">
        <v>4</v>
      </c>
      <c r="BG304" t="s">
        <v>4</v>
      </c>
      <c r="BH304">
        <v>3</v>
      </c>
      <c r="BI304">
        <v>1</v>
      </c>
      <c r="BJ304" t="s">
        <v>124</v>
      </c>
      <c r="BM304">
        <v>1988</v>
      </c>
      <c r="BN304">
        <v>0</v>
      </c>
      <c r="BO304" t="s">
        <v>121</v>
      </c>
      <c r="BP304">
        <v>1</v>
      </c>
      <c r="BQ304">
        <v>30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4</v>
      </c>
      <c r="BZ304">
        <v>0</v>
      </c>
      <c r="CA304">
        <v>0</v>
      </c>
      <c r="CB304" t="s">
        <v>4</v>
      </c>
      <c r="CE304">
        <v>30</v>
      </c>
      <c r="CF304">
        <v>0</v>
      </c>
      <c r="CG304">
        <v>0</v>
      </c>
      <c r="CM304">
        <v>0</v>
      </c>
      <c r="CN304" t="s">
        <v>4</v>
      </c>
      <c r="CO304">
        <v>0</v>
      </c>
      <c r="CP304">
        <f t="shared" si="289"/>
        <v>132600.10999999999</v>
      </c>
      <c r="CQ304">
        <f t="shared" si="290"/>
        <v>16.760000000000002</v>
      </c>
      <c r="CR304">
        <f t="shared" si="291"/>
        <v>0</v>
      </c>
      <c r="CS304">
        <f t="shared" si="292"/>
        <v>0</v>
      </c>
      <c r="CT304">
        <f t="shared" si="293"/>
        <v>0</v>
      </c>
      <c r="CU304">
        <f t="shared" si="294"/>
        <v>0</v>
      </c>
      <c r="CV304">
        <f t="shared" si="295"/>
        <v>0</v>
      </c>
      <c r="CW304">
        <f t="shared" si="296"/>
        <v>0</v>
      </c>
      <c r="CX304">
        <f t="shared" si="297"/>
        <v>0</v>
      </c>
      <c r="CY304">
        <f>S304*(BZ304/100)</f>
        <v>0</v>
      </c>
      <c r="CZ304">
        <f>S304*(CA304/100)</f>
        <v>0</v>
      </c>
      <c r="DC304" t="s">
        <v>4</v>
      </c>
      <c r="DD304" t="s">
        <v>4</v>
      </c>
      <c r="DE304" t="s">
        <v>4</v>
      </c>
      <c r="DF304" t="s">
        <v>4</v>
      </c>
      <c r="DG304" t="s">
        <v>4</v>
      </c>
      <c r="DH304" t="s">
        <v>4</v>
      </c>
      <c r="DI304" t="s">
        <v>4</v>
      </c>
      <c r="DJ304" t="s">
        <v>4</v>
      </c>
      <c r="DK304" t="s">
        <v>4</v>
      </c>
      <c r="DL304" t="s">
        <v>4</v>
      </c>
      <c r="DM304" t="s">
        <v>4</v>
      </c>
      <c r="DN304">
        <v>149</v>
      </c>
      <c r="DO304">
        <v>158</v>
      </c>
      <c r="DP304">
        <v>1.0469999999999999</v>
      </c>
      <c r="DQ304">
        <v>1.079</v>
      </c>
      <c r="DU304">
        <v>1009</v>
      </c>
      <c r="DV304" t="s">
        <v>123</v>
      </c>
      <c r="DW304" t="s">
        <v>123</v>
      </c>
      <c r="DX304">
        <v>1</v>
      </c>
      <c r="DZ304" t="s">
        <v>4</v>
      </c>
      <c r="EA304" t="s">
        <v>4</v>
      </c>
      <c r="EB304" t="s">
        <v>4</v>
      </c>
      <c r="EC304" t="s">
        <v>4</v>
      </c>
      <c r="EE304">
        <v>69254615</v>
      </c>
      <c r="EF304">
        <v>30</v>
      </c>
      <c r="EG304" t="s">
        <v>25</v>
      </c>
      <c r="EH304">
        <v>0</v>
      </c>
      <c r="EI304" t="s">
        <v>4</v>
      </c>
      <c r="EJ304">
        <v>1</v>
      </c>
      <c r="EK304">
        <v>1988</v>
      </c>
      <c r="EL304" t="s">
        <v>118</v>
      </c>
      <c r="EM304" t="s">
        <v>119</v>
      </c>
      <c r="EO304" t="s">
        <v>4</v>
      </c>
      <c r="EQ304">
        <v>0</v>
      </c>
      <c r="ER304">
        <v>1.75</v>
      </c>
      <c r="ES304">
        <v>1.75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298"/>
        <v>0</v>
      </c>
      <c r="FS304">
        <v>0</v>
      </c>
      <c r="FX304">
        <v>149</v>
      </c>
      <c r="FY304">
        <v>158</v>
      </c>
      <c r="GA304" t="s">
        <v>4</v>
      </c>
      <c r="GD304">
        <v>0</v>
      </c>
      <c r="GF304">
        <v>-71366645</v>
      </c>
      <c r="GG304">
        <v>2</v>
      </c>
      <c r="GH304">
        <v>1</v>
      </c>
      <c r="GI304">
        <v>2</v>
      </c>
      <c r="GJ304">
        <v>0</v>
      </c>
      <c r="GK304">
        <f>ROUND(R304*(S12)/100,2)</f>
        <v>0</v>
      </c>
      <c r="GL304">
        <f t="shared" si="299"/>
        <v>0</v>
      </c>
      <c r="GM304">
        <f t="shared" si="300"/>
        <v>132600.10999999999</v>
      </c>
      <c r="GN304">
        <f t="shared" si="301"/>
        <v>132600.10999999999</v>
      </c>
      <c r="GO304">
        <f t="shared" si="302"/>
        <v>0</v>
      </c>
      <c r="GP304">
        <f t="shared" si="303"/>
        <v>0</v>
      </c>
      <c r="GR304">
        <v>0</v>
      </c>
      <c r="GS304">
        <v>3</v>
      </c>
      <c r="GT304">
        <v>0</v>
      </c>
      <c r="GU304" t="s">
        <v>4</v>
      </c>
      <c r="GV304">
        <f t="shared" si="304"/>
        <v>0</v>
      </c>
      <c r="GW304">
        <v>1</v>
      </c>
      <c r="GX304">
        <f t="shared" si="305"/>
        <v>0</v>
      </c>
      <c r="HA304">
        <v>0</v>
      </c>
      <c r="HB304">
        <v>0</v>
      </c>
      <c r="HC304">
        <f t="shared" si="306"/>
        <v>0</v>
      </c>
      <c r="HE304" t="s">
        <v>4</v>
      </c>
      <c r="HF304" t="s">
        <v>4</v>
      </c>
      <c r="HM304" t="s">
        <v>4</v>
      </c>
      <c r="HN304" t="s">
        <v>4</v>
      </c>
      <c r="HO304" t="s">
        <v>4</v>
      </c>
      <c r="HP304" t="s">
        <v>4</v>
      </c>
      <c r="HQ304" t="s">
        <v>4</v>
      </c>
      <c r="IK304">
        <v>0</v>
      </c>
    </row>
    <row r="305" spans="1:255">
      <c r="A305" s="2">
        <v>18</v>
      </c>
      <c r="B305" s="2">
        <v>1</v>
      </c>
      <c r="C305" s="2">
        <v>210</v>
      </c>
      <c r="D305" s="2"/>
      <c r="E305" s="2" t="s">
        <v>211</v>
      </c>
      <c r="F305" s="2" t="s">
        <v>126</v>
      </c>
      <c r="G305" s="2" t="s">
        <v>402</v>
      </c>
      <c r="H305" s="2" t="s">
        <v>127</v>
      </c>
      <c r="I305" s="2">
        <f>I301*J305</f>
        <v>585</v>
      </c>
      <c r="J305" s="2">
        <v>3</v>
      </c>
      <c r="K305" s="2">
        <v>3</v>
      </c>
      <c r="L305" s="2"/>
      <c r="M305" s="2"/>
      <c r="N305" s="2"/>
      <c r="O305" s="2">
        <f t="shared" si="269"/>
        <v>175673.45</v>
      </c>
      <c r="P305" s="2">
        <f t="shared" si="270"/>
        <v>175673.45</v>
      </c>
      <c r="Q305" s="2">
        <f t="shared" si="271"/>
        <v>0</v>
      </c>
      <c r="R305" s="2">
        <f t="shared" si="272"/>
        <v>0</v>
      </c>
      <c r="S305" s="2">
        <f t="shared" si="273"/>
        <v>0</v>
      </c>
      <c r="T305" s="2">
        <f t="shared" si="274"/>
        <v>0</v>
      </c>
      <c r="U305" s="2">
        <f t="shared" si="275"/>
        <v>0</v>
      </c>
      <c r="V305" s="2">
        <f t="shared" si="276"/>
        <v>0</v>
      </c>
      <c r="W305" s="2">
        <f t="shared" si="277"/>
        <v>0</v>
      </c>
      <c r="X305" s="2">
        <f t="shared" si="278"/>
        <v>0</v>
      </c>
      <c r="Y305" s="2">
        <f t="shared" si="279"/>
        <v>0</v>
      </c>
      <c r="Z305" s="2"/>
      <c r="AA305" s="2">
        <v>70317546</v>
      </c>
      <c r="AB305" s="2">
        <f t="shared" si="280"/>
        <v>278.31</v>
      </c>
      <c r="AC305" s="2">
        <f t="shared" si="281"/>
        <v>278.31</v>
      </c>
      <c r="AD305" s="2">
        <f t="shared" si="282"/>
        <v>0</v>
      </c>
      <c r="AE305" s="2">
        <f t="shared" si="283"/>
        <v>0</v>
      </c>
      <c r="AF305" s="2">
        <f t="shared" si="284"/>
        <v>0</v>
      </c>
      <c r="AG305" s="2">
        <f t="shared" si="285"/>
        <v>0</v>
      </c>
      <c r="AH305" s="2">
        <f t="shared" si="286"/>
        <v>0</v>
      </c>
      <c r="AI305" s="2">
        <f t="shared" si="287"/>
        <v>0</v>
      </c>
      <c r="AJ305" s="2">
        <f t="shared" si="288"/>
        <v>0</v>
      </c>
      <c r="AK305" s="2">
        <v>278.31</v>
      </c>
      <c r="AL305" s="2">
        <v>278.31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149</v>
      </c>
      <c r="AU305" s="2">
        <v>158</v>
      </c>
      <c r="AV305" s="2">
        <v>1.0469999999999999</v>
      </c>
      <c r="AW305" s="2">
        <v>1.079</v>
      </c>
      <c r="AX305" s="2"/>
      <c r="AY305" s="2"/>
      <c r="AZ305" s="2">
        <v>1</v>
      </c>
      <c r="BA305" s="2">
        <v>1</v>
      </c>
      <c r="BB305" s="2">
        <v>1</v>
      </c>
      <c r="BC305" s="2">
        <v>1</v>
      </c>
      <c r="BD305" s="2" t="s">
        <v>4</v>
      </c>
      <c r="BE305" s="2" t="s">
        <v>4</v>
      </c>
      <c r="BF305" s="2" t="s">
        <v>4</v>
      </c>
      <c r="BG305" s="2" t="s">
        <v>4</v>
      </c>
      <c r="BH305" s="2">
        <v>3</v>
      </c>
      <c r="BI305" s="2">
        <v>1</v>
      </c>
      <c r="BJ305" s="2" t="s">
        <v>128</v>
      </c>
      <c r="BK305" s="2"/>
      <c r="BL305" s="2"/>
      <c r="BM305" s="2">
        <v>1988</v>
      </c>
      <c r="BN305" s="2">
        <v>0</v>
      </c>
      <c r="BO305" s="2" t="s">
        <v>4</v>
      </c>
      <c r="BP305" s="2">
        <v>0</v>
      </c>
      <c r="BQ305" s="2">
        <v>30</v>
      </c>
      <c r="BR305" s="2">
        <v>0</v>
      </c>
      <c r="BS305" s="2">
        <v>1</v>
      </c>
      <c r="BT305" s="2">
        <v>1</v>
      </c>
      <c r="BU305" s="2">
        <v>1</v>
      </c>
      <c r="BV305" s="2">
        <v>1</v>
      </c>
      <c r="BW305" s="2">
        <v>1</v>
      </c>
      <c r="BX305" s="2">
        <v>1</v>
      </c>
      <c r="BY305" s="2" t="s">
        <v>4</v>
      </c>
      <c r="BZ305" s="2">
        <v>149</v>
      </c>
      <c r="CA305" s="2">
        <v>158</v>
      </c>
      <c r="CB305" s="2" t="s">
        <v>4</v>
      </c>
      <c r="CC305" s="2"/>
      <c r="CD305" s="2"/>
      <c r="CE305" s="2">
        <v>30</v>
      </c>
      <c r="CF305" s="2">
        <v>0</v>
      </c>
      <c r="CG305" s="2">
        <v>0</v>
      </c>
      <c r="CH305" s="2"/>
      <c r="CI305" s="2"/>
      <c r="CJ305" s="2"/>
      <c r="CK305" s="2"/>
      <c r="CL305" s="2"/>
      <c r="CM305" s="2">
        <v>0</v>
      </c>
      <c r="CN305" s="2" t="s">
        <v>4</v>
      </c>
      <c r="CO305" s="2">
        <v>0</v>
      </c>
      <c r="CP305" s="2">
        <f t="shared" si="289"/>
        <v>175673.45</v>
      </c>
      <c r="CQ305" s="2">
        <f t="shared" si="290"/>
        <v>300.3</v>
      </c>
      <c r="CR305" s="2">
        <f t="shared" si="291"/>
        <v>0</v>
      </c>
      <c r="CS305" s="2">
        <f t="shared" si="292"/>
        <v>0</v>
      </c>
      <c r="CT305" s="2">
        <f t="shared" si="293"/>
        <v>0</v>
      </c>
      <c r="CU305" s="2">
        <f t="shared" si="294"/>
        <v>0</v>
      </c>
      <c r="CV305" s="2">
        <f t="shared" si="295"/>
        <v>0</v>
      </c>
      <c r="CW305" s="2">
        <f t="shared" si="296"/>
        <v>0</v>
      </c>
      <c r="CX305" s="2">
        <f t="shared" si="297"/>
        <v>0</v>
      </c>
      <c r="CY305" s="2">
        <f>((S305*BZ305)/100)</f>
        <v>0</v>
      </c>
      <c r="CZ305" s="2">
        <f>((S305*CA305)/100)</f>
        <v>0</v>
      </c>
      <c r="DA305" s="2"/>
      <c r="DB305" s="2"/>
      <c r="DC305" s="2" t="s">
        <v>4</v>
      </c>
      <c r="DD305" s="2" t="s">
        <v>4</v>
      </c>
      <c r="DE305" s="2" t="s">
        <v>4</v>
      </c>
      <c r="DF305" s="2" t="s">
        <v>4</v>
      </c>
      <c r="DG305" s="2" t="s">
        <v>4</v>
      </c>
      <c r="DH305" s="2" t="s">
        <v>4</v>
      </c>
      <c r="DI305" s="2" t="s">
        <v>4</v>
      </c>
      <c r="DJ305" s="2" t="s">
        <v>4</v>
      </c>
      <c r="DK305" s="2" t="s">
        <v>4</v>
      </c>
      <c r="DL305" s="2" t="s">
        <v>4</v>
      </c>
      <c r="DM305" s="2" t="s">
        <v>4</v>
      </c>
      <c r="DN305" s="2">
        <v>0</v>
      </c>
      <c r="DO305" s="2">
        <v>0</v>
      </c>
      <c r="DP305" s="2">
        <v>1</v>
      </c>
      <c r="DQ305" s="2">
        <v>1</v>
      </c>
      <c r="DR305" s="2"/>
      <c r="DS305" s="2"/>
      <c r="DT305" s="2"/>
      <c r="DU305" s="2">
        <v>1003</v>
      </c>
      <c r="DV305" s="2" t="s">
        <v>127</v>
      </c>
      <c r="DW305" s="2" t="s">
        <v>127</v>
      </c>
      <c r="DX305" s="2">
        <v>1</v>
      </c>
      <c r="DY305" s="2"/>
      <c r="DZ305" s="2" t="s">
        <v>4</v>
      </c>
      <c r="EA305" s="2" t="s">
        <v>4</v>
      </c>
      <c r="EB305" s="2" t="s">
        <v>4</v>
      </c>
      <c r="EC305" s="2" t="s">
        <v>4</v>
      </c>
      <c r="ED305" s="2"/>
      <c r="EE305" s="2">
        <v>69254615</v>
      </c>
      <c r="EF305" s="2">
        <v>30</v>
      </c>
      <c r="EG305" s="2" t="s">
        <v>25</v>
      </c>
      <c r="EH305" s="2">
        <v>0</v>
      </c>
      <c r="EI305" s="2" t="s">
        <v>4</v>
      </c>
      <c r="EJ305" s="2">
        <v>1</v>
      </c>
      <c r="EK305" s="2">
        <v>1988</v>
      </c>
      <c r="EL305" s="2" t="s">
        <v>118</v>
      </c>
      <c r="EM305" s="2" t="s">
        <v>119</v>
      </c>
      <c r="EN305" s="2"/>
      <c r="EO305" s="2" t="s">
        <v>4</v>
      </c>
      <c r="EP305" s="2"/>
      <c r="EQ305" s="2">
        <v>0</v>
      </c>
      <c r="ER305" s="2">
        <v>278.31</v>
      </c>
      <c r="ES305" s="2">
        <v>278.31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>
        <v>0</v>
      </c>
      <c r="FR305" s="2">
        <f t="shared" si="298"/>
        <v>0</v>
      </c>
      <c r="FS305" s="2">
        <v>0</v>
      </c>
      <c r="FT305" s="2"/>
      <c r="FU305" s="2"/>
      <c r="FV305" s="2"/>
      <c r="FW305" s="2"/>
      <c r="FX305" s="2">
        <v>149</v>
      </c>
      <c r="FY305" s="2">
        <v>158</v>
      </c>
      <c r="FZ305" s="2"/>
      <c r="GA305" s="2" t="s">
        <v>4</v>
      </c>
      <c r="GB305" s="2"/>
      <c r="GC305" s="2"/>
      <c r="GD305" s="2">
        <v>0</v>
      </c>
      <c r="GE305" s="2"/>
      <c r="GF305" s="2">
        <v>77284068</v>
      </c>
      <c r="GG305" s="2">
        <v>2</v>
      </c>
      <c r="GH305" s="2">
        <v>1</v>
      </c>
      <c r="GI305" s="2">
        <v>-2</v>
      </c>
      <c r="GJ305" s="2">
        <v>0</v>
      </c>
      <c r="GK305" s="2">
        <f>ROUND(R305*(R12)/100,2)</f>
        <v>0</v>
      </c>
      <c r="GL305" s="2">
        <f t="shared" si="299"/>
        <v>0</v>
      </c>
      <c r="GM305" s="2">
        <f t="shared" si="300"/>
        <v>175673.45</v>
      </c>
      <c r="GN305" s="2">
        <f t="shared" si="301"/>
        <v>175673.45</v>
      </c>
      <c r="GO305" s="2">
        <f t="shared" si="302"/>
        <v>0</v>
      </c>
      <c r="GP305" s="2">
        <f t="shared" si="303"/>
        <v>0</v>
      </c>
      <c r="GQ305" s="2"/>
      <c r="GR305" s="2">
        <v>0</v>
      </c>
      <c r="GS305" s="2">
        <v>3</v>
      </c>
      <c r="GT305" s="2">
        <v>0</v>
      </c>
      <c r="GU305" s="2" t="s">
        <v>4</v>
      </c>
      <c r="GV305" s="2">
        <f t="shared" si="304"/>
        <v>0</v>
      </c>
      <c r="GW305" s="2">
        <v>1</v>
      </c>
      <c r="GX305" s="2">
        <f t="shared" si="305"/>
        <v>0</v>
      </c>
      <c r="GY305" s="2"/>
      <c r="GZ305" s="2"/>
      <c r="HA305" s="2">
        <v>0</v>
      </c>
      <c r="HB305" s="2">
        <v>0</v>
      </c>
      <c r="HC305" s="2">
        <f t="shared" si="306"/>
        <v>0</v>
      </c>
      <c r="HD305" s="2"/>
      <c r="HE305" s="2" t="s">
        <v>4</v>
      </c>
      <c r="HF305" s="2" t="s">
        <v>4</v>
      </c>
      <c r="HG305" s="2"/>
      <c r="HH305" s="2"/>
      <c r="HI305" s="2"/>
      <c r="HJ305" s="2"/>
      <c r="HK305" s="2"/>
      <c r="HL305" s="2"/>
      <c r="HM305" s="2" t="s">
        <v>4</v>
      </c>
      <c r="HN305" s="2" t="s">
        <v>4</v>
      </c>
      <c r="HO305" s="2" t="s">
        <v>4</v>
      </c>
      <c r="HP305" s="2" t="s">
        <v>4</v>
      </c>
      <c r="HQ305" s="2" t="s">
        <v>4</v>
      </c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>
        <v>0</v>
      </c>
      <c r="IL305" s="2"/>
      <c r="IM305" s="2"/>
      <c r="IN305" s="2"/>
      <c r="IO305" s="2"/>
      <c r="IP305" s="2"/>
      <c r="IQ305" s="2"/>
      <c r="IR305" s="2"/>
      <c r="IS305" s="2"/>
      <c r="IT305" s="2"/>
      <c r="IU305" s="2"/>
    </row>
    <row r="306" spans="1:255">
      <c r="A306">
        <v>18</v>
      </c>
      <c r="B306">
        <v>1</v>
      </c>
      <c r="C306">
        <v>224</v>
      </c>
      <c r="E306" t="s">
        <v>211</v>
      </c>
      <c r="F306" t="s">
        <v>126</v>
      </c>
      <c r="G306" t="s">
        <v>402</v>
      </c>
      <c r="H306" t="s">
        <v>127</v>
      </c>
      <c r="I306">
        <f>I302*J306</f>
        <v>585</v>
      </c>
      <c r="J306">
        <v>3</v>
      </c>
      <c r="K306">
        <v>3</v>
      </c>
      <c r="O306">
        <f t="shared" si="269"/>
        <v>1127823.55</v>
      </c>
      <c r="P306">
        <f t="shared" si="270"/>
        <v>1127823.55</v>
      </c>
      <c r="Q306">
        <f t="shared" si="271"/>
        <v>0</v>
      </c>
      <c r="R306">
        <f t="shared" si="272"/>
        <v>0</v>
      </c>
      <c r="S306">
        <f t="shared" si="273"/>
        <v>0</v>
      </c>
      <c r="T306">
        <f t="shared" si="274"/>
        <v>0</v>
      </c>
      <c r="U306">
        <f t="shared" si="275"/>
        <v>0</v>
      </c>
      <c r="V306">
        <f t="shared" si="276"/>
        <v>0</v>
      </c>
      <c r="W306">
        <f t="shared" si="277"/>
        <v>0</v>
      </c>
      <c r="X306">
        <f t="shared" si="278"/>
        <v>0</v>
      </c>
      <c r="Y306">
        <f t="shared" si="279"/>
        <v>0</v>
      </c>
      <c r="AA306">
        <v>70317547</v>
      </c>
      <c r="AB306">
        <f t="shared" si="280"/>
        <v>278.31</v>
      </c>
      <c r="AC306">
        <f t="shared" si="281"/>
        <v>278.31</v>
      </c>
      <c r="AD306">
        <f t="shared" si="282"/>
        <v>0</v>
      </c>
      <c r="AE306">
        <f t="shared" si="283"/>
        <v>0</v>
      </c>
      <c r="AF306">
        <f t="shared" si="284"/>
        <v>0</v>
      </c>
      <c r="AG306">
        <f t="shared" si="285"/>
        <v>0</v>
      </c>
      <c r="AH306">
        <f t="shared" si="286"/>
        <v>0</v>
      </c>
      <c r="AI306">
        <f t="shared" si="287"/>
        <v>0</v>
      </c>
      <c r="AJ306">
        <f t="shared" si="288"/>
        <v>0</v>
      </c>
      <c r="AK306">
        <v>278.31</v>
      </c>
      <c r="AL306">
        <v>278.31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1.079</v>
      </c>
      <c r="AZ306">
        <v>1</v>
      </c>
      <c r="BA306">
        <v>1</v>
      </c>
      <c r="BB306">
        <v>1</v>
      </c>
      <c r="BC306">
        <v>6.42</v>
      </c>
      <c r="BD306" t="s">
        <v>4</v>
      </c>
      <c r="BE306" t="s">
        <v>4</v>
      </c>
      <c r="BF306" t="s">
        <v>4</v>
      </c>
      <c r="BG306" t="s">
        <v>4</v>
      </c>
      <c r="BH306">
        <v>3</v>
      </c>
      <c r="BI306">
        <v>1</v>
      </c>
      <c r="BJ306" t="s">
        <v>128</v>
      </c>
      <c r="BM306">
        <v>1988</v>
      </c>
      <c r="BN306">
        <v>0</v>
      </c>
      <c r="BO306" t="s">
        <v>126</v>
      </c>
      <c r="BP306">
        <v>1</v>
      </c>
      <c r="BQ306">
        <v>30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4</v>
      </c>
      <c r="BZ306">
        <v>0</v>
      </c>
      <c r="CA306">
        <v>0</v>
      </c>
      <c r="CB306" t="s">
        <v>4</v>
      </c>
      <c r="CE306">
        <v>30</v>
      </c>
      <c r="CF306">
        <v>0</v>
      </c>
      <c r="CG306">
        <v>0</v>
      </c>
      <c r="CM306">
        <v>0</v>
      </c>
      <c r="CN306" t="s">
        <v>4</v>
      </c>
      <c r="CO306">
        <v>0</v>
      </c>
      <c r="CP306">
        <f t="shared" si="289"/>
        <v>1127823.55</v>
      </c>
      <c r="CQ306">
        <f t="shared" si="290"/>
        <v>1927.93</v>
      </c>
      <c r="CR306">
        <f t="shared" si="291"/>
        <v>0</v>
      </c>
      <c r="CS306">
        <f t="shared" si="292"/>
        <v>0</v>
      </c>
      <c r="CT306">
        <f t="shared" si="293"/>
        <v>0</v>
      </c>
      <c r="CU306">
        <f t="shared" si="294"/>
        <v>0</v>
      </c>
      <c r="CV306">
        <f t="shared" si="295"/>
        <v>0</v>
      </c>
      <c r="CW306">
        <f t="shared" si="296"/>
        <v>0</v>
      </c>
      <c r="CX306">
        <f t="shared" si="297"/>
        <v>0</v>
      </c>
      <c r="CY306">
        <f>S306*(BZ306/100)</f>
        <v>0</v>
      </c>
      <c r="CZ306">
        <f>S306*(CA306/100)</f>
        <v>0</v>
      </c>
      <c r="DC306" t="s">
        <v>4</v>
      </c>
      <c r="DD306" t="s">
        <v>4</v>
      </c>
      <c r="DE306" t="s">
        <v>4</v>
      </c>
      <c r="DF306" t="s">
        <v>4</v>
      </c>
      <c r="DG306" t="s">
        <v>4</v>
      </c>
      <c r="DH306" t="s">
        <v>4</v>
      </c>
      <c r="DI306" t="s">
        <v>4</v>
      </c>
      <c r="DJ306" t="s">
        <v>4</v>
      </c>
      <c r="DK306" t="s">
        <v>4</v>
      </c>
      <c r="DL306" t="s">
        <v>4</v>
      </c>
      <c r="DM306" t="s">
        <v>4</v>
      </c>
      <c r="DN306">
        <v>149</v>
      </c>
      <c r="DO306">
        <v>158</v>
      </c>
      <c r="DP306">
        <v>1.0469999999999999</v>
      </c>
      <c r="DQ306">
        <v>1.079</v>
      </c>
      <c r="DU306">
        <v>1003</v>
      </c>
      <c r="DV306" t="s">
        <v>127</v>
      </c>
      <c r="DW306" t="s">
        <v>127</v>
      </c>
      <c r="DX306">
        <v>1</v>
      </c>
      <c r="DZ306" t="s">
        <v>4</v>
      </c>
      <c r="EA306" t="s">
        <v>4</v>
      </c>
      <c r="EB306" t="s">
        <v>4</v>
      </c>
      <c r="EC306" t="s">
        <v>4</v>
      </c>
      <c r="EE306">
        <v>69254615</v>
      </c>
      <c r="EF306">
        <v>30</v>
      </c>
      <c r="EG306" t="s">
        <v>25</v>
      </c>
      <c r="EH306">
        <v>0</v>
      </c>
      <c r="EI306" t="s">
        <v>4</v>
      </c>
      <c r="EJ306">
        <v>1</v>
      </c>
      <c r="EK306">
        <v>1988</v>
      </c>
      <c r="EL306" t="s">
        <v>118</v>
      </c>
      <c r="EM306" t="s">
        <v>119</v>
      </c>
      <c r="EO306" t="s">
        <v>4</v>
      </c>
      <c r="EQ306">
        <v>0</v>
      </c>
      <c r="ER306">
        <v>278.31</v>
      </c>
      <c r="ES306">
        <v>278.31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298"/>
        <v>0</v>
      </c>
      <c r="FS306">
        <v>0</v>
      </c>
      <c r="FX306">
        <v>149</v>
      </c>
      <c r="FY306">
        <v>158</v>
      </c>
      <c r="GA306" t="s">
        <v>4</v>
      </c>
      <c r="GD306">
        <v>0</v>
      </c>
      <c r="GF306">
        <v>77284068</v>
      </c>
      <c r="GG306">
        <v>2</v>
      </c>
      <c r="GH306">
        <v>1</v>
      </c>
      <c r="GI306">
        <v>2</v>
      </c>
      <c r="GJ306">
        <v>0</v>
      </c>
      <c r="GK306">
        <f>ROUND(R306*(S12)/100,2)</f>
        <v>0</v>
      </c>
      <c r="GL306">
        <f t="shared" si="299"/>
        <v>0</v>
      </c>
      <c r="GM306">
        <f t="shared" si="300"/>
        <v>1127823.55</v>
      </c>
      <c r="GN306">
        <f t="shared" si="301"/>
        <v>1127823.55</v>
      </c>
      <c r="GO306">
        <f t="shared" si="302"/>
        <v>0</v>
      </c>
      <c r="GP306">
        <f t="shared" si="303"/>
        <v>0</v>
      </c>
      <c r="GR306">
        <v>0</v>
      </c>
      <c r="GS306">
        <v>3</v>
      </c>
      <c r="GT306">
        <v>0</v>
      </c>
      <c r="GU306" t="s">
        <v>4</v>
      </c>
      <c r="GV306">
        <f t="shared" si="304"/>
        <v>0</v>
      </c>
      <c r="GW306">
        <v>1</v>
      </c>
      <c r="GX306">
        <f t="shared" si="305"/>
        <v>0</v>
      </c>
      <c r="HA306">
        <v>0</v>
      </c>
      <c r="HB306">
        <v>0</v>
      </c>
      <c r="HC306">
        <f t="shared" si="306"/>
        <v>0</v>
      </c>
      <c r="HE306" t="s">
        <v>4</v>
      </c>
      <c r="HF306" t="s">
        <v>4</v>
      </c>
      <c r="HM306" t="s">
        <v>4</v>
      </c>
      <c r="HN306" t="s">
        <v>4</v>
      </c>
      <c r="HO306" t="s">
        <v>4</v>
      </c>
      <c r="HP306" t="s">
        <v>4</v>
      </c>
      <c r="HQ306" t="s">
        <v>4</v>
      </c>
      <c r="IK306">
        <v>0</v>
      </c>
    </row>
    <row r="307" spans="1:255">
      <c r="A307" s="2">
        <v>18</v>
      </c>
      <c r="B307" s="2">
        <v>1</v>
      </c>
      <c r="C307" s="2">
        <v>209</v>
      </c>
      <c r="D307" s="2"/>
      <c r="E307" s="2" t="s">
        <v>212</v>
      </c>
      <c r="F307" s="2" t="s">
        <v>133</v>
      </c>
      <c r="G307" s="2" t="s">
        <v>401</v>
      </c>
      <c r="H307" s="2" t="s">
        <v>134</v>
      </c>
      <c r="I307" s="2">
        <f>I301*J307</f>
        <v>417.76799999999997</v>
      </c>
      <c r="J307" s="2">
        <v>2.1423999999999999</v>
      </c>
      <c r="K307" s="2">
        <v>2.1423999999999999</v>
      </c>
      <c r="L307" s="2"/>
      <c r="M307" s="2"/>
      <c r="N307" s="2"/>
      <c r="O307" s="2">
        <f t="shared" si="269"/>
        <v>42990.09</v>
      </c>
      <c r="P307" s="2">
        <f t="shared" si="270"/>
        <v>42990.09</v>
      </c>
      <c r="Q307" s="2">
        <f t="shared" si="271"/>
        <v>0</v>
      </c>
      <c r="R307" s="2">
        <f t="shared" si="272"/>
        <v>0</v>
      </c>
      <c r="S307" s="2">
        <f t="shared" si="273"/>
        <v>0</v>
      </c>
      <c r="T307" s="2">
        <f t="shared" si="274"/>
        <v>0</v>
      </c>
      <c r="U307" s="2">
        <f t="shared" si="275"/>
        <v>0</v>
      </c>
      <c r="V307" s="2">
        <f t="shared" si="276"/>
        <v>0</v>
      </c>
      <c r="W307" s="2">
        <f t="shared" si="277"/>
        <v>0</v>
      </c>
      <c r="X307" s="2">
        <f t="shared" si="278"/>
        <v>0</v>
      </c>
      <c r="Y307" s="2">
        <f t="shared" si="279"/>
        <v>0</v>
      </c>
      <c r="Z307" s="2"/>
      <c r="AA307" s="2">
        <v>70317546</v>
      </c>
      <c r="AB307" s="2">
        <f t="shared" si="280"/>
        <v>95.37</v>
      </c>
      <c r="AC307" s="2">
        <f t="shared" si="281"/>
        <v>95.37</v>
      </c>
      <c r="AD307" s="2">
        <f t="shared" si="282"/>
        <v>0</v>
      </c>
      <c r="AE307" s="2">
        <f t="shared" si="283"/>
        <v>0</v>
      </c>
      <c r="AF307" s="2">
        <f t="shared" si="284"/>
        <v>0</v>
      </c>
      <c r="AG307" s="2">
        <f t="shared" si="285"/>
        <v>0</v>
      </c>
      <c r="AH307" s="2">
        <f t="shared" si="286"/>
        <v>0</v>
      </c>
      <c r="AI307" s="2">
        <f t="shared" si="287"/>
        <v>0</v>
      </c>
      <c r="AJ307" s="2">
        <f t="shared" si="288"/>
        <v>0</v>
      </c>
      <c r="AK307" s="2">
        <v>95.37</v>
      </c>
      <c r="AL307" s="2">
        <v>95.37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149</v>
      </c>
      <c r="AU307" s="2">
        <v>158</v>
      </c>
      <c r="AV307" s="2">
        <v>1.0469999999999999</v>
      </c>
      <c r="AW307" s="2">
        <v>1.079</v>
      </c>
      <c r="AX307" s="2"/>
      <c r="AY307" s="2"/>
      <c r="AZ307" s="2">
        <v>1</v>
      </c>
      <c r="BA307" s="2">
        <v>1</v>
      </c>
      <c r="BB307" s="2">
        <v>1</v>
      </c>
      <c r="BC307" s="2">
        <v>1</v>
      </c>
      <c r="BD307" s="2" t="s">
        <v>4</v>
      </c>
      <c r="BE307" s="2" t="s">
        <v>4</v>
      </c>
      <c r="BF307" s="2" t="s">
        <v>4</v>
      </c>
      <c r="BG307" s="2" t="s">
        <v>4</v>
      </c>
      <c r="BH307" s="2">
        <v>3</v>
      </c>
      <c r="BI307" s="2">
        <v>1</v>
      </c>
      <c r="BJ307" s="2" t="s">
        <v>135</v>
      </c>
      <c r="BK307" s="2"/>
      <c r="BL307" s="2"/>
      <c r="BM307" s="2">
        <v>1988</v>
      </c>
      <c r="BN307" s="2">
        <v>0</v>
      </c>
      <c r="BO307" s="2" t="s">
        <v>4</v>
      </c>
      <c r="BP307" s="2">
        <v>0</v>
      </c>
      <c r="BQ307" s="2">
        <v>30</v>
      </c>
      <c r="BR307" s="2">
        <v>0</v>
      </c>
      <c r="BS307" s="2">
        <v>1</v>
      </c>
      <c r="BT307" s="2">
        <v>1</v>
      </c>
      <c r="BU307" s="2">
        <v>1</v>
      </c>
      <c r="BV307" s="2">
        <v>1</v>
      </c>
      <c r="BW307" s="2">
        <v>1</v>
      </c>
      <c r="BX307" s="2">
        <v>1</v>
      </c>
      <c r="BY307" s="2" t="s">
        <v>4</v>
      </c>
      <c r="BZ307" s="2">
        <v>149</v>
      </c>
      <c r="CA307" s="2">
        <v>158</v>
      </c>
      <c r="CB307" s="2" t="s">
        <v>4</v>
      </c>
      <c r="CC307" s="2"/>
      <c r="CD307" s="2"/>
      <c r="CE307" s="2">
        <v>30</v>
      </c>
      <c r="CF307" s="2">
        <v>0</v>
      </c>
      <c r="CG307" s="2">
        <v>0</v>
      </c>
      <c r="CH307" s="2"/>
      <c r="CI307" s="2"/>
      <c r="CJ307" s="2"/>
      <c r="CK307" s="2"/>
      <c r="CL307" s="2"/>
      <c r="CM307" s="2">
        <v>0</v>
      </c>
      <c r="CN307" s="2" t="s">
        <v>4</v>
      </c>
      <c r="CO307" s="2">
        <v>0</v>
      </c>
      <c r="CP307" s="2">
        <f t="shared" si="289"/>
        <v>42990.09</v>
      </c>
      <c r="CQ307" s="2">
        <f t="shared" si="290"/>
        <v>102.9</v>
      </c>
      <c r="CR307" s="2">
        <f t="shared" si="291"/>
        <v>0</v>
      </c>
      <c r="CS307" s="2">
        <f t="shared" si="292"/>
        <v>0</v>
      </c>
      <c r="CT307" s="2">
        <f t="shared" si="293"/>
        <v>0</v>
      </c>
      <c r="CU307" s="2">
        <f t="shared" si="294"/>
        <v>0</v>
      </c>
      <c r="CV307" s="2">
        <f t="shared" si="295"/>
        <v>0</v>
      </c>
      <c r="CW307" s="2">
        <f t="shared" si="296"/>
        <v>0</v>
      </c>
      <c r="CX307" s="2">
        <f t="shared" si="297"/>
        <v>0</v>
      </c>
      <c r="CY307" s="2">
        <f>((S307*BZ307)/100)</f>
        <v>0</v>
      </c>
      <c r="CZ307" s="2">
        <f>((S307*CA307)/100)</f>
        <v>0</v>
      </c>
      <c r="DA307" s="2"/>
      <c r="DB307" s="2"/>
      <c r="DC307" s="2" t="s">
        <v>4</v>
      </c>
      <c r="DD307" s="2" t="s">
        <v>4</v>
      </c>
      <c r="DE307" s="2" t="s">
        <v>4</v>
      </c>
      <c r="DF307" s="2" t="s">
        <v>4</v>
      </c>
      <c r="DG307" s="2" t="s">
        <v>4</v>
      </c>
      <c r="DH307" s="2" t="s">
        <v>4</v>
      </c>
      <c r="DI307" s="2" t="s">
        <v>4</v>
      </c>
      <c r="DJ307" s="2" t="s">
        <v>4</v>
      </c>
      <c r="DK307" s="2" t="s">
        <v>4</v>
      </c>
      <c r="DL307" s="2" t="s">
        <v>4</v>
      </c>
      <c r="DM307" s="2" t="s">
        <v>4</v>
      </c>
      <c r="DN307" s="2">
        <v>0</v>
      </c>
      <c r="DO307" s="2">
        <v>0</v>
      </c>
      <c r="DP307" s="2">
        <v>1</v>
      </c>
      <c r="DQ307" s="2">
        <v>1</v>
      </c>
      <c r="DR307" s="2"/>
      <c r="DS307" s="2"/>
      <c r="DT307" s="2"/>
      <c r="DU307" s="2">
        <v>1002</v>
      </c>
      <c r="DV307" s="2" t="s">
        <v>134</v>
      </c>
      <c r="DW307" s="2" t="s">
        <v>134</v>
      </c>
      <c r="DX307" s="2">
        <v>1</v>
      </c>
      <c r="DY307" s="2"/>
      <c r="DZ307" s="2" t="s">
        <v>4</v>
      </c>
      <c r="EA307" s="2" t="s">
        <v>4</v>
      </c>
      <c r="EB307" s="2" t="s">
        <v>4</v>
      </c>
      <c r="EC307" s="2" t="s">
        <v>4</v>
      </c>
      <c r="ED307" s="2"/>
      <c r="EE307" s="2">
        <v>69254615</v>
      </c>
      <c r="EF307" s="2">
        <v>30</v>
      </c>
      <c r="EG307" s="2" t="s">
        <v>25</v>
      </c>
      <c r="EH307" s="2">
        <v>0</v>
      </c>
      <c r="EI307" s="2" t="s">
        <v>4</v>
      </c>
      <c r="EJ307" s="2">
        <v>1</v>
      </c>
      <c r="EK307" s="2">
        <v>1988</v>
      </c>
      <c r="EL307" s="2" t="s">
        <v>118</v>
      </c>
      <c r="EM307" s="2" t="s">
        <v>119</v>
      </c>
      <c r="EN307" s="2"/>
      <c r="EO307" s="2" t="s">
        <v>4</v>
      </c>
      <c r="EP307" s="2"/>
      <c r="EQ307" s="2">
        <v>0</v>
      </c>
      <c r="ER307" s="2">
        <v>95.37</v>
      </c>
      <c r="ES307" s="2">
        <v>95.37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>
        <v>0</v>
      </c>
      <c r="FR307" s="2">
        <f t="shared" si="298"/>
        <v>0</v>
      </c>
      <c r="FS307" s="2">
        <v>0</v>
      </c>
      <c r="FT307" s="2"/>
      <c r="FU307" s="2"/>
      <c r="FV307" s="2"/>
      <c r="FW307" s="2"/>
      <c r="FX307" s="2">
        <v>149</v>
      </c>
      <c r="FY307" s="2">
        <v>158</v>
      </c>
      <c r="FZ307" s="2"/>
      <c r="GA307" s="2" t="s">
        <v>4</v>
      </c>
      <c r="GB307" s="2"/>
      <c r="GC307" s="2"/>
      <c r="GD307" s="2">
        <v>0</v>
      </c>
      <c r="GE307" s="2"/>
      <c r="GF307" s="2">
        <v>-699326845</v>
      </c>
      <c r="GG307" s="2">
        <v>2</v>
      </c>
      <c r="GH307" s="2">
        <v>1</v>
      </c>
      <c r="GI307" s="2">
        <v>-2</v>
      </c>
      <c r="GJ307" s="2">
        <v>0</v>
      </c>
      <c r="GK307" s="2">
        <f>ROUND(R307*(R12)/100,2)</f>
        <v>0</v>
      </c>
      <c r="GL307" s="2">
        <f t="shared" si="299"/>
        <v>0</v>
      </c>
      <c r="GM307" s="2">
        <f t="shared" si="300"/>
        <v>42990.09</v>
      </c>
      <c r="GN307" s="2">
        <f t="shared" si="301"/>
        <v>42990.09</v>
      </c>
      <c r="GO307" s="2">
        <f t="shared" si="302"/>
        <v>0</v>
      </c>
      <c r="GP307" s="2">
        <f t="shared" si="303"/>
        <v>0</v>
      </c>
      <c r="GQ307" s="2"/>
      <c r="GR307" s="2">
        <v>0</v>
      </c>
      <c r="GS307" s="2">
        <v>3</v>
      </c>
      <c r="GT307" s="2">
        <v>0</v>
      </c>
      <c r="GU307" s="2" t="s">
        <v>4</v>
      </c>
      <c r="GV307" s="2">
        <f t="shared" si="304"/>
        <v>0</v>
      </c>
      <c r="GW307" s="2">
        <v>1</v>
      </c>
      <c r="GX307" s="2">
        <f t="shared" si="305"/>
        <v>0</v>
      </c>
      <c r="GY307" s="2"/>
      <c r="GZ307" s="2"/>
      <c r="HA307" s="2">
        <v>0</v>
      </c>
      <c r="HB307" s="2">
        <v>0</v>
      </c>
      <c r="HC307" s="2">
        <f t="shared" si="306"/>
        <v>0</v>
      </c>
      <c r="HD307" s="2"/>
      <c r="HE307" s="2" t="s">
        <v>4</v>
      </c>
      <c r="HF307" s="2" t="s">
        <v>4</v>
      </c>
      <c r="HG307" s="2"/>
      <c r="HH307" s="2"/>
      <c r="HI307" s="2"/>
      <c r="HJ307" s="2"/>
      <c r="HK307" s="2"/>
      <c r="HL307" s="2"/>
      <c r="HM307" s="2" t="s">
        <v>4</v>
      </c>
      <c r="HN307" s="2" t="s">
        <v>4</v>
      </c>
      <c r="HO307" s="2" t="s">
        <v>4</v>
      </c>
      <c r="HP307" s="2" t="s">
        <v>4</v>
      </c>
      <c r="HQ307" s="2" t="s">
        <v>4</v>
      </c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>
        <v>0</v>
      </c>
      <c r="IL307" s="2"/>
      <c r="IM307" s="2"/>
      <c r="IN307" s="2"/>
      <c r="IO307" s="2"/>
      <c r="IP307" s="2"/>
      <c r="IQ307" s="2"/>
      <c r="IR307" s="2"/>
      <c r="IS307" s="2"/>
      <c r="IT307" s="2"/>
      <c r="IU307" s="2"/>
    </row>
    <row r="308" spans="1:255">
      <c r="A308">
        <v>18</v>
      </c>
      <c r="B308">
        <v>1</v>
      </c>
      <c r="C308">
        <v>223</v>
      </c>
      <c r="E308" t="s">
        <v>212</v>
      </c>
      <c r="F308" t="s">
        <v>133</v>
      </c>
      <c r="G308" t="s">
        <v>401</v>
      </c>
      <c r="H308" t="s">
        <v>134</v>
      </c>
      <c r="I308">
        <f>I302*J308</f>
        <v>417.76799999999997</v>
      </c>
      <c r="J308">
        <v>2.1423999999999999</v>
      </c>
      <c r="K308">
        <v>2.1423999999999999</v>
      </c>
      <c r="O308">
        <f t="shared" si="269"/>
        <v>331453.59000000003</v>
      </c>
      <c r="P308">
        <f t="shared" si="270"/>
        <v>331453.59000000003</v>
      </c>
      <c r="Q308">
        <f t="shared" si="271"/>
        <v>0</v>
      </c>
      <c r="R308">
        <f t="shared" si="272"/>
        <v>0</v>
      </c>
      <c r="S308">
        <f t="shared" si="273"/>
        <v>0</v>
      </c>
      <c r="T308">
        <f t="shared" si="274"/>
        <v>0</v>
      </c>
      <c r="U308">
        <f t="shared" si="275"/>
        <v>0</v>
      </c>
      <c r="V308">
        <f t="shared" si="276"/>
        <v>0</v>
      </c>
      <c r="W308">
        <f t="shared" si="277"/>
        <v>0</v>
      </c>
      <c r="X308">
        <f t="shared" si="278"/>
        <v>0</v>
      </c>
      <c r="Y308">
        <f t="shared" si="279"/>
        <v>0</v>
      </c>
      <c r="AA308">
        <v>70317547</v>
      </c>
      <c r="AB308">
        <f t="shared" si="280"/>
        <v>95.37</v>
      </c>
      <c r="AC308">
        <f t="shared" si="281"/>
        <v>95.37</v>
      </c>
      <c r="AD308">
        <f t="shared" si="282"/>
        <v>0</v>
      </c>
      <c r="AE308">
        <f t="shared" si="283"/>
        <v>0</v>
      </c>
      <c r="AF308">
        <f t="shared" si="284"/>
        <v>0</v>
      </c>
      <c r="AG308">
        <f t="shared" si="285"/>
        <v>0</v>
      </c>
      <c r="AH308">
        <f t="shared" si="286"/>
        <v>0</v>
      </c>
      <c r="AI308">
        <f t="shared" si="287"/>
        <v>0</v>
      </c>
      <c r="AJ308">
        <f t="shared" si="288"/>
        <v>0</v>
      </c>
      <c r="AK308">
        <v>95.37</v>
      </c>
      <c r="AL308">
        <v>95.37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1.079</v>
      </c>
      <c r="AZ308">
        <v>1</v>
      </c>
      <c r="BA308">
        <v>1</v>
      </c>
      <c r="BB308">
        <v>1</v>
      </c>
      <c r="BC308">
        <v>7.71</v>
      </c>
      <c r="BD308" t="s">
        <v>4</v>
      </c>
      <c r="BE308" t="s">
        <v>4</v>
      </c>
      <c r="BF308" t="s">
        <v>4</v>
      </c>
      <c r="BG308" t="s">
        <v>4</v>
      </c>
      <c r="BH308">
        <v>3</v>
      </c>
      <c r="BI308">
        <v>1</v>
      </c>
      <c r="BJ308" t="s">
        <v>135</v>
      </c>
      <c r="BM308">
        <v>1988</v>
      </c>
      <c r="BN308">
        <v>0</v>
      </c>
      <c r="BO308" t="s">
        <v>133</v>
      </c>
      <c r="BP308">
        <v>1</v>
      </c>
      <c r="BQ308">
        <v>30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4</v>
      </c>
      <c r="BZ308">
        <v>0</v>
      </c>
      <c r="CA308">
        <v>0</v>
      </c>
      <c r="CB308" t="s">
        <v>4</v>
      </c>
      <c r="CE308">
        <v>30</v>
      </c>
      <c r="CF308">
        <v>0</v>
      </c>
      <c r="CG308">
        <v>0</v>
      </c>
      <c r="CM308">
        <v>0</v>
      </c>
      <c r="CN308" t="s">
        <v>4</v>
      </c>
      <c r="CO308">
        <v>0</v>
      </c>
      <c r="CP308">
        <f t="shared" si="289"/>
        <v>331453.59000000003</v>
      </c>
      <c r="CQ308">
        <f t="shared" si="290"/>
        <v>793.36</v>
      </c>
      <c r="CR308">
        <f t="shared" si="291"/>
        <v>0</v>
      </c>
      <c r="CS308">
        <f t="shared" si="292"/>
        <v>0</v>
      </c>
      <c r="CT308">
        <f t="shared" si="293"/>
        <v>0</v>
      </c>
      <c r="CU308">
        <f t="shared" si="294"/>
        <v>0</v>
      </c>
      <c r="CV308">
        <f t="shared" si="295"/>
        <v>0</v>
      </c>
      <c r="CW308">
        <f t="shared" si="296"/>
        <v>0</v>
      </c>
      <c r="CX308">
        <f t="shared" si="297"/>
        <v>0</v>
      </c>
      <c r="CY308">
        <f>S308*(BZ308/100)</f>
        <v>0</v>
      </c>
      <c r="CZ308">
        <f>S308*(CA308/100)</f>
        <v>0</v>
      </c>
      <c r="DC308" t="s">
        <v>4</v>
      </c>
      <c r="DD308" t="s">
        <v>4</v>
      </c>
      <c r="DE308" t="s">
        <v>4</v>
      </c>
      <c r="DF308" t="s">
        <v>4</v>
      </c>
      <c r="DG308" t="s">
        <v>4</v>
      </c>
      <c r="DH308" t="s">
        <v>4</v>
      </c>
      <c r="DI308" t="s">
        <v>4</v>
      </c>
      <c r="DJ308" t="s">
        <v>4</v>
      </c>
      <c r="DK308" t="s">
        <v>4</v>
      </c>
      <c r="DL308" t="s">
        <v>4</v>
      </c>
      <c r="DM308" t="s">
        <v>4</v>
      </c>
      <c r="DN308">
        <v>149</v>
      </c>
      <c r="DO308">
        <v>158</v>
      </c>
      <c r="DP308">
        <v>1.0469999999999999</v>
      </c>
      <c r="DQ308">
        <v>1.079</v>
      </c>
      <c r="DU308">
        <v>1002</v>
      </c>
      <c r="DV308" t="s">
        <v>134</v>
      </c>
      <c r="DW308" t="s">
        <v>134</v>
      </c>
      <c r="DX308">
        <v>1</v>
      </c>
      <c r="DZ308" t="s">
        <v>4</v>
      </c>
      <c r="EA308" t="s">
        <v>4</v>
      </c>
      <c r="EB308" t="s">
        <v>4</v>
      </c>
      <c r="EC308" t="s">
        <v>4</v>
      </c>
      <c r="EE308">
        <v>69254615</v>
      </c>
      <c r="EF308">
        <v>30</v>
      </c>
      <c r="EG308" t="s">
        <v>25</v>
      </c>
      <c r="EH308">
        <v>0</v>
      </c>
      <c r="EI308" t="s">
        <v>4</v>
      </c>
      <c r="EJ308">
        <v>1</v>
      </c>
      <c r="EK308">
        <v>1988</v>
      </c>
      <c r="EL308" t="s">
        <v>118</v>
      </c>
      <c r="EM308" t="s">
        <v>119</v>
      </c>
      <c r="EO308" t="s">
        <v>4</v>
      </c>
      <c r="EQ308">
        <v>0</v>
      </c>
      <c r="ER308">
        <v>95.37</v>
      </c>
      <c r="ES308">
        <v>95.37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298"/>
        <v>0</v>
      </c>
      <c r="FS308">
        <v>0</v>
      </c>
      <c r="FX308">
        <v>149</v>
      </c>
      <c r="FY308">
        <v>158</v>
      </c>
      <c r="GA308" t="s">
        <v>4</v>
      </c>
      <c r="GD308">
        <v>0</v>
      </c>
      <c r="GF308">
        <v>-699326845</v>
      </c>
      <c r="GG308">
        <v>2</v>
      </c>
      <c r="GH308">
        <v>1</v>
      </c>
      <c r="GI308">
        <v>2</v>
      </c>
      <c r="GJ308">
        <v>0</v>
      </c>
      <c r="GK308">
        <f>ROUND(R308*(S12)/100,2)</f>
        <v>0</v>
      </c>
      <c r="GL308">
        <f t="shared" si="299"/>
        <v>0</v>
      </c>
      <c r="GM308">
        <f t="shared" si="300"/>
        <v>331453.59000000003</v>
      </c>
      <c r="GN308">
        <f t="shared" si="301"/>
        <v>331453.59000000003</v>
      </c>
      <c r="GO308">
        <f t="shared" si="302"/>
        <v>0</v>
      </c>
      <c r="GP308">
        <f t="shared" si="303"/>
        <v>0</v>
      </c>
      <c r="GR308">
        <v>0</v>
      </c>
      <c r="GS308">
        <v>3</v>
      </c>
      <c r="GT308">
        <v>0</v>
      </c>
      <c r="GU308" t="s">
        <v>4</v>
      </c>
      <c r="GV308">
        <f t="shared" si="304"/>
        <v>0</v>
      </c>
      <c r="GW308">
        <v>1</v>
      </c>
      <c r="GX308">
        <f t="shared" si="305"/>
        <v>0</v>
      </c>
      <c r="HA308">
        <v>0</v>
      </c>
      <c r="HB308">
        <v>0</v>
      </c>
      <c r="HC308">
        <f t="shared" si="306"/>
        <v>0</v>
      </c>
      <c r="HE308" t="s">
        <v>4</v>
      </c>
      <c r="HF308" t="s">
        <v>4</v>
      </c>
      <c r="HM308" t="s">
        <v>4</v>
      </c>
      <c r="HN308" t="s">
        <v>4</v>
      </c>
      <c r="HO308" t="s">
        <v>4</v>
      </c>
      <c r="HP308" t="s">
        <v>4</v>
      </c>
      <c r="HQ308" t="s">
        <v>4</v>
      </c>
      <c r="IK308">
        <v>0</v>
      </c>
    </row>
    <row r="309" spans="1:255">
      <c r="A309" s="2">
        <v>17</v>
      </c>
      <c r="B309" s="2">
        <v>1</v>
      </c>
      <c r="C309" s="2"/>
      <c r="D309" s="2"/>
      <c r="E309" s="2" t="s">
        <v>213</v>
      </c>
      <c r="F309" s="2" t="s">
        <v>140</v>
      </c>
      <c r="G309" s="2" t="s">
        <v>141</v>
      </c>
      <c r="H309" s="2" t="s">
        <v>142</v>
      </c>
      <c r="I309" s="2">
        <v>2</v>
      </c>
      <c r="J309" s="2">
        <v>0</v>
      </c>
      <c r="K309" s="2">
        <v>2</v>
      </c>
      <c r="L309" s="2"/>
      <c r="M309" s="2"/>
      <c r="N309" s="2"/>
      <c r="O309" s="2">
        <f t="shared" si="269"/>
        <v>6.2</v>
      </c>
      <c r="P309" s="2">
        <f t="shared" si="270"/>
        <v>6.2</v>
      </c>
      <c r="Q309" s="2">
        <f t="shared" si="271"/>
        <v>0</v>
      </c>
      <c r="R309" s="2">
        <f t="shared" si="272"/>
        <v>0</v>
      </c>
      <c r="S309" s="2">
        <f t="shared" si="273"/>
        <v>0</v>
      </c>
      <c r="T309" s="2">
        <f t="shared" si="274"/>
        <v>0</v>
      </c>
      <c r="U309" s="2">
        <f t="shared" si="275"/>
        <v>0</v>
      </c>
      <c r="V309" s="2">
        <f t="shared" si="276"/>
        <v>0</v>
      </c>
      <c r="W309" s="2">
        <f t="shared" si="277"/>
        <v>0</v>
      </c>
      <c r="X309" s="2">
        <f t="shared" si="278"/>
        <v>0</v>
      </c>
      <c r="Y309" s="2">
        <f t="shared" si="279"/>
        <v>0</v>
      </c>
      <c r="Z309" s="2"/>
      <c r="AA309" s="2">
        <v>70317546</v>
      </c>
      <c r="AB309" s="2">
        <f t="shared" si="280"/>
        <v>3.1</v>
      </c>
      <c r="AC309" s="2">
        <f t="shared" si="281"/>
        <v>3.1</v>
      </c>
      <c r="AD309" s="2">
        <f t="shared" si="282"/>
        <v>0</v>
      </c>
      <c r="AE309" s="2">
        <f t="shared" si="283"/>
        <v>0</v>
      </c>
      <c r="AF309" s="2">
        <f t="shared" si="284"/>
        <v>0</v>
      </c>
      <c r="AG309" s="2">
        <f t="shared" si="285"/>
        <v>0</v>
      </c>
      <c r="AH309" s="2">
        <f t="shared" si="286"/>
        <v>0</v>
      </c>
      <c r="AI309" s="2">
        <f t="shared" si="287"/>
        <v>0</v>
      </c>
      <c r="AJ309" s="2">
        <f t="shared" si="288"/>
        <v>0</v>
      </c>
      <c r="AK309" s="2">
        <v>3.1</v>
      </c>
      <c r="AL309" s="2">
        <v>3.1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1</v>
      </c>
      <c r="AW309" s="2">
        <v>1</v>
      </c>
      <c r="AX309" s="2"/>
      <c r="AY309" s="2"/>
      <c r="AZ309" s="2">
        <v>1</v>
      </c>
      <c r="BA309" s="2">
        <v>1</v>
      </c>
      <c r="BB309" s="2">
        <v>1</v>
      </c>
      <c r="BC309" s="2">
        <v>1</v>
      </c>
      <c r="BD309" s="2" t="s">
        <v>4</v>
      </c>
      <c r="BE309" s="2" t="s">
        <v>4</v>
      </c>
      <c r="BF309" s="2" t="s">
        <v>4</v>
      </c>
      <c r="BG309" s="2" t="s">
        <v>4</v>
      </c>
      <c r="BH309" s="2">
        <v>3</v>
      </c>
      <c r="BI309" s="2">
        <v>1</v>
      </c>
      <c r="BJ309" s="2" t="s">
        <v>143</v>
      </c>
      <c r="BK309" s="2"/>
      <c r="BL309" s="2"/>
      <c r="BM309" s="2">
        <v>1617</v>
      </c>
      <c r="BN309" s="2">
        <v>0</v>
      </c>
      <c r="BO309" s="2" t="s">
        <v>4</v>
      </c>
      <c r="BP309" s="2">
        <v>0</v>
      </c>
      <c r="BQ309" s="2">
        <v>200</v>
      </c>
      <c r="BR309" s="2">
        <v>0</v>
      </c>
      <c r="BS309" s="2">
        <v>1</v>
      </c>
      <c r="BT309" s="2">
        <v>1</v>
      </c>
      <c r="BU309" s="2">
        <v>1</v>
      </c>
      <c r="BV309" s="2">
        <v>1</v>
      </c>
      <c r="BW309" s="2">
        <v>1</v>
      </c>
      <c r="BX309" s="2">
        <v>1</v>
      </c>
      <c r="BY309" s="2" t="s">
        <v>4</v>
      </c>
      <c r="BZ309" s="2">
        <v>0</v>
      </c>
      <c r="CA309" s="2">
        <v>0</v>
      </c>
      <c r="CB309" s="2" t="s">
        <v>4</v>
      </c>
      <c r="CC309" s="2"/>
      <c r="CD309" s="2"/>
      <c r="CE309" s="2">
        <v>30</v>
      </c>
      <c r="CF309" s="2">
        <v>0</v>
      </c>
      <c r="CG309" s="2">
        <v>0</v>
      </c>
      <c r="CH309" s="2"/>
      <c r="CI309" s="2"/>
      <c r="CJ309" s="2"/>
      <c r="CK309" s="2"/>
      <c r="CL309" s="2"/>
      <c r="CM309" s="2">
        <v>0</v>
      </c>
      <c r="CN309" s="2" t="s">
        <v>4</v>
      </c>
      <c r="CO309" s="2">
        <v>0</v>
      </c>
      <c r="CP309" s="2">
        <f t="shared" si="289"/>
        <v>6.2</v>
      </c>
      <c r="CQ309" s="2">
        <f t="shared" si="290"/>
        <v>3.1</v>
      </c>
      <c r="CR309" s="2">
        <f t="shared" si="291"/>
        <v>0</v>
      </c>
      <c r="CS309" s="2">
        <f t="shared" si="292"/>
        <v>0</v>
      </c>
      <c r="CT309" s="2">
        <f t="shared" si="293"/>
        <v>0</v>
      </c>
      <c r="CU309" s="2">
        <f t="shared" si="294"/>
        <v>0</v>
      </c>
      <c r="CV309" s="2">
        <f t="shared" si="295"/>
        <v>0</v>
      </c>
      <c r="CW309" s="2">
        <f t="shared" si="296"/>
        <v>0</v>
      </c>
      <c r="CX309" s="2">
        <f t="shared" si="297"/>
        <v>0</v>
      </c>
      <c r="CY309" s="2">
        <f>((S309*BZ309)/100)</f>
        <v>0</v>
      </c>
      <c r="CZ309" s="2">
        <f>((S309*CA309)/100)</f>
        <v>0</v>
      </c>
      <c r="DA309" s="2"/>
      <c r="DB309" s="2"/>
      <c r="DC309" s="2" t="s">
        <v>4</v>
      </c>
      <c r="DD309" s="2" t="s">
        <v>4</v>
      </c>
      <c r="DE309" s="2" t="s">
        <v>4</v>
      </c>
      <c r="DF309" s="2" t="s">
        <v>4</v>
      </c>
      <c r="DG309" s="2" t="s">
        <v>4</v>
      </c>
      <c r="DH309" s="2" t="s">
        <v>4</v>
      </c>
      <c r="DI309" s="2" t="s">
        <v>4</v>
      </c>
      <c r="DJ309" s="2" t="s">
        <v>4</v>
      </c>
      <c r="DK309" s="2" t="s">
        <v>4</v>
      </c>
      <c r="DL309" s="2" t="s">
        <v>4</v>
      </c>
      <c r="DM309" s="2" t="s">
        <v>4</v>
      </c>
      <c r="DN309" s="2">
        <v>0</v>
      </c>
      <c r="DO309" s="2">
        <v>0</v>
      </c>
      <c r="DP309" s="2">
        <v>1</v>
      </c>
      <c r="DQ309" s="2">
        <v>1</v>
      </c>
      <c r="DR309" s="2"/>
      <c r="DS309" s="2"/>
      <c r="DT309" s="2"/>
      <c r="DU309" s="2">
        <v>1010</v>
      </c>
      <c r="DV309" s="2" t="s">
        <v>142</v>
      </c>
      <c r="DW309" s="2" t="s">
        <v>142</v>
      </c>
      <c r="DX309" s="2">
        <v>1</v>
      </c>
      <c r="DY309" s="2"/>
      <c r="DZ309" s="2" t="s">
        <v>4</v>
      </c>
      <c r="EA309" s="2" t="s">
        <v>4</v>
      </c>
      <c r="EB309" s="2" t="s">
        <v>4</v>
      </c>
      <c r="EC309" s="2" t="s">
        <v>4</v>
      </c>
      <c r="ED309" s="2"/>
      <c r="EE309" s="2">
        <v>69254242</v>
      </c>
      <c r="EF309" s="2">
        <v>200</v>
      </c>
      <c r="EG309" s="2" t="s">
        <v>47</v>
      </c>
      <c r="EH309" s="2">
        <v>0</v>
      </c>
      <c r="EI309" s="2" t="s">
        <v>4</v>
      </c>
      <c r="EJ309" s="2">
        <v>1</v>
      </c>
      <c r="EK309" s="2">
        <v>1617</v>
      </c>
      <c r="EL309" s="2" t="s">
        <v>48</v>
      </c>
      <c r="EM309" s="2" t="s">
        <v>49</v>
      </c>
      <c r="EN309" s="2"/>
      <c r="EO309" s="2" t="s">
        <v>4</v>
      </c>
      <c r="EP309" s="2"/>
      <c r="EQ309" s="2">
        <v>0</v>
      </c>
      <c r="ER309" s="2">
        <v>3.1</v>
      </c>
      <c r="ES309" s="2">
        <v>3.1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>
        <v>0</v>
      </c>
      <c r="FR309" s="2">
        <f t="shared" si="298"/>
        <v>0</v>
      </c>
      <c r="FS309" s="2">
        <v>0</v>
      </c>
      <c r="FT309" s="2"/>
      <c r="FU309" s="2"/>
      <c r="FV309" s="2"/>
      <c r="FW309" s="2"/>
      <c r="FX309" s="2">
        <v>0</v>
      </c>
      <c r="FY309" s="2">
        <v>0</v>
      </c>
      <c r="FZ309" s="2"/>
      <c r="GA309" s="2" t="s">
        <v>4</v>
      </c>
      <c r="GB309" s="2"/>
      <c r="GC309" s="2"/>
      <c r="GD309" s="2">
        <v>0</v>
      </c>
      <c r="GE309" s="2"/>
      <c r="GF309" s="2">
        <v>-1461254437</v>
      </c>
      <c r="GG309" s="2">
        <v>2</v>
      </c>
      <c r="GH309" s="2">
        <v>1</v>
      </c>
      <c r="GI309" s="2">
        <v>-2</v>
      </c>
      <c r="GJ309" s="2">
        <v>0</v>
      </c>
      <c r="GK309" s="2">
        <f>ROUND(R309*(R12)/100,2)</f>
        <v>0</v>
      </c>
      <c r="GL309" s="2">
        <f t="shared" si="299"/>
        <v>0</v>
      </c>
      <c r="GM309" s="2">
        <f t="shared" si="300"/>
        <v>6.2</v>
      </c>
      <c r="GN309" s="2">
        <f t="shared" si="301"/>
        <v>6.2</v>
      </c>
      <c r="GO309" s="2">
        <f t="shared" si="302"/>
        <v>0</v>
      </c>
      <c r="GP309" s="2">
        <f t="shared" si="303"/>
        <v>0</v>
      </c>
      <c r="GQ309" s="2"/>
      <c r="GR309" s="2">
        <v>0</v>
      </c>
      <c r="GS309" s="2">
        <v>3</v>
      </c>
      <c r="GT309" s="2">
        <v>0</v>
      </c>
      <c r="GU309" s="2" t="s">
        <v>4</v>
      </c>
      <c r="GV309" s="2">
        <f t="shared" si="304"/>
        <v>0</v>
      </c>
      <c r="GW309" s="2">
        <v>1</v>
      </c>
      <c r="GX309" s="2">
        <f t="shared" si="305"/>
        <v>0</v>
      </c>
      <c r="GY309" s="2"/>
      <c r="GZ309" s="2"/>
      <c r="HA309" s="2">
        <v>0</v>
      </c>
      <c r="HB309" s="2">
        <v>0</v>
      </c>
      <c r="HC309" s="2">
        <f t="shared" si="306"/>
        <v>0</v>
      </c>
      <c r="HD309" s="2"/>
      <c r="HE309" s="2" t="s">
        <v>4</v>
      </c>
      <c r="HF309" s="2" t="s">
        <v>4</v>
      </c>
      <c r="HG309" s="2"/>
      <c r="HH309" s="2"/>
      <c r="HI309" s="2"/>
      <c r="HJ309" s="2"/>
      <c r="HK309" s="2"/>
      <c r="HL309" s="2"/>
      <c r="HM309" s="2" t="s">
        <v>4</v>
      </c>
      <c r="HN309" s="2" t="s">
        <v>4</v>
      </c>
      <c r="HO309" s="2" t="s">
        <v>4</v>
      </c>
      <c r="HP309" s="2" t="s">
        <v>4</v>
      </c>
      <c r="HQ309" s="2" t="s">
        <v>4</v>
      </c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>
        <v>0</v>
      </c>
      <c r="IL309" s="2"/>
      <c r="IM309" s="2"/>
      <c r="IN309" s="2"/>
      <c r="IO309" s="2"/>
      <c r="IP309" s="2"/>
      <c r="IQ309" s="2"/>
      <c r="IR309" s="2"/>
      <c r="IS309" s="2"/>
      <c r="IT309" s="2"/>
      <c r="IU309" s="2"/>
    </row>
    <row r="310" spans="1:255">
      <c r="A310">
        <v>17</v>
      </c>
      <c r="B310">
        <v>1</v>
      </c>
      <c r="E310" t="s">
        <v>213</v>
      </c>
      <c r="F310" t="s">
        <v>140</v>
      </c>
      <c r="G310" t="s">
        <v>141</v>
      </c>
      <c r="H310" t="s">
        <v>142</v>
      </c>
      <c r="I310">
        <v>2</v>
      </c>
      <c r="J310">
        <v>0</v>
      </c>
      <c r="K310">
        <v>2</v>
      </c>
      <c r="O310">
        <f t="shared" si="269"/>
        <v>265.3</v>
      </c>
      <c r="P310">
        <f t="shared" si="270"/>
        <v>265.3</v>
      </c>
      <c r="Q310">
        <f t="shared" si="271"/>
        <v>0</v>
      </c>
      <c r="R310">
        <f t="shared" si="272"/>
        <v>0</v>
      </c>
      <c r="S310">
        <f t="shared" si="273"/>
        <v>0</v>
      </c>
      <c r="T310">
        <f t="shared" si="274"/>
        <v>0</v>
      </c>
      <c r="U310">
        <f t="shared" si="275"/>
        <v>0</v>
      </c>
      <c r="V310">
        <f t="shared" si="276"/>
        <v>0</v>
      </c>
      <c r="W310">
        <f t="shared" si="277"/>
        <v>0</v>
      </c>
      <c r="X310">
        <f t="shared" si="278"/>
        <v>0</v>
      </c>
      <c r="Y310">
        <f t="shared" si="279"/>
        <v>0</v>
      </c>
      <c r="AA310">
        <v>70317547</v>
      </c>
      <c r="AB310">
        <f t="shared" si="280"/>
        <v>3.1</v>
      </c>
      <c r="AC310">
        <f t="shared" si="281"/>
        <v>3.1</v>
      </c>
      <c r="AD310">
        <f t="shared" si="282"/>
        <v>0</v>
      </c>
      <c r="AE310">
        <f t="shared" si="283"/>
        <v>0</v>
      </c>
      <c r="AF310">
        <f t="shared" si="284"/>
        <v>0</v>
      </c>
      <c r="AG310">
        <f t="shared" si="285"/>
        <v>0</v>
      </c>
      <c r="AH310">
        <f t="shared" si="286"/>
        <v>0</v>
      </c>
      <c r="AI310">
        <f t="shared" si="287"/>
        <v>0</v>
      </c>
      <c r="AJ310">
        <f t="shared" si="288"/>
        <v>0</v>
      </c>
      <c r="AK310">
        <v>3.1</v>
      </c>
      <c r="AL310">
        <v>3.1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42.79</v>
      </c>
      <c r="BD310" t="s">
        <v>4</v>
      </c>
      <c r="BE310" t="s">
        <v>4</v>
      </c>
      <c r="BF310" t="s">
        <v>4</v>
      </c>
      <c r="BG310" t="s">
        <v>4</v>
      </c>
      <c r="BH310">
        <v>3</v>
      </c>
      <c r="BI310">
        <v>1</v>
      </c>
      <c r="BJ310" t="s">
        <v>143</v>
      </c>
      <c r="BM310">
        <v>1617</v>
      </c>
      <c r="BN310">
        <v>0</v>
      </c>
      <c r="BO310" t="s">
        <v>140</v>
      </c>
      <c r="BP310">
        <v>1</v>
      </c>
      <c r="BQ310">
        <v>200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4</v>
      </c>
      <c r="BZ310">
        <v>0</v>
      </c>
      <c r="CA310">
        <v>0</v>
      </c>
      <c r="CB310" t="s">
        <v>4</v>
      </c>
      <c r="CE310">
        <v>30</v>
      </c>
      <c r="CF310">
        <v>0</v>
      </c>
      <c r="CG310">
        <v>0</v>
      </c>
      <c r="CM310">
        <v>0</v>
      </c>
      <c r="CN310" t="s">
        <v>4</v>
      </c>
      <c r="CO310">
        <v>0</v>
      </c>
      <c r="CP310">
        <f t="shared" si="289"/>
        <v>265.3</v>
      </c>
      <c r="CQ310">
        <f t="shared" si="290"/>
        <v>132.65</v>
      </c>
      <c r="CR310">
        <f t="shared" si="291"/>
        <v>0</v>
      </c>
      <c r="CS310">
        <f t="shared" si="292"/>
        <v>0</v>
      </c>
      <c r="CT310">
        <f t="shared" si="293"/>
        <v>0</v>
      </c>
      <c r="CU310">
        <f t="shared" si="294"/>
        <v>0</v>
      </c>
      <c r="CV310">
        <f t="shared" si="295"/>
        <v>0</v>
      </c>
      <c r="CW310">
        <f t="shared" si="296"/>
        <v>0</v>
      </c>
      <c r="CX310">
        <f t="shared" si="297"/>
        <v>0</v>
      </c>
      <c r="CY310">
        <f>S310*(BZ310/100)</f>
        <v>0</v>
      </c>
      <c r="CZ310">
        <f>S310*(CA310/100)</f>
        <v>0</v>
      </c>
      <c r="DC310" t="s">
        <v>4</v>
      </c>
      <c r="DD310" t="s">
        <v>4</v>
      </c>
      <c r="DE310" t="s">
        <v>4</v>
      </c>
      <c r="DF310" t="s">
        <v>4</v>
      </c>
      <c r="DG310" t="s">
        <v>4</v>
      </c>
      <c r="DH310" t="s">
        <v>4</v>
      </c>
      <c r="DI310" t="s">
        <v>4</v>
      </c>
      <c r="DJ310" t="s">
        <v>4</v>
      </c>
      <c r="DK310" t="s">
        <v>4</v>
      </c>
      <c r="DL310" t="s">
        <v>4</v>
      </c>
      <c r="DM310" t="s">
        <v>4</v>
      </c>
      <c r="DN310">
        <v>0</v>
      </c>
      <c r="DO310">
        <v>0</v>
      </c>
      <c r="DP310">
        <v>1</v>
      </c>
      <c r="DQ310">
        <v>1</v>
      </c>
      <c r="DU310">
        <v>1010</v>
      </c>
      <c r="DV310" t="s">
        <v>142</v>
      </c>
      <c r="DW310" t="s">
        <v>142</v>
      </c>
      <c r="DX310">
        <v>1</v>
      </c>
      <c r="DZ310" t="s">
        <v>4</v>
      </c>
      <c r="EA310" t="s">
        <v>4</v>
      </c>
      <c r="EB310" t="s">
        <v>4</v>
      </c>
      <c r="EC310" t="s">
        <v>4</v>
      </c>
      <c r="EE310">
        <v>69254242</v>
      </c>
      <c r="EF310">
        <v>200</v>
      </c>
      <c r="EG310" t="s">
        <v>47</v>
      </c>
      <c r="EH310">
        <v>0</v>
      </c>
      <c r="EI310" t="s">
        <v>4</v>
      </c>
      <c r="EJ310">
        <v>1</v>
      </c>
      <c r="EK310">
        <v>1617</v>
      </c>
      <c r="EL310" t="s">
        <v>48</v>
      </c>
      <c r="EM310" t="s">
        <v>49</v>
      </c>
      <c r="EO310" t="s">
        <v>4</v>
      </c>
      <c r="EQ310">
        <v>0</v>
      </c>
      <c r="ER310">
        <v>3.1</v>
      </c>
      <c r="ES310">
        <v>3.1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FQ310">
        <v>0</v>
      </c>
      <c r="FR310">
        <f t="shared" si="298"/>
        <v>0</v>
      </c>
      <c r="FS310">
        <v>0</v>
      </c>
      <c r="FX310">
        <v>0</v>
      </c>
      <c r="FY310">
        <v>0</v>
      </c>
      <c r="GA310" t="s">
        <v>4</v>
      </c>
      <c r="GD310">
        <v>0</v>
      </c>
      <c r="GF310">
        <v>-1461254437</v>
      </c>
      <c r="GG310">
        <v>2</v>
      </c>
      <c r="GH310">
        <v>1</v>
      </c>
      <c r="GI310">
        <v>2</v>
      </c>
      <c r="GJ310">
        <v>0</v>
      </c>
      <c r="GK310">
        <f>ROUND(R310*(S12)/100,2)</f>
        <v>0</v>
      </c>
      <c r="GL310">
        <f t="shared" si="299"/>
        <v>0</v>
      </c>
      <c r="GM310">
        <f t="shared" si="300"/>
        <v>265.3</v>
      </c>
      <c r="GN310">
        <f t="shared" si="301"/>
        <v>265.3</v>
      </c>
      <c r="GO310">
        <f t="shared" si="302"/>
        <v>0</v>
      </c>
      <c r="GP310">
        <f t="shared" si="303"/>
        <v>0</v>
      </c>
      <c r="GR310">
        <v>0</v>
      </c>
      <c r="GS310">
        <v>3</v>
      </c>
      <c r="GT310">
        <v>0</v>
      </c>
      <c r="GU310" t="s">
        <v>4</v>
      </c>
      <c r="GV310">
        <f t="shared" si="304"/>
        <v>0</v>
      </c>
      <c r="GW310">
        <v>1</v>
      </c>
      <c r="GX310">
        <f t="shared" si="305"/>
        <v>0</v>
      </c>
      <c r="HA310">
        <v>0</v>
      </c>
      <c r="HB310">
        <v>0</v>
      </c>
      <c r="HC310">
        <f t="shared" si="306"/>
        <v>0</v>
      </c>
      <c r="HE310" t="s">
        <v>4</v>
      </c>
      <c r="HF310" t="s">
        <v>4</v>
      </c>
      <c r="HM310" t="s">
        <v>4</v>
      </c>
      <c r="HN310" t="s">
        <v>4</v>
      </c>
      <c r="HO310" t="s">
        <v>4</v>
      </c>
      <c r="HP310" t="s">
        <v>4</v>
      </c>
      <c r="HQ310" t="s">
        <v>4</v>
      </c>
      <c r="IK310">
        <v>0</v>
      </c>
    </row>
    <row r="311" spans="1:255">
      <c r="A311" s="2">
        <v>17</v>
      </c>
      <c r="B311" s="2">
        <v>1</v>
      </c>
      <c r="C311" s="2">
        <f>ROW(SmtRes!A228)</f>
        <v>228</v>
      </c>
      <c r="D311" s="2">
        <f>ROW(EtalonRes!A260)</f>
        <v>260</v>
      </c>
      <c r="E311" s="2" t="s">
        <v>214</v>
      </c>
      <c r="F311" s="2" t="s">
        <v>145</v>
      </c>
      <c r="G311" s="2" t="s">
        <v>146</v>
      </c>
      <c r="H311" s="2" t="s">
        <v>147</v>
      </c>
      <c r="I311" s="2">
        <f>ROUND(ROUND(I305/12,0),9)</f>
        <v>49</v>
      </c>
      <c r="J311" s="2">
        <v>0</v>
      </c>
      <c r="K311" s="2">
        <f>ROUND(ROUND(I305/12,0),9)</f>
        <v>49</v>
      </c>
      <c r="L311" s="2"/>
      <c r="M311" s="2"/>
      <c r="N311" s="2"/>
      <c r="O311" s="2">
        <f t="shared" si="269"/>
        <v>937.72</v>
      </c>
      <c r="P311" s="2">
        <f t="shared" si="270"/>
        <v>44.72</v>
      </c>
      <c r="Q311" s="2">
        <f t="shared" si="271"/>
        <v>117.64</v>
      </c>
      <c r="R311" s="2">
        <f t="shared" si="272"/>
        <v>0</v>
      </c>
      <c r="S311" s="2">
        <f t="shared" si="273"/>
        <v>775.36</v>
      </c>
      <c r="T311" s="2">
        <f t="shared" si="274"/>
        <v>0</v>
      </c>
      <c r="U311" s="2">
        <f t="shared" si="275"/>
        <v>60.125449999999987</v>
      </c>
      <c r="V311" s="2">
        <f t="shared" si="276"/>
        <v>0</v>
      </c>
      <c r="W311" s="2">
        <f t="shared" si="277"/>
        <v>0</v>
      </c>
      <c r="X311" s="2">
        <f t="shared" si="278"/>
        <v>1031.23</v>
      </c>
      <c r="Y311" s="2">
        <f t="shared" si="279"/>
        <v>876.16</v>
      </c>
      <c r="Z311" s="2"/>
      <c r="AA311" s="2">
        <v>70317546</v>
      </c>
      <c r="AB311" s="2">
        <f t="shared" si="280"/>
        <v>17.989999999999998</v>
      </c>
      <c r="AC311" s="2">
        <f t="shared" si="281"/>
        <v>0.91</v>
      </c>
      <c r="AD311" s="2">
        <f t="shared" si="282"/>
        <v>2.25</v>
      </c>
      <c r="AE311" s="2">
        <f t="shared" si="283"/>
        <v>0</v>
      </c>
      <c r="AF311" s="2">
        <f t="shared" si="284"/>
        <v>14.83</v>
      </c>
      <c r="AG311" s="2">
        <f t="shared" si="285"/>
        <v>0</v>
      </c>
      <c r="AH311" s="2">
        <f t="shared" si="286"/>
        <v>1.1499999999999999</v>
      </c>
      <c r="AI311" s="2">
        <f t="shared" si="287"/>
        <v>0</v>
      </c>
      <c r="AJ311" s="2">
        <f t="shared" si="288"/>
        <v>0</v>
      </c>
      <c r="AK311" s="2">
        <v>17.989999999999998</v>
      </c>
      <c r="AL311" s="2">
        <v>0.91</v>
      </c>
      <c r="AM311" s="2">
        <v>2.25</v>
      </c>
      <c r="AN311" s="2">
        <v>0</v>
      </c>
      <c r="AO311" s="2">
        <v>14.83</v>
      </c>
      <c r="AP311" s="2">
        <v>0</v>
      </c>
      <c r="AQ311" s="2">
        <v>1.1499999999999999</v>
      </c>
      <c r="AR311" s="2">
        <v>0</v>
      </c>
      <c r="AS311" s="2">
        <v>0</v>
      </c>
      <c r="AT311" s="2">
        <v>133</v>
      </c>
      <c r="AU311" s="2">
        <v>113</v>
      </c>
      <c r="AV311" s="2">
        <v>1.0669999999999999</v>
      </c>
      <c r="AW311" s="2">
        <v>1.0029999999999999</v>
      </c>
      <c r="AX311" s="2"/>
      <c r="AY311" s="2"/>
      <c r="AZ311" s="2">
        <v>1</v>
      </c>
      <c r="BA311" s="2">
        <v>1</v>
      </c>
      <c r="BB311" s="2">
        <v>1</v>
      </c>
      <c r="BC311" s="2">
        <v>1</v>
      </c>
      <c r="BD311" s="2" t="s">
        <v>4</v>
      </c>
      <c r="BE311" s="2" t="s">
        <v>4</v>
      </c>
      <c r="BF311" s="2" t="s">
        <v>4</v>
      </c>
      <c r="BG311" s="2" t="s">
        <v>4</v>
      </c>
      <c r="BH311" s="2">
        <v>0</v>
      </c>
      <c r="BI311" s="2">
        <v>1</v>
      </c>
      <c r="BJ311" s="2" t="s">
        <v>148</v>
      </c>
      <c r="BK311" s="2"/>
      <c r="BL311" s="2"/>
      <c r="BM311" s="2">
        <v>2167</v>
      </c>
      <c r="BN311" s="2">
        <v>0</v>
      </c>
      <c r="BO311" s="2" t="s">
        <v>4</v>
      </c>
      <c r="BP311" s="2">
        <v>0</v>
      </c>
      <c r="BQ311" s="2">
        <v>30</v>
      </c>
      <c r="BR311" s="2">
        <v>0</v>
      </c>
      <c r="BS311" s="2">
        <v>1</v>
      </c>
      <c r="BT311" s="2">
        <v>1</v>
      </c>
      <c r="BU311" s="2">
        <v>1</v>
      </c>
      <c r="BV311" s="2">
        <v>1</v>
      </c>
      <c r="BW311" s="2">
        <v>1</v>
      </c>
      <c r="BX311" s="2">
        <v>1</v>
      </c>
      <c r="BY311" s="2" t="s">
        <v>4</v>
      </c>
      <c r="BZ311" s="2">
        <v>133</v>
      </c>
      <c r="CA311" s="2">
        <v>113</v>
      </c>
      <c r="CB311" s="2" t="s">
        <v>4</v>
      </c>
      <c r="CC311" s="2"/>
      <c r="CD311" s="2"/>
      <c r="CE311" s="2">
        <v>30</v>
      </c>
      <c r="CF311" s="2">
        <v>0</v>
      </c>
      <c r="CG311" s="2">
        <v>0</v>
      </c>
      <c r="CH311" s="2"/>
      <c r="CI311" s="2"/>
      <c r="CJ311" s="2"/>
      <c r="CK311" s="2"/>
      <c r="CL311" s="2"/>
      <c r="CM311" s="2">
        <v>0</v>
      </c>
      <c r="CN311" s="2" t="s">
        <v>4</v>
      </c>
      <c r="CO311" s="2">
        <v>0</v>
      </c>
      <c r="CP311" s="2">
        <f t="shared" si="289"/>
        <v>937.72</v>
      </c>
      <c r="CQ311" s="2">
        <f t="shared" si="290"/>
        <v>0.91</v>
      </c>
      <c r="CR311" s="2">
        <f t="shared" si="291"/>
        <v>2.4</v>
      </c>
      <c r="CS311" s="2">
        <f t="shared" si="292"/>
        <v>0</v>
      </c>
      <c r="CT311" s="2">
        <f t="shared" si="293"/>
        <v>15.82</v>
      </c>
      <c r="CU311" s="2">
        <f t="shared" si="294"/>
        <v>0</v>
      </c>
      <c r="CV311" s="2">
        <f t="shared" si="295"/>
        <v>1.2270499999999998</v>
      </c>
      <c r="CW311" s="2">
        <f t="shared" si="296"/>
        <v>0</v>
      </c>
      <c r="CX311" s="2">
        <f t="shared" si="297"/>
        <v>0</v>
      </c>
      <c r="CY311" s="2">
        <f>((S311*BZ311)/100)</f>
        <v>1031.2288000000001</v>
      </c>
      <c r="CZ311" s="2">
        <f>((S311*CA311)/100)</f>
        <v>876.15680000000009</v>
      </c>
      <c r="DA311" s="2"/>
      <c r="DB311" s="2"/>
      <c r="DC311" s="2" t="s">
        <v>4</v>
      </c>
      <c r="DD311" s="2" t="s">
        <v>4</v>
      </c>
      <c r="DE311" s="2" t="s">
        <v>4</v>
      </c>
      <c r="DF311" s="2" t="s">
        <v>4</v>
      </c>
      <c r="DG311" s="2" t="s">
        <v>4</v>
      </c>
      <c r="DH311" s="2" t="s">
        <v>4</v>
      </c>
      <c r="DI311" s="2" t="s">
        <v>4</v>
      </c>
      <c r="DJ311" s="2" t="s">
        <v>4</v>
      </c>
      <c r="DK311" s="2" t="s">
        <v>4</v>
      </c>
      <c r="DL311" s="2" t="s">
        <v>4</v>
      </c>
      <c r="DM311" s="2" t="s">
        <v>4</v>
      </c>
      <c r="DN311" s="2">
        <v>0</v>
      </c>
      <c r="DO311" s="2">
        <v>0</v>
      </c>
      <c r="DP311" s="2">
        <v>1</v>
      </c>
      <c r="DQ311" s="2">
        <v>1</v>
      </c>
      <c r="DR311" s="2"/>
      <c r="DS311" s="2"/>
      <c r="DT311" s="2"/>
      <c r="DU311" s="2">
        <v>1013</v>
      </c>
      <c r="DV311" s="2" t="s">
        <v>147</v>
      </c>
      <c r="DW311" s="2" t="s">
        <v>147</v>
      </c>
      <c r="DX311" s="2">
        <v>1</v>
      </c>
      <c r="DY311" s="2"/>
      <c r="DZ311" s="2" t="s">
        <v>4</v>
      </c>
      <c r="EA311" s="2" t="s">
        <v>4</v>
      </c>
      <c r="EB311" s="2" t="s">
        <v>4</v>
      </c>
      <c r="EC311" s="2" t="s">
        <v>4</v>
      </c>
      <c r="ED311" s="2"/>
      <c r="EE311" s="2">
        <v>69254798</v>
      </c>
      <c r="EF311" s="2">
        <v>30</v>
      </c>
      <c r="EG311" s="2" t="s">
        <v>25</v>
      </c>
      <c r="EH311" s="2">
        <v>0</v>
      </c>
      <c r="EI311" s="2" t="s">
        <v>4</v>
      </c>
      <c r="EJ311" s="2">
        <v>1</v>
      </c>
      <c r="EK311" s="2">
        <v>2167</v>
      </c>
      <c r="EL311" s="2" t="s">
        <v>149</v>
      </c>
      <c r="EM311" s="2" t="s">
        <v>150</v>
      </c>
      <c r="EN311" s="2"/>
      <c r="EO311" s="2" t="s">
        <v>4</v>
      </c>
      <c r="EP311" s="2"/>
      <c r="EQ311" s="2">
        <v>0</v>
      </c>
      <c r="ER311" s="2">
        <v>17.989999999999998</v>
      </c>
      <c r="ES311" s="2">
        <v>0.91</v>
      </c>
      <c r="ET311" s="2">
        <v>2.25</v>
      </c>
      <c r="EU311" s="2">
        <v>0</v>
      </c>
      <c r="EV311" s="2">
        <v>14.83</v>
      </c>
      <c r="EW311" s="2">
        <v>1.1499999999999999</v>
      </c>
      <c r="EX311" s="2">
        <v>0</v>
      </c>
      <c r="EY311" s="2">
        <v>0</v>
      </c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>
        <v>0</v>
      </c>
      <c r="FR311" s="2">
        <f t="shared" si="298"/>
        <v>0</v>
      </c>
      <c r="FS311" s="2">
        <v>0</v>
      </c>
      <c r="FT311" s="2"/>
      <c r="FU311" s="2"/>
      <c r="FV311" s="2"/>
      <c r="FW311" s="2"/>
      <c r="FX311" s="2">
        <v>133</v>
      </c>
      <c r="FY311" s="2">
        <v>113</v>
      </c>
      <c r="FZ311" s="2"/>
      <c r="GA311" s="2" t="s">
        <v>4</v>
      </c>
      <c r="GB311" s="2"/>
      <c r="GC311" s="2"/>
      <c r="GD311" s="2">
        <v>0</v>
      </c>
      <c r="GE311" s="2"/>
      <c r="GF311" s="2">
        <v>-2014834153</v>
      </c>
      <c r="GG311" s="2">
        <v>2</v>
      </c>
      <c r="GH311" s="2">
        <v>1</v>
      </c>
      <c r="GI311" s="2">
        <v>-2</v>
      </c>
      <c r="GJ311" s="2">
        <v>0</v>
      </c>
      <c r="GK311" s="2">
        <f>ROUND(R311*(R12)/100,2)</f>
        <v>0</v>
      </c>
      <c r="GL311" s="2">
        <f t="shared" si="299"/>
        <v>0</v>
      </c>
      <c r="GM311" s="2">
        <f t="shared" si="300"/>
        <v>2845.11</v>
      </c>
      <c r="GN311" s="2">
        <f t="shared" si="301"/>
        <v>2845.11</v>
      </c>
      <c r="GO311" s="2">
        <f t="shared" si="302"/>
        <v>0</v>
      </c>
      <c r="GP311" s="2">
        <f t="shared" si="303"/>
        <v>0</v>
      </c>
      <c r="GQ311" s="2"/>
      <c r="GR311" s="2">
        <v>0</v>
      </c>
      <c r="GS311" s="2">
        <v>3</v>
      </c>
      <c r="GT311" s="2">
        <v>0</v>
      </c>
      <c r="GU311" s="2" t="s">
        <v>4</v>
      </c>
      <c r="GV311" s="2">
        <f t="shared" si="304"/>
        <v>0</v>
      </c>
      <c r="GW311" s="2">
        <v>1</v>
      </c>
      <c r="GX311" s="2">
        <f t="shared" si="305"/>
        <v>0</v>
      </c>
      <c r="GY311" s="2"/>
      <c r="GZ311" s="2"/>
      <c r="HA311" s="2">
        <v>0</v>
      </c>
      <c r="HB311" s="2">
        <v>0</v>
      </c>
      <c r="HC311" s="2">
        <f t="shared" si="306"/>
        <v>0</v>
      </c>
      <c r="HD311" s="2"/>
      <c r="HE311" s="2" t="s">
        <v>4</v>
      </c>
      <c r="HF311" s="2" t="s">
        <v>4</v>
      </c>
      <c r="HG311" s="2"/>
      <c r="HH311" s="2"/>
      <c r="HI311" s="2"/>
      <c r="HJ311" s="2"/>
      <c r="HK311" s="2"/>
      <c r="HL311" s="2"/>
      <c r="HM311" s="2" t="s">
        <v>4</v>
      </c>
      <c r="HN311" s="2" t="s">
        <v>4</v>
      </c>
      <c r="HO311" s="2" t="s">
        <v>4</v>
      </c>
      <c r="HP311" s="2" t="s">
        <v>4</v>
      </c>
      <c r="HQ311" s="2" t="s">
        <v>4</v>
      </c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>
        <v>0</v>
      </c>
      <c r="IL311" s="2"/>
      <c r="IM311" s="2"/>
      <c r="IN311" s="2"/>
      <c r="IO311" s="2"/>
      <c r="IP311" s="2"/>
      <c r="IQ311" s="2"/>
      <c r="IR311" s="2"/>
      <c r="IS311" s="2"/>
      <c r="IT311" s="2"/>
      <c r="IU311" s="2"/>
    </row>
    <row r="312" spans="1:255">
      <c r="A312">
        <v>17</v>
      </c>
      <c r="B312">
        <v>1</v>
      </c>
      <c r="C312">
        <f>ROW(SmtRes!A232)</f>
        <v>232</v>
      </c>
      <c r="D312">
        <f>ROW(EtalonRes!A264)</f>
        <v>264</v>
      </c>
      <c r="E312" t="s">
        <v>214</v>
      </c>
      <c r="F312" t="s">
        <v>145</v>
      </c>
      <c r="G312" t="s">
        <v>146</v>
      </c>
      <c r="H312" t="s">
        <v>147</v>
      </c>
      <c r="I312">
        <f>ROUND(ROUND(I306/12,0),9)</f>
        <v>49</v>
      </c>
      <c r="J312">
        <v>0</v>
      </c>
      <c r="K312">
        <f>ROUND(ROUND(I306/12,0),9)</f>
        <v>49</v>
      </c>
      <c r="O312">
        <f t="shared" si="269"/>
        <v>41978.53</v>
      </c>
      <c r="P312">
        <f t="shared" si="270"/>
        <v>4686.66</v>
      </c>
      <c r="Q312">
        <f t="shared" si="271"/>
        <v>1105.82</v>
      </c>
      <c r="R312">
        <f t="shared" si="272"/>
        <v>0</v>
      </c>
      <c r="S312">
        <f t="shared" si="273"/>
        <v>36186.050000000003</v>
      </c>
      <c r="T312">
        <f t="shared" si="274"/>
        <v>0</v>
      </c>
      <c r="U312">
        <f t="shared" si="275"/>
        <v>60.125449999999987</v>
      </c>
      <c r="V312">
        <f t="shared" si="276"/>
        <v>0</v>
      </c>
      <c r="W312">
        <f t="shared" si="277"/>
        <v>0</v>
      </c>
      <c r="X312">
        <f t="shared" si="278"/>
        <v>39442.79</v>
      </c>
      <c r="Y312">
        <f t="shared" si="279"/>
        <v>19540.47</v>
      </c>
      <c r="AA312">
        <v>70317547</v>
      </c>
      <c r="AB312">
        <f t="shared" si="280"/>
        <v>17.989999999999998</v>
      </c>
      <c r="AC312">
        <f t="shared" si="281"/>
        <v>0.91</v>
      </c>
      <c r="AD312">
        <f t="shared" si="282"/>
        <v>2.25</v>
      </c>
      <c r="AE312">
        <f t="shared" si="283"/>
        <v>0</v>
      </c>
      <c r="AF312">
        <f t="shared" si="284"/>
        <v>14.83</v>
      </c>
      <c r="AG312">
        <f t="shared" si="285"/>
        <v>0</v>
      </c>
      <c r="AH312">
        <f t="shared" si="286"/>
        <v>1.1499999999999999</v>
      </c>
      <c r="AI312">
        <f t="shared" si="287"/>
        <v>0</v>
      </c>
      <c r="AJ312">
        <f t="shared" si="288"/>
        <v>0</v>
      </c>
      <c r="AK312">
        <v>17.989999999999998</v>
      </c>
      <c r="AL312">
        <v>0.91</v>
      </c>
      <c r="AM312">
        <v>2.25</v>
      </c>
      <c r="AN312">
        <v>0</v>
      </c>
      <c r="AO312">
        <v>14.83</v>
      </c>
      <c r="AP312">
        <v>0</v>
      </c>
      <c r="AQ312">
        <v>1.1499999999999999</v>
      </c>
      <c r="AR312">
        <v>0</v>
      </c>
      <c r="AS312">
        <v>0</v>
      </c>
      <c r="AT312">
        <v>109</v>
      </c>
      <c r="AU312">
        <v>54</v>
      </c>
      <c r="AV312">
        <v>1.0669999999999999</v>
      </c>
      <c r="AW312">
        <v>1.0029999999999999</v>
      </c>
      <c r="AZ312">
        <v>1</v>
      </c>
      <c r="BA312">
        <v>46.67</v>
      </c>
      <c r="BB312">
        <v>9.4</v>
      </c>
      <c r="BC312">
        <v>104.8</v>
      </c>
      <c r="BD312" t="s">
        <v>4</v>
      </c>
      <c r="BE312" t="s">
        <v>4</v>
      </c>
      <c r="BF312" t="s">
        <v>4</v>
      </c>
      <c r="BG312" t="s">
        <v>4</v>
      </c>
      <c r="BH312">
        <v>0</v>
      </c>
      <c r="BI312">
        <v>1</v>
      </c>
      <c r="BJ312" t="s">
        <v>148</v>
      </c>
      <c r="BM312">
        <v>2167</v>
      </c>
      <c r="BN312">
        <v>0</v>
      </c>
      <c r="BO312" t="s">
        <v>145</v>
      </c>
      <c r="BP312">
        <v>1</v>
      </c>
      <c r="BQ312">
        <v>30</v>
      </c>
      <c r="BR312">
        <v>0</v>
      </c>
      <c r="BS312">
        <v>46.67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4</v>
      </c>
      <c r="BZ312">
        <v>109</v>
      </c>
      <c r="CA312">
        <v>54</v>
      </c>
      <c r="CB312" t="s">
        <v>4</v>
      </c>
      <c r="CE312">
        <v>30</v>
      </c>
      <c r="CF312">
        <v>0</v>
      </c>
      <c r="CG312">
        <v>0</v>
      </c>
      <c r="CM312">
        <v>0</v>
      </c>
      <c r="CN312" t="s">
        <v>4</v>
      </c>
      <c r="CO312">
        <v>0</v>
      </c>
      <c r="CP312">
        <f t="shared" si="289"/>
        <v>41978.53</v>
      </c>
      <c r="CQ312">
        <f t="shared" si="290"/>
        <v>95.37</v>
      </c>
      <c r="CR312">
        <f t="shared" si="291"/>
        <v>22.56</v>
      </c>
      <c r="CS312">
        <f t="shared" si="292"/>
        <v>0</v>
      </c>
      <c r="CT312">
        <f t="shared" si="293"/>
        <v>738.32</v>
      </c>
      <c r="CU312">
        <f t="shared" si="294"/>
        <v>0</v>
      </c>
      <c r="CV312">
        <f t="shared" si="295"/>
        <v>1.2270499999999998</v>
      </c>
      <c r="CW312">
        <f t="shared" si="296"/>
        <v>0</v>
      </c>
      <c r="CX312">
        <f t="shared" si="297"/>
        <v>0</v>
      </c>
      <c r="CY312">
        <f>S312*(BZ312/100)</f>
        <v>39442.794500000004</v>
      </c>
      <c r="CZ312">
        <f>S312*(CA312/100)</f>
        <v>19540.467000000004</v>
      </c>
      <c r="DC312" t="s">
        <v>4</v>
      </c>
      <c r="DD312" t="s">
        <v>4</v>
      </c>
      <c r="DE312" t="s">
        <v>4</v>
      </c>
      <c r="DF312" t="s">
        <v>4</v>
      </c>
      <c r="DG312" t="s">
        <v>4</v>
      </c>
      <c r="DH312" t="s">
        <v>4</v>
      </c>
      <c r="DI312" t="s">
        <v>4</v>
      </c>
      <c r="DJ312" t="s">
        <v>4</v>
      </c>
      <c r="DK312" t="s">
        <v>4</v>
      </c>
      <c r="DL312" t="s">
        <v>4</v>
      </c>
      <c r="DM312" t="s">
        <v>4</v>
      </c>
      <c r="DN312">
        <v>133</v>
      </c>
      <c r="DO312">
        <v>113</v>
      </c>
      <c r="DP312">
        <v>1.0669999999999999</v>
      </c>
      <c r="DQ312">
        <v>1.0029999999999999</v>
      </c>
      <c r="DU312">
        <v>1013</v>
      </c>
      <c r="DV312" t="s">
        <v>147</v>
      </c>
      <c r="DW312" t="s">
        <v>147</v>
      </c>
      <c r="DX312">
        <v>1</v>
      </c>
      <c r="DZ312" t="s">
        <v>4</v>
      </c>
      <c r="EA312" t="s">
        <v>4</v>
      </c>
      <c r="EB312" t="s">
        <v>4</v>
      </c>
      <c r="EC312" t="s">
        <v>4</v>
      </c>
      <c r="EE312">
        <v>69254798</v>
      </c>
      <c r="EF312">
        <v>30</v>
      </c>
      <c r="EG312" t="s">
        <v>25</v>
      </c>
      <c r="EH312">
        <v>0</v>
      </c>
      <c r="EI312" t="s">
        <v>4</v>
      </c>
      <c r="EJ312">
        <v>1</v>
      </c>
      <c r="EK312">
        <v>2167</v>
      </c>
      <c r="EL312" t="s">
        <v>149</v>
      </c>
      <c r="EM312" t="s">
        <v>150</v>
      </c>
      <c r="EO312" t="s">
        <v>4</v>
      </c>
      <c r="EQ312">
        <v>0</v>
      </c>
      <c r="ER312">
        <v>17.989999999999998</v>
      </c>
      <c r="ES312">
        <v>0.91</v>
      </c>
      <c r="ET312">
        <v>2.25</v>
      </c>
      <c r="EU312">
        <v>0</v>
      </c>
      <c r="EV312">
        <v>14.83</v>
      </c>
      <c r="EW312">
        <v>1.1499999999999999</v>
      </c>
      <c r="EX312">
        <v>0</v>
      </c>
      <c r="EY312">
        <v>0</v>
      </c>
      <c r="FQ312">
        <v>0</v>
      </c>
      <c r="FR312">
        <f t="shared" si="298"/>
        <v>0</v>
      </c>
      <c r="FS312">
        <v>0</v>
      </c>
      <c r="FX312">
        <v>133</v>
      </c>
      <c r="FY312">
        <v>113</v>
      </c>
      <c r="GA312" t="s">
        <v>4</v>
      </c>
      <c r="GD312">
        <v>0</v>
      </c>
      <c r="GF312">
        <v>-2014834153</v>
      </c>
      <c r="GG312">
        <v>2</v>
      </c>
      <c r="GH312">
        <v>1</v>
      </c>
      <c r="GI312">
        <v>2</v>
      </c>
      <c r="GJ312">
        <v>0</v>
      </c>
      <c r="GK312">
        <f>ROUND(R312*(S12)/100,2)</f>
        <v>0</v>
      </c>
      <c r="GL312">
        <f t="shared" si="299"/>
        <v>0</v>
      </c>
      <c r="GM312">
        <f t="shared" si="300"/>
        <v>100961.79</v>
      </c>
      <c r="GN312">
        <f t="shared" si="301"/>
        <v>100961.79</v>
      </c>
      <c r="GO312">
        <f t="shared" si="302"/>
        <v>0</v>
      </c>
      <c r="GP312">
        <f t="shared" si="303"/>
        <v>0</v>
      </c>
      <c r="GR312">
        <v>0</v>
      </c>
      <c r="GS312">
        <v>3</v>
      </c>
      <c r="GT312">
        <v>0</v>
      </c>
      <c r="GU312" t="s">
        <v>4</v>
      </c>
      <c r="GV312">
        <f t="shared" si="304"/>
        <v>0</v>
      </c>
      <c r="GW312">
        <v>1</v>
      </c>
      <c r="GX312">
        <f t="shared" si="305"/>
        <v>0</v>
      </c>
      <c r="HA312">
        <v>0</v>
      </c>
      <c r="HB312">
        <v>0</v>
      </c>
      <c r="HC312">
        <f t="shared" si="306"/>
        <v>0</v>
      </c>
      <c r="HE312" t="s">
        <v>4</v>
      </c>
      <c r="HF312" t="s">
        <v>4</v>
      </c>
      <c r="HM312" t="s">
        <v>4</v>
      </c>
      <c r="HN312" t="s">
        <v>4</v>
      </c>
      <c r="HO312" t="s">
        <v>4</v>
      </c>
      <c r="HP312" t="s">
        <v>4</v>
      </c>
      <c r="HQ312" t="s">
        <v>4</v>
      </c>
      <c r="IK312">
        <v>0</v>
      </c>
    </row>
    <row r="313" spans="1:255">
      <c r="A313" s="2">
        <v>17</v>
      </c>
      <c r="B313" s="2">
        <v>1</v>
      </c>
      <c r="C313" s="2">
        <f>ROW(SmtRes!A233)</f>
        <v>233</v>
      </c>
      <c r="D313" s="2">
        <f>ROW(EtalonRes!A265)</f>
        <v>265</v>
      </c>
      <c r="E313" s="2" t="s">
        <v>215</v>
      </c>
      <c r="F313" s="2" t="s">
        <v>152</v>
      </c>
      <c r="G313" s="2" t="s">
        <v>153</v>
      </c>
      <c r="H313" s="2" t="s">
        <v>154</v>
      </c>
      <c r="I313" s="2">
        <f>ROUND(ROUND(I305*0.0048,3),9)</f>
        <v>2.8079999999999998</v>
      </c>
      <c r="J313" s="2">
        <v>0</v>
      </c>
      <c r="K313" s="2">
        <f>ROUND(ROUND(I305*0.0048,3),9)</f>
        <v>2.8079999999999998</v>
      </c>
      <c r="L313" s="2"/>
      <c r="M313" s="2"/>
      <c r="N313" s="2"/>
      <c r="O313" s="2">
        <f t="shared" si="269"/>
        <v>26.05</v>
      </c>
      <c r="P313" s="2">
        <f t="shared" si="270"/>
        <v>0</v>
      </c>
      <c r="Q313" s="2">
        <f t="shared" si="271"/>
        <v>26.05</v>
      </c>
      <c r="R313" s="2">
        <f t="shared" si="272"/>
        <v>4.3499999999999996</v>
      </c>
      <c r="S313" s="2">
        <f t="shared" si="273"/>
        <v>0</v>
      </c>
      <c r="T313" s="2">
        <f t="shared" si="274"/>
        <v>0</v>
      </c>
      <c r="U313" s="2">
        <f t="shared" si="275"/>
        <v>0</v>
      </c>
      <c r="V313" s="2">
        <f t="shared" si="276"/>
        <v>0</v>
      </c>
      <c r="W313" s="2">
        <f t="shared" si="277"/>
        <v>0</v>
      </c>
      <c r="X313" s="2">
        <f t="shared" si="278"/>
        <v>0</v>
      </c>
      <c r="Y313" s="2">
        <f t="shared" si="279"/>
        <v>0</v>
      </c>
      <c r="Z313" s="2"/>
      <c r="AA313" s="2">
        <v>70317546</v>
      </c>
      <c r="AB313" s="2">
        <f t="shared" si="280"/>
        <v>8.86</v>
      </c>
      <c r="AC313" s="2">
        <f t="shared" si="281"/>
        <v>0</v>
      </c>
      <c r="AD313" s="2">
        <f t="shared" si="282"/>
        <v>8.86</v>
      </c>
      <c r="AE313" s="2">
        <f t="shared" si="283"/>
        <v>1.48</v>
      </c>
      <c r="AF313" s="2">
        <f t="shared" si="284"/>
        <v>0</v>
      </c>
      <c r="AG313" s="2">
        <f t="shared" si="285"/>
        <v>0</v>
      </c>
      <c r="AH313" s="2">
        <f t="shared" si="286"/>
        <v>0</v>
      </c>
      <c r="AI313" s="2">
        <f t="shared" si="287"/>
        <v>0</v>
      </c>
      <c r="AJ313" s="2">
        <f t="shared" si="288"/>
        <v>0</v>
      </c>
      <c r="AK313" s="2">
        <v>8.86</v>
      </c>
      <c r="AL313" s="2">
        <v>0</v>
      </c>
      <c r="AM313" s="2">
        <v>8.86</v>
      </c>
      <c r="AN313" s="2">
        <v>1.48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91</v>
      </c>
      <c r="AU313" s="2">
        <v>70</v>
      </c>
      <c r="AV313" s="2">
        <v>1.0469999999999999</v>
      </c>
      <c r="AW313" s="2">
        <v>1.002</v>
      </c>
      <c r="AX313" s="2"/>
      <c r="AY313" s="2"/>
      <c r="AZ313" s="2">
        <v>1</v>
      </c>
      <c r="BA313" s="2">
        <v>1</v>
      </c>
      <c r="BB313" s="2">
        <v>1</v>
      </c>
      <c r="BC313" s="2">
        <v>1</v>
      </c>
      <c r="BD313" s="2" t="s">
        <v>4</v>
      </c>
      <c r="BE313" s="2" t="s">
        <v>4</v>
      </c>
      <c r="BF313" s="2" t="s">
        <v>4</v>
      </c>
      <c r="BG313" s="2" t="s">
        <v>4</v>
      </c>
      <c r="BH313" s="2">
        <v>0</v>
      </c>
      <c r="BI313" s="2">
        <v>1</v>
      </c>
      <c r="BJ313" s="2" t="s">
        <v>155</v>
      </c>
      <c r="BK313" s="2"/>
      <c r="BL313" s="2"/>
      <c r="BM313" s="2">
        <v>658</v>
      </c>
      <c r="BN313" s="2">
        <v>0</v>
      </c>
      <c r="BO313" s="2" t="s">
        <v>4</v>
      </c>
      <c r="BP313" s="2">
        <v>0</v>
      </c>
      <c r="BQ313" s="2">
        <v>60</v>
      </c>
      <c r="BR313" s="2">
        <v>0</v>
      </c>
      <c r="BS313" s="2">
        <v>1</v>
      </c>
      <c r="BT313" s="2">
        <v>1</v>
      </c>
      <c r="BU313" s="2">
        <v>1</v>
      </c>
      <c r="BV313" s="2">
        <v>1</v>
      </c>
      <c r="BW313" s="2">
        <v>1</v>
      </c>
      <c r="BX313" s="2">
        <v>1</v>
      </c>
      <c r="BY313" s="2" t="s">
        <v>4</v>
      </c>
      <c r="BZ313" s="2">
        <v>91</v>
      </c>
      <c r="CA313" s="2">
        <v>70</v>
      </c>
      <c r="CB313" s="2" t="s">
        <v>4</v>
      </c>
      <c r="CC313" s="2"/>
      <c r="CD313" s="2"/>
      <c r="CE313" s="2">
        <v>30</v>
      </c>
      <c r="CF313" s="2">
        <v>0</v>
      </c>
      <c r="CG313" s="2">
        <v>0</v>
      </c>
      <c r="CH313" s="2"/>
      <c r="CI313" s="2"/>
      <c r="CJ313" s="2"/>
      <c r="CK313" s="2"/>
      <c r="CL313" s="2"/>
      <c r="CM313" s="2">
        <v>0</v>
      </c>
      <c r="CN313" s="2" t="s">
        <v>4</v>
      </c>
      <c r="CO313" s="2">
        <v>0</v>
      </c>
      <c r="CP313" s="2">
        <f t="shared" si="289"/>
        <v>26.05</v>
      </c>
      <c r="CQ313" s="2">
        <f t="shared" si="290"/>
        <v>0</v>
      </c>
      <c r="CR313" s="2">
        <f t="shared" si="291"/>
        <v>9.2799999999999994</v>
      </c>
      <c r="CS313" s="2">
        <f t="shared" si="292"/>
        <v>1.55</v>
      </c>
      <c r="CT313" s="2">
        <f t="shared" si="293"/>
        <v>0</v>
      </c>
      <c r="CU313" s="2">
        <f t="shared" si="294"/>
        <v>0</v>
      </c>
      <c r="CV313" s="2">
        <f t="shared" si="295"/>
        <v>0</v>
      </c>
      <c r="CW313" s="2">
        <f t="shared" si="296"/>
        <v>0</v>
      </c>
      <c r="CX313" s="2">
        <f t="shared" si="297"/>
        <v>0</v>
      </c>
      <c r="CY313" s="2">
        <f>((S313*BZ313)/100)</f>
        <v>0</v>
      </c>
      <c r="CZ313" s="2">
        <f>((S313*CA313)/100)</f>
        <v>0</v>
      </c>
      <c r="DA313" s="2"/>
      <c r="DB313" s="2"/>
      <c r="DC313" s="2" t="s">
        <v>4</v>
      </c>
      <c r="DD313" s="2" t="s">
        <v>4</v>
      </c>
      <c r="DE313" s="2" t="s">
        <v>4</v>
      </c>
      <c r="DF313" s="2" t="s">
        <v>4</v>
      </c>
      <c r="DG313" s="2" t="s">
        <v>4</v>
      </c>
      <c r="DH313" s="2" t="s">
        <v>4</v>
      </c>
      <c r="DI313" s="2" t="s">
        <v>4</v>
      </c>
      <c r="DJ313" s="2" t="s">
        <v>4</v>
      </c>
      <c r="DK313" s="2" t="s">
        <v>4</v>
      </c>
      <c r="DL313" s="2" t="s">
        <v>4</v>
      </c>
      <c r="DM313" s="2" t="s">
        <v>4</v>
      </c>
      <c r="DN313" s="2">
        <v>0</v>
      </c>
      <c r="DO313" s="2">
        <v>0</v>
      </c>
      <c r="DP313" s="2">
        <v>1</v>
      </c>
      <c r="DQ313" s="2">
        <v>1</v>
      </c>
      <c r="DR313" s="2"/>
      <c r="DS313" s="2"/>
      <c r="DT313" s="2"/>
      <c r="DU313" s="2">
        <v>1013</v>
      </c>
      <c r="DV313" s="2" t="s">
        <v>154</v>
      </c>
      <c r="DW313" s="2" t="s">
        <v>154</v>
      </c>
      <c r="DX313" s="2">
        <v>1</v>
      </c>
      <c r="DY313" s="2"/>
      <c r="DZ313" s="2" t="s">
        <v>4</v>
      </c>
      <c r="EA313" s="2" t="s">
        <v>4</v>
      </c>
      <c r="EB313" s="2" t="s">
        <v>4</v>
      </c>
      <c r="EC313" s="2" t="s">
        <v>4</v>
      </c>
      <c r="ED313" s="2"/>
      <c r="EE313" s="2">
        <v>69253283</v>
      </c>
      <c r="EF313" s="2">
        <v>60</v>
      </c>
      <c r="EG313" s="2" t="s">
        <v>33</v>
      </c>
      <c r="EH313" s="2">
        <v>0</v>
      </c>
      <c r="EI313" s="2" t="s">
        <v>4</v>
      </c>
      <c r="EJ313" s="2">
        <v>1</v>
      </c>
      <c r="EK313" s="2">
        <v>658</v>
      </c>
      <c r="EL313" s="2" t="s">
        <v>156</v>
      </c>
      <c r="EM313" s="2" t="s">
        <v>157</v>
      </c>
      <c r="EN313" s="2"/>
      <c r="EO313" s="2" t="s">
        <v>4</v>
      </c>
      <c r="EP313" s="2"/>
      <c r="EQ313" s="2">
        <v>0</v>
      </c>
      <c r="ER313" s="2">
        <v>8.86</v>
      </c>
      <c r="ES313" s="2">
        <v>0</v>
      </c>
      <c r="ET313" s="2">
        <v>8.86</v>
      </c>
      <c r="EU313" s="2">
        <v>1.48</v>
      </c>
      <c r="EV313" s="2">
        <v>0</v>
      </c>
      <c r="EW313" s="2">
        <v>0</v>
      </c>
      <c r="EX313" s="2">
        <v>0</v>
      </c>
      <c r="EY313" s="2">
        <v>0</v>
      </c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>
        <v>0</v>
      </c>
      <c r="FR313" s="2">
        <f t="shared" si="298"/>
        <v>0</v>
      </c>
      <c r="FS313" s="2">
        <v>0</v>
      </c>
      <c r="FT313" s="2"/>
      <c r="FU313" s="2"/>
      <c r="FV313" s="2"/>
      <c r="FW313" s="2"/>
      <c r="FX313" s="2">
        <v>91</v>
      </c>
      <c r="FY313" s="2">
        <v>70</v>
      </c>
      <c r="FZ313" s="2"/>
      <c r="GA313" s="2" t="s">
        <v>4</v>
      </c>
      <c r="GB313" s="2"/>
      <c r="GC313" s="2"/>
      <c r="GD313" s="2">
        <v>0</v>
      </c>
      <c r="GE313" s="2"/>
      <c r="GF313" s="2">
        <v>-1096211420</v>
      </c>
      <c r="GG313" s="2">
        <v>2</v>
      </c>
      <c r="GH313" s="2">
        <v>1</v>
      </c>
      <c r="GI313" s="2">
        <v>-2</v>
      </c>
      <c r="GJ313" s="2">
        <v>0</v>
      </c>
      <c r="GK313" s="2">
        <f>ROUND(R313*(R12)/100,2)</f>
        <v>7.61</v>
      </c>
      <c r="GL313" s="2">
        <f t="shared" si="299"/>
        <v>0</v>
      </c>
      <c r="GM313" s="2">
        <f t="shared" si="300"/>
        <v>33.659999999999997</v>
      </c>
      <c r="GN313" s="2">
        <f t="shared" si="301"/>
        <v>33.659999999999997</v>
      </c>
      <c r="GO313" s="2">
        <f t="shared" si="302"/>
        <v>0</v>
      </c>
      <c r="GP313" s="2">
        <f t="shared" si="303"/>
        <v>0</v>
      </c>
      <c r="GQ313" s="2"/>
      <c r="GR313" s="2">
        <v>0</v>
      </c>
      <c r="GS313" s="2">
        <v>3</v>
      </c>
      <c r="GT313" s="2">
        <v>0</v>
      </c>
      <c r="GU313" s="2" t="s">
        <v>4</v>
      </c>
      <c r="GV313" s="2">
        <f t="shared" si="304"/>
        <v>0</v>
      </c>
      <c r="GW313" s="2">
        <v>1</v>
      </c>
      <c r="GX313" s="2">
        <f t="shared" si="305"/>
        <v>0</v>
      </c>
      <c r="GY313" s="2"/>
      <c r="GZ313" s="2"/>
      <c r="HA313" s="2">
        <v>0</v>
      </c>
      <c r="HB313" s="2">
        <v>0</v>
      </c>
      <c r="HC313" s="2">
        <f t="shared" si="306"/>
        <v>0</v>
      </c>
      <c r="HD313" s="2"/>
      <c r="HE313" s="2" t="s">
        <v>4</v>
      </c>
      <c r="HF313" s="2" t="s">
        <v>4</v>
      </c>
      <c r="HG313" s="2"/>
      <c r="HH313" s="2"/>
      <c r="HI313" s="2"/>
      <c r="HJ313" s="2"/>
      <c r="HK313" s="2"/>
      <c r="HL313" s="2"/>
      <c r="HM313" s="2" t="s">
        <v>4</v>
      </c>
      <c r="HN313" s="2" t="s">
        <v>4</v>
      </c>
      <c r="HO313" s="2" t="s">
        <v>4</v>
      </c>
      <c r="HP313" s="2" t="s">
        <v>4</v>
      </c>
      <c r="HQ313" s="2" t="s">
        <v>4</v>
      </c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>
        <v>0</v>
      </c>
      <c r="IL313" s="2"/>
      <c r="IM313" s="2"/>
      <c r="IN313" s="2"/>
      <c r="IO313" s="2"/>
      <c r="IP313" s="2"/>
      <c r="IQ313" s="2"/>
      <c r="IR313" s="2"/>
      <c r="IS313" s="2"/>
      <c r="IT313" s="2"/>
      <c r="IU313" s="2"/>
    </row>
    <row r="314" spans="1:255">
      <c r="A314">
        <v>17</v>
      </c>
      <c r="B314">
        <v>1</v>
      </c>
      <c r="C314">
        <f>ROW(SmtRes!A234)</f>
        <v>234</v>
      </c>
      <c r="D314">
        <f>ROW(EtalonRes!A266)</f>
        <v>266</v>
      </c>
      <c r="E314" t="s">
        <v>215</v>
      </c>
      <c r="F314" t="s">
        <v>152</v>
      </c>
      <c r="G314" t="s">
        <v>153</v>
      </c>
      <c r="H314" t="s">
        <v>154</v>
      </c>
      <c r="I314">
        <f>ROUND(ROUND(I306*0.0048,3),9)</f>
        <v>2.8079999999999998</v>
      </c>
      <c r="J314">
        <v>0</v>
      </c>
      <c r="K314">
        <f>ROUND(ROUND(I306*0.0048,3),9)</f>
        <v>2.8079999999999998</v>
      </c>
      <c r="O314">
        <f t="shared" si="269"/>
        <v>420.45</v>
      </c>
      <c r="P314">
        <f t="shared" si="270"/>
        <v>0</v>
      </c>
      <c r="Q314">
        <f t="shared" si="271"/>
        <v>420.45</v>
      </c>
      <c r="R314">
        <f t="shared" si="272"/>
        <v>203.01</v>
      </c>
      <c r="S314">
        <f t="shared" si="273"/>
        <v>0</v>
      </c>
      <c r="T314">
        <f t="shared" si="274"/>
        <v>0</v>
      </c>
      <c r="U314">
        <f t="shared" si="275"/>
        <v>0</v>
      </c>
      <c r="V314">
        <f t="shared" si="276"/>
        <v>0</v>
      </c>
      <c r="W314">
        <f t="shared" si="277"/>
        <v>0</v>
      </c>
      <c r="X314">
        <f t="shared" si="278"/>
        <v>0</v>
      </c>
      <c r="Y314">
        <f t="shared" si="279"/>
        <v>0</v>
      </c>
      <c r="AA314">
        <v>70317547</v>
      </c>
      <c r="AB314">
        <f t="shared" si="280"/>
        <v>8.86</v>
      </c>
      <c r="AC314">
        <f t="shared" si="281"/>
        <v>0</v>
      </c>
      <c r="AD314">
        <f t="shared" si="282"/>
        <v>8.86</v>
      </c>
      <c r="AE314">
        <f t="shared" si="283"/>
        <v>1.48</v>
      </c>
      <c r="AF314">
        <f t="shared" si="284"/>
        <v>0</v>
      </c>
      <c r="AG314">
        <f t="shared" si="285"/>
        <v>0</v>
      </c>
      <c r="AH314">
        <f t="shared" si="286"/>
        <v>0</v>
      </c>
      <c r="AI314">
        <f t="shared" si="287"/>
        <v>0</v>
      </c>
      <c r="AJ314">
        <f t="shared" si="288"/>
        <v>0</v>
      </c>
      <c r="AK314">
        <v>8.86</v>
      </c>
      <c r="AL314">
        <v>0</v>
      </c>
      <c r="AM314">
        <v>8.86</v>
      </c>
      <c r="AN314">
        <v>1.48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75</v>
      </c>
      <c r="AU314">
        <v>41</v>
      </c>
      <c r="AV314">
        <v>1.0469999999999999</v>
      </c>
      <c r="AW314">
        <v>1.002</v>
      </c>
      <c r="AZ314">
        <v>1</v>
      </c>
      <c r="BA314">
        <v>46.67</v>
      </c>
      <c r="BB314">
        <v>16.14</v>
      </c>
      <c r="BC314">
        <v>1</v>
      </c>
      <c r="BD314" t="s">
        <v>4</v>
      </c>
      <c r="BE314" t="s">
        <v>4</v>
      </c>
      <c r="BF314" t="s">
        <v>4</v>
      </c>
      <c r="BG314" t="s">
        <v>4</v>
      </c>
      <c r="BH314">
        <v>0</v>
      </c>
      <c r="BI314">
        <v>1</v>
      </c>
      <c r="BJ314" t="s">
        <v>155</v>
      </c>
      <c r="BM314">
        <v>658</v>
      </c>
      <c r="BN314">
        <v>0</v>
      </c>
      <c r="BO314" t="s">
        <v>152</v>
      </c>
      <c r="BP314">
        <v>1</v>
      </c>
      <c r="BQ314">
        <v>60</v>
      </c>
      <c r="BR314">
        <v>0</v>
      </c>
      <c r="BS314">
        <v>46.67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4</v>
      </c>
      <c r="BZ314">
        <v>75</v>
      </c>
      <c r="CA314">
        <v>41</v>
      </c>
      <c r="CB314" t="s">
        <v>4</v>
      </c>
      <c r="CE314">
        <v>30</v>
      </c>
      <c r="CF314">
        <v>0</v>
      </c>
      <c r="CG314">
        <v>0</v>
      </c>
      <c r="CM314">
        <v>0</v>
      </c>
      <c r="CN314" t="s">
        <v>4</v>
      </c>
      <c r="CO314">
        <v>0</v>
      </c>
      <c r="CP314">
        <f t="shared" si="289"/>
        <v>420.45</v>
      </c>
      <c r="CQ314">
        <f t="shared" si="290"/>
        <v>0</v>
      </c>
      <c r="CR314">
        <f t="shared" si="291"/>
        <v>149.78</v>
      </c>
      <c r="CS314">
        <f t="shared" si="292"/>
        <v>72.34</v>
      </c>
      <c r="CT314">
        <f t="shared" si="293"/>
        <v>0</v>
      </c>
      <c r="CU314">
        <f t="shared" si="294"/>
        <v>0</v>
      </c>
      <c r="CV314">
        <f t="shared" si="295"/>
        <v>0</v>
      </c>
      <c r="CW314">
        <f t="shared" si="296"/>
        <v>0</v>
      </c>
      <c r="CX314">
        <f t="shared" si="297"/>
        <v>0</v>
      </c>
      <c r="CY314">
        <f>S314*(BZ314/100)</f>
        <v>0</v>
      </c>
      <c r="CZ314">
        <f>S314*(CA314/100)</f>
        <v>0</v>
      </c>
      <c r="DC314" t="s">
        <v>4</v>
      </c>
      <c r="DD314" t="s">
        <v>4</v>
      </c>
      <c r="DE314" t="s">
        <v>4</v>
      </c>
      <c r="DF314" t="s">
        <v>4</v>
      </c>
      <c r="DG314" t="s">
        <v>4</v>
      </c>
      <c r="DH314" t="s">
        <v>4</v>
      </c>
      <c r="DI314" t="s">
        <v>4</v>
      </c>
      <c r="DJ314" t="s">
        <v>4</v>
      </c>
      <c r="DK314" t="s">
        <v>4</v>
      </c>
      <c r="DL314" t="s">
        <v>4</v>
      </c>
      <c r="DM314" t="s">
        <v>4</v>
      </c>
      <c r="DN314">
        <v>91</v>
      </c>
      <c r="DO314">
        <v>70</v>
      </c>
      <c r="DP314">
        <v>1.0469999999999999</v>
      </c>
      <c r="DQ314">
        <v>1.002</v>
      </c>
      <c r="DU314">
        <v>1013</v>
      </c>
      <c r="DV314" t="s">
        <v>154</v>
      </c>
      <c r="DW314" t="s">
        <v>154</v>
      </c>
      <c r="DX314">
        <v>1</v>
      </c>
      <c r="DZ314" t="s">
        <v>4</v>
      </c>
      <c r="EA314" t="s">
        <v>4</v>
      </c>
      <c r="EB314" t="s">
        <v>4</v>
      </c>
      <c r="EC314" t="s">
        <v>4</v>
      </c>
      <c r="EE314">
        <v>69253283</v>
      </c>
      <c r="EF314">
        <v>60</v>
      </c>
      <c r="EG314" t="s">
        <v>33</v>
      </c>
      <c r="EH314">
        <v>0</v>
      </c>
      <c r="EI314" t="s">
        <v>4</v>
      </c>
      <c r="EJ314">
        <v>1</v>
      </c>
      <c r="EK314">
        <v>658</v>
      </c>
      <c r="EL314" t="s">
        <v>156</v>
      </c>
      <c r="EM314" t="s">
        <v>157</v>
      </c>
      <c r="EO314" t="s">
        <v>4</v>
      </c>
      <c r="EQ314">
        <v>0</v>
      </c>
      <c r="ER314">
        <v>8.86</v>
      </c>
      <c r="ES314">
        <v>0</v>
      </c>
      <c r="ET314">
        <v>8.86</v>
      </c>
      <c r="EU314">
        <v>1.48</v>
      </c>
      <c r="EV314">
        <v>0</v>
      </c>
      <c r="EW314">
        <v>0</v>
      </c>
      <c r="EX314">
        <v>0</v>
      </c>
      <c r="EY314">
        <v>0</v>
      </c>
      <c r="FQ314">
        <v>0</v>
      </c>
      <c r="FR314">
        <f t="shared" si="298"/>
        <v>0</v>
      </c>
      <c r="FS314">
        <v>0</v>
      </c>
      <c r="FX314">
        <v>91</v>
      </c>
      <c r="FY314">
        <v>70</v>
      </c>
      <c r="GA314" t="s">
        <v>4</v>
      </c>
      <c r="GD314">
        <v>0</v>
      </c>
      <c r="GF314">
        <v>-1096211420</v>
      </c>
      <c r="GG314">
        <v>2</v>
      </c>
      <c r="GH314">
        <v>1</v>
      </c>
      <c r="GI314">
        <v>2</v>
      </c>
      <c r="GJ314">
        <v>0</v>
      </c>
      <c r="GK314">
        <f>ROUND(R314*(S12)/100,2)</f>
        <v>324.82</v>
      </c>
      <c r="GL314">
        <f t="shared" si="299"/>
        <v>0</v>
      </c>
      <c r="GM314">
        <f t="shared" si="300"/>
        <v>745.27</v>
      </c>
      <c r="GN314">
        <f t="shared" si="301"/>
        <v>745.27</v>
      </c>
      <c r="GO314">
        <f t="shared" si="302"/>
        <v>0</v>
      </c>
      <c r="GP314">
        <f t="shared" si="303"/>
        <v>0</v>
      </c>
      <c r="GR314">
        <v>0</v>
      </c>
      <c r="GS314">
        <v>3</v>
      </c>
      <c r="GT314">
        <v>0</v>
      </c>
      <c r="GU314" t="s">
        <v>4</v>
      </c>
      <c r="GV314">
        <f t="shared" si="304"/>
        <v>0</v>
      </c>
      <c r="GW314">
        <v>1</v>
      </c>
      <c r="GX314">
        <f t="shared" si="305"/>
        <v>0</v>
      </c>
      <c r="HA314">
        <v>0</v>
      </c>
      <c r="HB314">
        <v>0</v>
      </c>
      <c r="HC314">
        <f t="shared" si="306"/>
        <v>0</v>
      </c>
      <c r="HE314" t="s">
        <v>4</v>
      </c>
      <c r="HF314" t="s">
        <v>4</v>
      </c>
      <c r="HM314" t="s">
        <v>4</v>
      </c>
      <c r="HN314" t="s">
        <v>4</v>
      </c>
      <c r="HO314" t="s">
        <v>4</v>
      </c>
      <c r="HP314" t="s">
        <v>4</v>
      </c>
      <c r="HQ314" t="s">
        <v>4</v>
      </c>
      <c r="IK314">
        <v>0</v>
      </c>
    </row>
    <row r="315" spans="1:255">
      <c r="A315" s="2">
        <v>17</v>
      </c>
      <c r="B315" s="2">
        <v>1</v>
      </c>
      <c r="C315" s="2"/>
      <c r="D315" s="2">
        <f>ROW(EtalonRes!A268)</f>
        <v>268</v>
      </c>
      <c r="E315" s="2" t="s">
        <v>216</v>
      </c>
      <c r="F315" s="2" t="s">
        <v>159</v>
      </c>
      <c r="G315" s="2" t="s">
        <v>160</v>
      </c>
      <c r="H315" s="2" t="s">
        <v>109</v>
      </c>
      <c r="I315" s="2">
        <f>ROUND(1,9)</f>
        <v>1</v>
      </c>
      <c r="J315" s="2">
        <v>0</v>
      </c>
      <c r="K315" s="2">
        <f>ROUND(1,9)</f>
        <v>1</v>
      </c>
      <c r="L315" s="2"/>
      <c r="M315" s="2"/>
      <c r="N315" s="2"/>
      <c r="O315" s="2">
        <f t="shared" si="269"/>
        <v>251.34</v>
      </c>
      <c r="P315" s="2">
        <f t="shared" si="270"/>
        <v>0</v>
      </c>
      <c r="Q315" s="2">
        <f t="shared" si="271"/>
        <v>247.91</v>
      </c>
      <c r="R315" s="2">
        <f t="shared" si="272"/>
        <v>9.67</v>
      </c>
      <c r="S315" s="2">
        <f t="shared" si="273"/>
        <v>3.43</v>
      </c>
      <c r="T315" s="2">
        <f t="shared" si="274"/>
        <v>0</v>
      </c>
      <c r="U315" s="2">
        <f t="shared" si="275"/>
        <v>0.27222000000000002</v>
      </c>
      <c r="V315" s="2">
        <f t="shared" si="276"/>
        <v>0</v>
      </c>
      <c r="W315" s="2">
        <f t="shared" si="277"/>
        <v>0</v>
      </c>
      <c r="X315" s="2">
        <f t="shared" si="278"/>
        <v>5.1100000000000003</v>
      </c>
      <c r="Y315" s="2">
        <f t="shared" si="279"/>
        <v>5.42</v>
      </c>
      <c r="Z315" s="2"/>
      <c r="AA315" s="2">
        <v>70317546</v>
      </c>
      <c r="AB315" s="2">
        <f t="shared" si="280"/>
        <v>240.06</v>
      </c>
      <c r="AC315" s="2">
        <f t="shared" si="281"/>
        <v>0</v>
      </c>
      <c r="AD315" s="2">
        <f t="shared" si="282"/>
        <v>236.78</v>
      </c>
      <c r="AE315" s="2">
        <f t="shared" si="283"/>
        <v>9.24</v>
      </c>
      <c r="AF315" s="2">
        <f t="shared" si="284"/>
        <v>3.28</v>
      </c>
      <c r="AG315" s="2">
        <f t="shared" si="285"/>
        <v>0</v>
      </c>
      <c r="AH315" s="2">
        <f t="shared" si="286"/>
        <v>0.26</v>
      </c>
      <c r="AI315" s="2">
        <f t="shared" si="287"/>
        <v>0</v>
      </c>
      <c r="AJ315" s="2">
        <f t="shared" si="288"/>
        <v>0</v>
      </c>
      <c r="AK315" s="2">
        <v>240.06</v>
      </c>
      <c r="AL315" s="2">
        <v>0</v>
      </c>
      <c r="AM315" s="2">
        <v>236.78</v>
      </c>
      <c r="AN315" s="2">
        <v>9.24</v>
      </c>
      <c r="AO315" s="2">
        <v>3.28</v>
      </c>
      <c r="AP315" s="2">
        <v>0</v>
      </c>
      <c r="AQ315" s="2">
        <v>0.26</v>
      </c>
      <c r="AR315" s="2">
        <v>0</v>
      </c>
      <c r="AS315" s="2">
        <v>0</v>
      </c>
      <c r="AT315" s="2">
        <v>149</v>
      </c>
      <c r="AU315" s="2">
        <v>158</v>
      </c>
      <c r="AV315" s="2">
        <v>1.0469999999999999</v>
      </c>
      <c r="AW315" s="2">
        <v>1.079</v>
      </c>
      <c r="AX315" s="2"/>
      <c r="AY315" s="2"/>
      <c r="AZ315" s="2">
        <v>1</v>
      </c>
      <c r="BA315" s="2">
        <v>1</v>
      </c>
      <c r="BB315" s="2">
        <v>1</v>
      </c>
      <c r="BC315" s="2">
        <v>1</v>
      </c>
      <c r="BD315" s="2" t="s">
        <v>4</v>
      </c>
      <c r="BE315" s="2" t="s">
        <v>4</v>
      </c>
      <c r="BF315" s="2" t="s">
        <v>4</v>
      </c>
      <c r="BG315" s="2" t="s">
        <v>4</v>
      </c>
      <c r="BH315" s="2">
        <v>0</v>
      </c>
      <c r="BI315" s="2">
        <v>1</v>
      </c>
      <c r="BJ315" s="2" t="s">
        <v>161</v>
      </c>
      <c r="BK315" s="2"/>
      <c r="BL315" s="2"/>
      <c r="BM315" s="2">
        <v>1987</v>
      </c>
      <c r="BN315" s="2">
        <v>0</v>
      </c>
      <c r="BO315" s="2" t="s">
        <v>4</v>
      </c>
      <c r="BP315" s="2">
        <v>0</v>
      </c>
      <c r="BQ315" s="2">
        <v>30</v>
      </c>
      <c r="BR315" s="2">
        <v>0</v>
      </c>
      <c r="BS315" s="2">
        <v>1</v>
      </c>
      <c r="BT315" s="2">
        <v>1</v>
      </c>
      <c r="BU315" s="2">
        <v>1</v>
      </c>
      <c r="BV315" s="2">
        <v>1</v>
      </c>
      <c r="BW315" s="2">
        <v>1</v>
      </c>
      <c r="BX315" s="2">
        <v>1</v>
      </c>
      <c r="BY315" s="2" t="s">
        <v>4</v>
      </c>
      <c r="BZ315" s="2">
        <v>149</v>
      </c>
      <c r="CA315" s="2">
        <v>158</v>
      </c>
      <c r="CB315" s="2" t="s">
        <v>4</v>
      </c>
      <c r="CC315" s="2"/>
      <c r="CD315" s="2"/>
      <c r="CE315" s="2">
        <v>30</v>
      </c>
      <c r="CF315" s="2">
        <v>0</v>
      </c>
      <c r="CG315" s="2">
        <v>0</v>
      </c>
      <c r="CH315" s="2"/>
      <c r="CI315" s="2"/>
      <c r="CJ315" s="2"/>
      <c r="CK315" s="2"/>
      <c r="CL315" s="2"/>
      <c r="CM315" s="2">
        <v>0</v>
      </c>
      <c r="CN315" s="2" t="s">
        <v>4</v>
      </c>
      <c r="CO315" s="2">
        <v>0</v>
      </c>
      <c r="CP315" s="2">
        <f t="shared" si="289"/>
        <v>251.34</v>
      </c>
      <c r="CQ315" s="2">
        <f t="shared" si="290"/>
        <v>0</v>
      </c>
      <c r="CR315" s="2">
        <f t="shared" si="291"/>
        <v>247.91</v>
      </c>
      <c r="CS315" s="2">
        <f t="shared" si="292"/>
        <v>9.67</v>
      </c>
      <c r="CT315" s="2">
        <f t="shared" si="293"/>
        <v>3.43</v>
      </c>
      <c r="CU315" s="2">
        <f t="shared" si="294"/>
        <v>0</v>
      </c>
      <c r="CV315" s="2">
        <f t="shared" si="295"/>
        <v>0.27222000000000002</v>
      </c>
      <c r="CW315" s="2">
        <f t="shared" si="296"/>
        <v>0</v>
      </c>
      <c r="CX315" s="2">
        <f t="shared" si="297"/>
        <v>0</v>
      </c>
      <c r="CY315" s="2">
        <f>((S315*BZ315)/100)</f>
        <v>5.1107000000000005</v>
      </c>
      <c r="CZ315" s="2">
        <f>((S315*CA315)/100)</f>
        <v>5.4194000000000004</v>
      </c>
      <c r="DA315" s="2"/>
      <c r="DB315" s="2"/>
      <c r="DC315" s="2" t="s">
        <v>4</v>
      </c>
      <c r="DD315" s="2" t="s">
        <v>4</v>
      </c>
      <c r="DE315" s="2" t="s">
        <v>4</v>
      </c>
      <c r="DF315" s="2" t="s">
        <v>4</v>
      </c>
      <c r="DG315" s="2" t="s">
        <v>4</v>
      </c>
      <c r="DH315" s="2" t="s">
        <v>4</v>
      </c>
      <c r="DI315" s="2" t="s">
        <v>4</v>
      </c>
      <c r="DJ315" s="2" t="s">
        <v>4</v>
      </c>
      <c r="DK315" s="2" t="s">
        <v>4</v>
      </c>
      <c r="DL315" s="2" t="s">
        <v>4</v>
      </c>
      <c r="DM315" s="2" t="s">
        <v>4</v>
      </c>
      <c r="DN315" s="2">
        <v>0</v>
      </c>
      <c r="DO315" s="2">
        <v>0</v>
      </c>
      <c r="DP315" s="2">
        <v>1</v>
      </c>
      <c r="DQ315" s="2">
        <v>1</v>
      </c>
      <c r="DR315" s="2"/>
      <c r="DS315" s="2"/>
      <c r="DT315" s="2"/>
      <c r="DU315" s="2">
        <v>1013</v>
      </c>
      <c r="DV315" s="2" t="s">
        <v>109</v>
      </c>
      <c r="DW315" s="2" t="s">
        <v>109</v>
      </c>
      <c r="DX315" s="2">
        <v>1</v>
      </c>
      <c r="DY315" s="2"/>
      <c r="DZ315" s="2" t="s">
        <v>4</v>
      </c>
      <c r="EA315" s="2" t="s">
        <v>4</v>
      </c>
      <c r="EB315" s="2" t="s">
        <v>4</v>
      </c>
      <c r="EC315" s="2" t="s">
        <v>4</v>
      </c>
      <c r="ED315" s="2"/>
      <c r="EE315" s="2">
        <v>69254614</v>
      </c>
      <c r="EF315" s="2">
        <v>30</v>
      </c>
      <c r="EG315" s="2" t="s">
        <v>25</v>
      </c>
      <c r="EH315" s="2">
        <v>0</v>
      </c>
      <c r="EI315" s="2" t="s">
        <v>4</v>
      </c>
      <c r="EJ315" s="2">
        <v>1</v>
      </c>
      <c r="EK315" s="2">
        <v>1987</v>
      </c>
      <c r="EL315" s="2" t="s">
        <v>111</v>
      </c>
      <c r="EM315" s="2" t="s">
        <v>112</v>
      </c>
      <c r="EN315" s="2"/>
      <c r="EO315" s="2" t="s">
        <v>4</v>
      </c>
      <c r="EP315" s="2"/>
      <c r="EQ315" s="2">
        <v>0</v>
      </c>
      <c r="ER315" s="2">
        <v>240.06</v>
      </c>
      <c r="ES315" s="2">
        <v>0</v>
      </c>
      <c r="ET315" s="2">
        <v>236.78</v>
      </c>
      <c r="EU315" s="2">
        <v>9.24</v>
      </c>
      <c r="EV315" s="2">
        <v>3.28</v>
      </c>
      <c r="EW315" s="2">
        <v>0.26</v>
      </c>
      <c r="EX315" s="2">
        <v>0</v>
      </c>
      <c r="EY315" s="2">
        <v>0</v>
      </c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>
        <v>0</v>
      </c>
      <c r="FR315" s="2">
        <f t="shared" si="298"/>
        <v>0</v>
      </c>
      <c r="FS315" s="2">
        <v>0</v>
      </c>
      <c r="FT315" s="2"/>
      <c r="FU315" s="2"/>
      <c r="FV315" s="2"/>
      <c r="FW315" s="2"/>
      <c r="FX315" s="2">
        <v>149</v>
      </c>
      <c r="FY315" s="2">
        <v>158</v>
      </c>
      <c r="FZ315" s="2"/>
      <c r="GA315" s="2" t="s">
        <v>4</v>
      </c>
      <c r="GB315" s="2"/>
      <c r="GC315" s="2"/>
      <c r="GD315" s="2">
        <v>0</v>
      </c>
      <c r="GE315" s="2"/>
      <c r="GF315" s="2">
        <v>-681061275</v>
      </c>
      <c r="GG315" s="2">
        <v>2</v>
      </c>
      <c r="GH315" s="2">
        <v>1</v>
      </c>
      <c r="GI315" s="2">
        <v>-2</v>
      </c>
      <c r="GJ315" s="2">
        <v>0</v>
      </c>
      <c r="GK315" s="2">
        <f>ROUND(R315*(R12)/100,2)</f>
        <v>16.920000000000002</v>
      </c>
      <c r="GL315" s="2">
        <f t="shared" si="299"/>
        <v>0</v>
      </c>
      <c r="GM315" s="2">
        <f t="shared" si="300"/>
        <v>278.79000000000002</v>
      </c>
      <c r="GN315" s="2">
        <f t="shared" si="301"/>
        <v>278.79000000000002</v>
      </c>
      <c r="GO315" s="2">
        <f t="shared" si="302"/>
        <v>0</v>
      </c>
      <c r="GP315" s="2">
        <f t="shared" si="303"/>
        <v>0</v>
      </c>
      <c r="GQ315" s="2"/>
      <c r="GR315" s="2">
        <v>0</v>
      </c>
      <c r="GS315" s="2">
        <v>3</v>
      </c>
      <c r="GT315" s="2">
        <v>0</v>
      </c>
      <c r="GU315" s="2" t="s">
        <v>4</v>
      </c>
      <c r="GV315" s="2">
        <f t="shared" si="304"/>
        <v>0</v>
      </c>
      <c r="GW315" s="2">
        <v>1</v>
      </c>
      <c r="GX315" s="2">
        <f t="shared" si="305"/>
        <v>0</v>
      </c>
      <c r="GY315" s="2"/>
      <c r="GZ315" s="2"/>
      <c r="HA315" s="2">
        <v>0</v>
      </c>
      <c r="HB315" s="2">
        <v>0</v>
      </c>
      <c r="HC315" s="2">
        <f t="shared" si="306"/>
        <v>0</v>
      </c>
      <c r="HD315" s="2"/>
      <c r="HE315" s="2" t="s">
        <v>4</v>
      </c>
      <c r="HF315" s="2" t="s">
        <v>4</v>
      </c>
      <c r="HG315" s="2"/>
      <c r="HH315" s="2"/>
      <c r="HI315" s="2"/>
      <c r="HJ315" s="2"/>
      <c r="HK315" s="2"/>
      <c r="HL315" s="2"/>
      <c r="HM315" s="2" t="s">
        <v>4</v>
      </c>
      <c r="HN315" s="2" t="s">
        <v>4</v>
      </c>
      <c r="HO315" s="2" t="s">
        <v>4</v>
      </c>
      <c r="HP315" s="2" t="s">
        <v>4</v>
      </c>
      <c r="HQ315" s="2" t="s">
        <v>4</v>
      </c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>
        <v>0</v>
      </c>
      <c r="IL315" s="2"/>
      <c r="IM315" s="2"/>
      <c r="IN315" s="2"/>
      <c r="IO315" s="2"/>
      <c r="IP315" s="2"/>
      <c r="IQ315" s="2"/>
      <c r="IR315" s="2"/>
      <c r="IS315" s="2"/>
      <c r="IT315" s="2"/>
      <c r="IU315" s="2"/>
    </row>
    <row r="316" spans="1:255">
      <c r="A316">
        <v>17</v>
      </c>
      <c r="B316">
        <v>1</v>
      </c>
      <c r="D316">
        <f>ROW(EtalonRes!A270)</f>
        <v>270</v>
      </c>
      <c r="E316" t="s">
        <v>216</v>
      </c>
      <c r="F316" t="s">
        <v>159</v>
      </c>
      <c r="G316" t="s">
        <v>160</v>
      </c>
      <c r="H316" t="s">
        <v>109</v>
      </c>
      <c r="I316">
        <f>ROUND(1,9)</f>
        <v>1</v>
      </c>
      <c r="J316">
        <v>0</v>
      </c>
      <c r="K316">
        <f>ROUND(1,9)</f>
        <v>1</v>
      </c>
      <c r="O316">
        <f t="shared" si="269"/>
        <v>2745.78</v>
      </c>
      <c r="P316">
        <f t="shared" si="270"/>
        <v>0</v>
      </c>
      <c r="Q316">
        <f t="shared" si="271"/>
        <v>2585.6999999999998</v>
      </c>
      <c r="R316">
        <f t="shared" si="272"/>
        <v>451.3</v>
      </c>
      <c r="S316">
        <f t="shared" si="273"/>
        <v>160.08000000000001</v>
      </c>
      <c r="T316">
        <f t="shared" si="274"/>
        <v>0</v>
      </c>
      <c r="U316">
        <f t="shared" si="275"/>
        <v>0.27222000000000002</v>
      </c>
      <c r="V316">
        <f t="shared" si="276"/>
        <v>0</v>
      </c>
      <c r="W316">
        <f t="shared" si="277"/>
        <v>0</v>
      </c>
      <c r="X316">
        <f t="shared" si="278"/>
        <v>190.5</v>
      </c>
      <c r="Y316">
        <f t="shared" si="279"/>
        <v>89.64</v>
      </c>
      <c r="AA316">
        <v>70317547</v>
      </c>
      <c r="AB316">
        <f t="shared" si="280"/>
        <v>240.06</v>
      </c>
      <c r="AC316">
        <f t="shared" si="281"/>
        <v>0</v>
      </c>
      <c r="AD316">
        <f t="shared" si="282"/>
        <v>236.78</v>
      </c>
      <c r="AE316">
        <f t="shared" si="283"/>
        <v>9.24</v>
      </c>
      <c r="AF316">
        <f t="shared" si="284"/>
        <v>3.28</v>
      </c>
      <c r="AG316">
        <f t="shared" si="285"/>
        <v>0</v>
      </c>
      <c r="AH316">
        <f t="shared" si="286"/>
        <v>0.26</v>
      </c>
      <c r="AI316">
        <f t="shared" si="287"/>
        <v>0</v>
      </c>
      <c r="AJ316">
        <f t="shared" si="288"/>
        <v>0</v>
      </c>
      <c r="AK316">
        <v>240.06</v>
      </c>
      <c r="AL316">
        <v>0</v>
      </c>
      <c r="AM316">
        <v>236.78</v>
      </c>
      <c r="AN316">
        <v>9.24</v>
      </c>
      <c r="AO316">
        <v>3.28</v>
      </c>
      <c r="AP316">
        <v>0</v>
      </c>
      <c r="AQ316">
        <v>0.26</v>
      </c>
      <c r="AR316">
        <v>0</v>
      </c>
      <c r="AS316">
        <v>0</v>
      </c>
      <c r="AT316">
        <v>119</v>
      </c>
      <c r="AU316">
        <v>56</v>
      </c>
      <c r="AV316">
        <v>1.0469999999999999</v>
      </c>
      <c r="AW316">
        <v>1.079</v>
      </c>
      <c r="AZ316">
        <v>1</v>
      </c>
      <c r="BA316">
        <v>46.67</v>
      </c>
      <c r="BB316">
        <v>10.43</v>
      </c>
      <c r="BC316">
        <v>1</v>
      </c>
      <c r="BD316" t="s">
        <v>4</v>
      </c>
      <c r="BE316" t="s">
        <v>4</v>
      </c>
      <c r="BF316" t="s">
        <v>4</v>
      </c>
      <c r="BG316" t="s">
        <v>4</v>
      </c>
      <c r="BH316">
        <v>0</v>
      </c>
      <c r="BI316">
        <v>1</v>
      </c>
      <c r="BJ316" t="s">
        <v>161</v>
      </c>
      <c r="BM316">
        <v>1987</v>
      </c>
      <c r="BN316">
        <v>0</v>
      </c>
      <c r="BO316" t="s">
        <v>159</v>
      </c>
      <c r="BP316">
        <v>1</v>
      </c>
      <c r="BQ316">
        <v>30</v>
      </c>
      <c r="BR316">
        <v>0</v>
      </c>
      <c r="BS316">
        <v>46.67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4</v>
      </c>
      <c r="BZ316">
        <v>119</v>
      </c>
      <c r="CA316">
        <v>56</v>
      </c>
      <c r="CB316" t="s">
        <v>4</v>
      </c>
      <c r="CE316">
        <v>30</v>
      </c>
      <c r="CF316">
        <v>0</v>
      </c>
      <c r="CG316">
        <v>0</v>
      </c>
      <c r="CM316">
        <v>0</v>
      </c>
      <c r="CN316" t="s">
        <v>4</v>
      </c>
      <c r="CO316">
        <v>0</v>
      </c>
      <c r="CP316">
        <f t="shared" si="289"/>
        <v>2745.7799999999997</v>
      </c>
      <c r="CQ316">
        <f t="shared" si="290"/>
        <v>0</v>
      </c>
      <c r="CR316">
        <f t="shared" si="291"/>
        <v>2585.6999999999998</v>
      </c>
      <c r="CS316">
        <f t="shared" si="292"/>
        <v>451.3</v>
      </c>
      <c r="CT316">
        <f t="shared" si="293"/>
        <v>160.08000000000001</v>
      </c>
      <c r="CU316">
        <f t="shared" si="294"/>
        <v>0</v>
      </c>
      <c r="CV316">
        <f t="shared" si="295"/>
        <v>0.27222000000000002</v>
      </c>
      <c r="CW316">
        <f t="shared" si="296"/>
        <v>0</v>
      </c>
      <c r="CX316">
        <f t="shared" si="297"/>
        <v>0</v>
      </c>
      <c r="CY316">
        <f>S316*(BZ316/100)</f>
        <v>190.49520000000001</v>
      </c>
      <c r="CZ316">
        <f>S316*(CA316/100)</f>
        <v>89.644800000000018</v>
      </c>
      <c r="DC316" t="s">
        <v>4</v>
      </c>
      <c r="DD316" t="s">
        <v>4</v>
      </c>
      <c r="DE316" t="s">
        <v>4</v>
      </c>
      <c r="DF316" t="s">
        <v>4</v>
      </c>
      <c r="DG316" t="s">
        <v>4</v>
      </c>
      <c r="DH316" t="s">
        <v>4</v>
      </c>
      <c r="DI316" t="s">
        <v>4</v>
      </c>
      <c r="DJ316" t="s">
        <v>4</v>
      </c>
      <c r="DK316" t="s">
        <v>4</v>
      </c>
      <c r="DL316" t="s">
        <v>4</v>
      </c>
      <c r="DM316" t="s">
        <v>4</v>
      </c>
      <c r="DN316">
        <v>149</v>
      </c>
      <c r="DO316">
        <v>158</v>
      </c>
      <c r="DP316">
        <v>1.0469999999999999</v>
      </c>
      <c r="DQ316">
        <v>1.079</v>
      </c>
      <c r="DU316">
        <v>1013</v>
      </c>
      <c r="DV316" t="s">
        <v>109</v>
      </c>
      <c r="DW316" t="s">
        <v>109</v>
      </c>
      <c r="DX316">
        <v>1</v>
      </c>
      <c r="DZ316" t="s">
        <v>4</v>
      </c>
      <c r="EA316" t="s">
        <v>4</v>
      </c>
      <c r="EB316" t="s">
        <v>4</v>
      </c>
      <c r="EC316" t="s">
        <v>4</v>
      </c>
      <c r="EE316">
        <v>69254614</v>
      </c>
      <c r="EF316">
        <v>30</v>
      </c>
      <c r="EG316" t="s">
        <v>25</v>
      </c>
      <c r="EH316">
        <v>0</v>
      </c>
      <c r="EI316" t="s">
        <v>4</v>
      </c>
      <c r="EJ316">
        <v>1</v>
      </c>
      <c r="EK316">
        <v>1987</v>
      </c>
      <c r="EL316" t="s">
        <v>111</v>
      </c>
      <c r="EM316" t="s">
        <v>112</v>
      </c>
      <c r="EO316" t="s">
        <v>4</v>
      </c>
      <c r="EQ316">
        <v>0</v>
      </c>
      <c r="ER316">
        <v>240.06</v>
      </c>
      <c r="ES316">
        <v>0</v>
      </c>
      <c r="ET316">
        <v>236.78</v>
      </c>
      <c r="EU316">
        <v>9.24</v>
      </c>
      <c r="EV316">
        <v>3.28</v>
      </c>
      <c r="EW316">
        <v>0.26</v>
      </c>
      <c r="EX316">
        <v>0</v>
      </c>
      <c r="EY316">
        <v>0</v>
      </c>
      <c r="FQ316">
        <v>0</v>
      </c>
      <c r="FR316">
        <f t="shared" si="298"/>
        <v>0</v>
      </c>
      <c r="FS316">
        <v>0</v>
      </c>
      <c r="FX316">
        <v>149</v>
      </c>
      <c r="FY316">
        <v>158</v>
      </c>
      <c r="GA316" t="s">
        <v>4</v>
      </c>
      <c r="GD316">
        <v>0</v>
      </c>
      <c r="GF316">
        <v>-681061275</v>
      </c>
      <c r="GG316">
        <v>2</v>
      </c>
      <c r="GH316">
        <v>1</v>
      </c>
      <c r="GI316">
        <v>2</v>
      </c>
      <c r="GJ316">
        <v>0</v>
      </c>
      <c r="GK316">
        <f>ROUND(R316*(S12)/100,2)</f>
        <v>722.08</v>
      </c>
      <c r="GL316">
        <f t="shared" si="299"/>
        <v>0</v>
      </c>
      <c r="GM316">
        <f t="shared" si="300"/>
        <v>3748</v>
      </c>
      <c r="GN316">
        <f t="shared" si="301"/>
        <v>3748</v>
      </c>
      <c r="GO316">
        <f t="shared" si="302"/>
        <v>0</v>
      </c>
      <c r="GP316">
        <f t="shared" si="303"/>
        <v>0</v>
      </c>
      <c r="GR316">
        <v>0</v>
      </c>
      <c r="GS316">
        <v>3</v>
      </c>
      <c r="GT316">
        <v>0</v>
      </c>
      <c r="GU316" t="s">
        <v>4</v>
      </c>
      <c r="GV316">
        <f t="shared" si="304"/>
        <v>0</v>
      </c>
      <c r="GW316">
        <v>1</v>
      </c>
      <c r="GX316">
        <f t="shared" si="305"/>
        <v>0</v>
      </c>
      <c r="HA316">
        <v>0</v>
      </c>
      <c r="HB316">
        <v>0</v>
      </c>
      <c r="HC316">
        <f t="shared" si="306"/>
        <v>0</v>
      </c>
      <c r="HE316" t="s">
        <v>4</v>
      </c>
      <c r="HF316" t="s">
        <v>4</v>
      </c>
      <c r="HM316" t="s">
        <v>4</v>
      </c>
      <c r="HN316" t="s">
        <v>4</v>
      </c>
      <c r="HO316" t="s">
        <v>4</v>
      </c>
      <c r="HP316" t="s">
        <v>4</v>
      </c>
      <c r="HQ316" t="s">
        <v>4</v>
      </c>
      <c r="IK316">
        <v>0</v>
      </c>
    </row>
    <row r="318" spans="1:255">
      <c r="A318" s="3">
        <v>51</v>
      </c>
      <c r="B318" s="3">
        <f>B295</f>
        <v>1</v>
      </c>
      <c r="C318" s="3">
        <f>A295</f>
        <v>5</v>
      </c>
      <c r="D318" s="3">
        <f>ROW(A295)</f>
        <v>295</v>
      </c>
      <c r="E318" s="3"/>
      <c r="F318" s="3" t="str">
        <f>IF(F295&lt;&gt;"",F295,"")</f>
        <v>Новый подраздел</v>
      </c>
      <c r="G318" s="3" t="str">
        <f>IF(G295&lt;&gt;"",G295,"")</f>
        <v>Закрытый переход № 5 (L=195 м )</v>
      </c>
      <c r="H318" s="3">
        <v>0</v>
      </c>
      <c r="I318" s="3"/>
      <c r="J318" s="3"/>
      <c r="K318" s="3"/>
      <c r="L318" s="3"/>
      <c r="M318" s="3"/>
      <c r="N318" s="3"/>
      <c r="O318" s="3">
        <f t="shared" ref="O318:T318" si="307">ROUND(AB318,2)</f>
        <v>371399.72</v>
      </c>
      <c r="P318" s="3">
        <f t="shared" si="307"/>
        <v>235405.89</v>
      </c>
      <c r="Q318" s="3">
        <f t="shared" si="307"/>
        <v>131448.71</v>
      </c>
      <c r="R318" s="3">
        <f t="shared" si="307"/>
        <v>7498.92</v>
      </c>
      <c r="S318" s="3">
        <f t="shared" si="307"/>
        <v>4545.12</v>
      </c>
      <c r="T318" s="3">
        <f t="shared" si="307"/>
        <v>0</v>
      </c>
      <c r="U318" s="3">
        <f>AH318</f>
        <v>330.17815999999999</v>
      </c>
      <c r="V318" s="3">
        <f>AI318</f>
        <v>0</v>
      </c>
      <c r="W318" s="3">
        <f>ROUND(AJ318,2)</f>
        <v>0</v>
      </c>
      <c r="X318" s="3">
        <f>ROUND(AK318,2)</f>
        <v>6648.17</v>
      </c>
      <c r="Y318" s="3">
        <f>ROUND(AL318,2)</f>
        <v>6832.38</v>
      </c>
      <c r="Z318" s="3"/>
      <c r="AA318" s="3"/>
      <c r="AB318" s="3">
        <f>ROUND(SUMIF(AA299:AA316,"=70317546",O299:O316),2)</f>
        <v>371399.72</v>
      </c>
      <c r="AC318" s="3">
        <f>ROUND(SUMIF(AA299:AA316,"=70317546",P299:P316),2)</f>
        <v>235405.89</v>
      </c>
      <c r="AD318" s="3">
        <f>ROUND(SUMIF(AA299:AA316,"=70317546",Q299:Q316),2)</f>
        <v>131448.71</v>
      </c>
      <c r="AE318" s="3">
        <f>ROUND(SUMIF(AA299:AA316,"=70317546",R299:R316),2)</f>
        <v>7498.92</v>
      </c>
      <c r="AF318" s="3">
        <f>ROUND(SUMIF(AA299:AA316,"=70317546",S299:S316),2)</f>
        <v>4545.12</v>
      </c>
      <c r="AG318" s="3">
        <f>ROUND(SUMIF(AA299:AA316,"=70317546",T299:T316),2)</f>
        <v>0</v>
      </c>
      <c r="AH318" s="3">
        <f>SUMIF(AA299:AA316,"=70317546",U299:U316)</f>
        <v>330.17815999999999</v>
      </c>
      <c r="AI318" s="3">
        <f>SUMIF(AA299:AA316,"=70317546",V299:V316)</f>
        <v>0</v>
      </c>
      <c r="AJ318" s="3">
        <f>ROUND(SUMIF(AA299:AA316,"=70317546",W299:W316),2)</f>
        <v>0</v>
      </c>
      <c r="AK318" s="3">
        <f>ROUND(SUMIF(AA299:AA316,"=70317546",X299:X316),2)</f>
        <v>6648.17</v>
      </c>
      <c r="AL318" s="3">
        <f>ROUND(SUMIF(AA299:AA316,"=70317546",Y299:Y316),2)</f>
        <v>6832.38</v>
      </c>
      <c r="AM318" s="3"/>
      <c r="AN318" s="3"/>
      <c r="AO318" s="3">
        <f t="shared" ref="AO318:BD318" si="308">ROUND(BX318,2)</f>
        <v>0</v>
      </c>
      <c r="AP318" s="3">
        <f t="shared" si="308"/>
        <v>0</v>
      </c>
      <c r="AQ318" s="3">
        <f t="shared" si="308"/>
        <v>0</v>
      </c>
      <c r="AR318" s="3">
        <f t="shared" si="308"/>
        <v>398003.38</v>
      </c>
      <c r="AS318" s="3">
        <f t="shared" si="308"/>
        <v>398003.38</v>
      </c>
      <c r="AT318" s="3">
        <f t="shared" si="308"/>
        <v>0</v>
      </c>
      <c r="AU318" s="3">
        <f t="shared" si="308"/>
        <v>0</v>
      </c>
      <c r="AV318" s="3">
        <f t="shared" si="308"/>
        <v>235405.89</v>
      </c>
      <c r="AW318" s="3">
        <f t="shared" si="308"/>
        <v>235405.89</v>
      </c>
      <c r="AX318" s="3">
        <f t="shared" si="308"/>
        <v>0</v>
      </c>
      <c r="AY318" s="3">
        <f t="shared" si="308"/>
        <v>235405.89</v>
      </c>
      <c r="AZ318" s="3">
        <f t="shared" si="308"/>
        <v>0</v>
      </c>
      <c r="BA318" s="3">
        <f t="shared" si="308"/>
        <v>0</v>
      </c>
      <c r="BB318" s="3">
        <f t="shared" si="308"/>
        <v>0</v>
      </c>
      <c r="BC318" s="3">
        <f t="shared" si="308"/>
        <v>0</v>
      </c>
      <c r="BD318" s="3">
        <f t="shared" si="308"/>
        <v>0</v>
      </c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>
        <f>ROUND(SUMIF(AA299:AA316,"=70317546",FQ299:FQ316),2)</f>
        <v>0</v>
      </c>
      <c r="BY318" s="3">
        <f>ROUND(SUMIF(AA299:AA316,"=70317546",FR299:FR316),2)</f>
        <v>0</v>
      </c>
      <c r="BZ318" s="3">
        <f>ROUND(SUMIF(AA299:AA316,"=70317546",GL299:GL316),2)</f>
        <v>0</v>
      </c>
      <c r="CA318" s="3">
        <f>ROUND(SUMIF(AA299:AA316,"=70317546",GM299:GM316),2)</f>
        <v>398003.38</v>
      </c>
      <c r="CB318" s="3">
        <f>ROUND(SUMIF(AA299:AA316,"=70317546",GN299:GN316),2)</f>
        <v>398003.38</v>
      </c>
      <c r="CC318" s="3">
        <f>ROUND(SUMIF(AA299:AA316,"=70317546",GO299:GO316),2)</f>
        <v>0</v>
      </c>
      <c r="CD318" s="3">
        <f>ROUND(SUMIF(AA299:AA316,"=70317546",GP299:GP316),2)</f>
        <v>0</v>
      </c>
      <c r="CE318" s="3">
        <f>AC318-BX318</f>
        <v>235405.89</v>
      </c>
      <c r="CF318" s="3">
        <f>AC318-BY318</f>
        <v>235405.89</v>
      </c>
      <c r="CG318" s="3">
        <f>BX318-BZ318</f>
        <v>0</v>
      </c>
      <c r="CH318" s="3">
        <f>AC318-BX318-BY318+BZ318</f>
        <v>235405.89</v>
      </c>
      <c r="CI318" s="3">
        <f>BY318-BZ318</f>
        <v>0</v>
      </c>
      <c r="CJ318" s="3">
        <f>ROUND(SUMIF(AA299:AA316,"=70317546",GX299:GX316),2)</f>
        <v>0</v>
      </c>
      <c r="CK318" s="3">
        <f>ROUND(SUMIF(AA299:AA316,"=70317546",GY299:GY316),2)</f>
        <v>0</v>
      </c>
      <c r="CL318" s="3">
        <f>ROUND(SUMIF(AA299:AA316,"=70317546",GZ299:GZ316),2)</f>
        <v>0</v>
      </c>
      <c r="CM318" s="3">
        <f>ROUND(SUMIF(AA299:AA316,"=70317546",HD299:HD316),2)</f>
        <v>0</v>
      </c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4">
        <f t="shared" ref="DG318:DL318" si="309">ROUND(DT318,2)</f>
        <v>3305605.5</v>
      </c>
      <c r="DH318" s="4">
        <f t="shared" si="309"/>
        <v>1607351.8</v>
      </c>
      <c r="DI318" s="4">
        <f t="shared" si="309"/>
        <v>1486132.95</v>
      </c>
      <c r="DJ318" s="4">
        <f t="shared" si="309"/>
        <v>349974.59</v>
      </c>
      <c r="DK318" s="4">
        <f t="shared" si="309"/>
        <v>212120.75</v>
      </c>
      <c r="DL318" s="4">
        <f t="shared" si="309"/>
        <v>0</v>
      </c>
      <c r="DM318" s="4">
        <f>DZ318</f>
        <v>330.17815999999999</v>
      </c>
      <c r="DN318" s="4">
        <f>EA318</f>
        <v>0</v>
      </c>
      <c r="DO318" s="4">
        <f>ROUND(EB318,2)</f>
        <v>0</v>
      </c>
      <c r="DP318" s="4">
        <f>ROUND(EC318,2)</f>
        <v>248805.09</v>
      </c>
      <c r="DQ318" s="4">
        <f>ROUND(ED318,2)</f>
        <v>118063.9</v>
      </c>
      <c r="DR318" s="4"/>
      <c r="DS318" s="4"/>
      <c r="DT318" s="4">
        <f>ROUND(SUMIF(AA299:AA316,"=70317547",O299:O316),2)</f>
        <v>3305605.5</v>
      </c>
      <c r="DU318" s="4">
        <f>ROUND(SUMIF(AA299:AA316,"=70317547",P299:P316),2)</f>
        <v>1607351.8</v>
      </c>
      <c r="DV318" s="4">
        <f>ROUND(SUMIF(AA299:AA316,"=70317547",Q299:Q316),2)</f>
        <v>1486132.95</v>
      </c>
      <c r="DW318" s="4">
        <f>ROUND(SUMIF(AA299:AA316,"=70317547",R299:R316),2)</f>
        <v>349974.59</v>
      </c>
      <c r="DX318" s="4">
        <f>ROUND(SUMIF(AA299:AA316,"=70317547",S299:S316),2)</f>
        <v>212120.75</v>
      </c>
      <c r="DY318" s="4">
        <f>ROUND(SUMIF(AA299:AA316,"=70317547",T299:T316),2)</f>
        <v>0</v>
      </c>
      <c r="DZ318" s="4">
        <f>SUMIF(AA299:AA316,"=70317547",U299:U316)</f>
        <v>330.17815999999999</v>
      </c>
      <c r="EA318" s="4">
        <f>SUMIF(AA299:AA316,"=70317547",V299:V316)</f>
        <v>0</v>
      </c>
      <c r="EB318" s="4">
        <f>ROUND(SUMIF(AA299:AA316,"=70317547",W299:W316),2)</f>
        <v>0</v>
      </c>
      <c r="EC318" s="4">
        <f>ROUND(SUMIF(AA299:AA316,"=70317547",X299:X316),2)</f>
        <v>248805.09</v>
      </c>
      <c r="ED318" s="4">
        <f>ROUND(SUMIF(AA299:AA316,"=70317547",Y299:Y316),2)</f>
        <v>118063.9</v>
      </c>
      <c r="EE318" s="4"/>
      <c r="EF318" s="4"/>
      <c r="EG318" s="4">
        <f t="shared" ref="EG318:EV318" si="310">ROUND(FP318,2)</f>
        <v>0</v>
      </c>
      <c r="EH318" s="4">
        <f t="shared" si="310"/>
        <v>0</v>
      </c>
      <c r="EI318" s="4">
        <f t="shared" si="310"/>
        <v>0</v>
      </c>
      <c r="EJ318" s="4">
        <f t="shared" si="310"/>
        <v>4232433.84</v>
      </c>
      <c r="EK318" s="4">
        <f t="shared" si="310"/>
        <v>4232433.84</v>
      </c>
      <c r="EL318" s="4">
        <f t="shared" si="310"/>
        <v>0</v>
      </c>
      <c r="EM318" s="4">
        <f t="shared" si="310"/>
        <v>0</v>
      </c>
      <c r="EN318" s="4">
        <f t="shared" si="310"/>
        <v>1607351.8</v>
      </c>
      <c r="EO318" s="4">
        <f t="shared" si="310"/>
        <v>1607351.8</v>
      </c>
      <c r="EP318" s="4">
        <f t="shared" si="310"/>
        <v>0</v>
      </c>
      <c r="EQ318" s="4">
        <f t="shared" si="310"/>
        <v>1607351.8</v>
      </c>
      <c r="ER318" s="4">
        <f t="shared" si="310"/>
        <v>0</v>
      </c>
      <c r="ES318" s="4">
        <f t="shared" si="310"/>
        <v>0</v>
      </c>
      <c r="ET318" s="4">
        <f t="shared" si="310"/>
        <v>0</v>
      </c>
      <c r="EU318" s="4">
        <f t="shared" si="310"/>
        <v>0</v>
      </c>
      <c r="EV318" s="4">
        <f t="shared" si="310"/>
        <v>0</v>
      </c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>
        <f>ROUND(SUMIF(AA299:AA316,"=70317547",FQ299:FQ316),2)</f>
        <v>0</v>
      </c>
      <c r="FQ318" s="4">
        <f>ROUND(SUMIF(AA299:AA316,"=70317547",FR299:FR316),2)</f>
        <v>0</v>
      </c>
      <c r="FR318" s="4">
        <f>ROUND(SUMIF(AA299:AA316,"=70317547",GL299:GL316),2)</f>
        <v>0</v>
      </c>
      <c r="FS318" s="4">
        <f>ROUND(SUMIF(AA299:AA316,"=70317547",GM299:GM316),2)</f>
        <v>4232433.84</v>
      </c>
      <c r="FT318" s="4">
        <f>ROUND(SUMIF(AA299:AA316,"=70317547",GN299:GN316),2)</f>
        <v>4232433.84</v>
      </c>
      <c r="FU318" s="4">
        <f>ROUND(SUMIF(AA299:AA316,"=70317547",GO299:GO316),2)</f>
        <v>0</v>
      </c>
      <c r="FV318" s="4">
        <f>ROUND(SUMIF(AA299:AA316,"=70317547",GP299:GP316),2)</f>
        <v>0</v>
      </c>
      <c r="FW318" s="4">
        <f>DU318-FP318</f>
        <v>1607351.8</v>
      </c>
      <c r="FX318" s="4">
        <f>DU318-FQ318</f>
        <v>1607351.8</v>
      </c>
      <c r="FY318" s="4">
        <f>FP318-FR318</f>
        <v>0</v>
      </c>
      <c r="FZ318" s="4">
        <f>DU318-FP318-FQ318+FR318</f>
        <v>1607351.8</v>
      </c>
      <c r="GA318" s="4">
        <f>FQ318-FR318</f>
        <v>0</v>
      </c>
      <c r="GB318" s="4">
        <f>ROUND(SUMIF(AA299:AA316,"=70317547",GX299:GX316),2)</f>
        <v>0</v>
      </c>
      <c r="GC318" s="4">
        <f>ROUND(SUMIF(AA299:AA316,"=70317547",GY299:GY316),2)</f>
        <v>0</v>
      </c>
      <c r="GD318" s="4">
        <f>ROUND(SUMIF(AA299:AA316,"=70317547",GZ299:GZ316),2)</f>
        <v>0</v>
      </c>
      <c r="GE318" s="4">
        <f>ROUND(SUMIF(AA299:AA316,"=70317547",HD299:HD316),2)</f>
        <v>0</v>
      </c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>
        <v>0</v>
      </c>
    </row>
    <row r="320" spans="1:255">
      <c r="A320" s="5">
        <v>50</v>
      </c>
      <c r="B320" s="5">
        <v>0</v>
      </c>
      <c r="C320" s="5">
        <v>0</v>
      </c>
      <c r="D320" s="5">
        <v>1</v>
      </c>
      <c r="E320" s="5">
        <v>201</v>
      </c>
      <c r="F320" s="5">
        <f>ROUND(Source!O318,O320)</f>
        <v>371399.72</v>
      </c>
      <c r="G320" s="5" t="s">
        <v>50</v>
      </c>
      <c r="H320" s="5" t="s">
        <v>51</v>
      </c>
      <c r="I320" s="5"/>
      <c r="J320" s="5"/>
      <c r="K320" s="5">
        <v>201</v>
      </c>
      <c r="L320" s="5">
        <v>1</v>
      </c>
      <c r="M320" s="5">
        <v>3</v>
      </c>
      <c r="N320" s="5" t="s">
        <v>4</v>
      </c>
      <c r="O320" s="5">
        <v>2</v>
      </c>
      <c r="P320" s="5">
        <f>ROUND(Source!DG318,O320)</f>
        <v>3305605.5</v>
      </c>
      <c r="Q320" s="5"/>
      <c r="R320" s="5"/>
      <c r="S320" s="5"/>
      <c r="T320" s="5"/>
      <c r="U320" s="5"/>
      <c r="V320" s="5"/>
      <c r="W320" s="5">
        <v>371399.72</v>
      </c>
      <c r="X320" s="5">
        <v>1</v>
      </c>
      <c r="Y320" s="5">
        <v>371399.72</v>
      </c>
      <c r="Z320" s="5">
        <v>3305605.5</v>
      </c>
      <c r="AA320" s="5">
        <v>1</v>
      </c>
      <c r="AB320" s="5">
        <v>3305605.5</v>
      </c>
    </row>
    <row r="321" spans="1:28">
      <c r="A321" s="5">
        <v>50</v>
      </c>
      <c r="B321" s="5">
        <v>0</v>
      </c>
      <c r="C321" s="5">
        <v>0</v>
      </c>
      <c r="D321" s="5">
        <v>1</v>
      </c>
      <c r="E321" s="5">
        <v>202</v>
      </c>
      <c r="F321" s="5">
        <f>ROUND(Source!P318,O321)</f>
        <v>235405.89</v>
      </c>
      <c r="G321" s="5" t="s">
        <v>52</v>
      </c>
      <c r="H321" s="5" t="s">
        <v>53</v>
      </c>
      <c r="I321" s="5"/>
      <c r="J321" s="5"/>
      <c r="K321" s="5">
        <v>202</v>
      </c>
      <c r="L321" s="5">
        <v>2</v>
      </c>
      <c r="M321" s="5">
        <v>3</v>
      </c>
      <c r="N321" s="5" t="s">
        <v>4</v>
      </c>
      <c r="O321" s="5">
        <v>2</v>
      </c>
      <c r="P321" s="5">
        <f>ROUND(Source!DH318,O321)</f>
        <v>1607351.8</v>
      </c>
      <c r="Q321" s="5"/>
      <c r="R321" s="5"/>
      <c r="S321" s="5"/>
      <c r="T321" s="5"/>
      <c r="U321" s="5"/>
      <c r="V321" s="5"/>
      <c r="W321" s="5">
        <v>235405.89</v>
      </c>
      <c r="X321" s="5">
        <v>1</v>
      </c>
      <c r="Y321" s="5">
        <v>235405.89</v>
      </c>
      <c r="Z321" s="5">
        <v>1607351.8</v>
      </c>
      <c r="AA321" s="5">
        <v>1</v>
      </c>
      <c r="AB321" s="5">
        <v>1607351.8</v>
      </c>
    </row>
    <row r="322" spans="1:28">
      <c r="A322" s="5">
        <v>50</v>
      </c>
      <c r="B322" s="5">
        <v>0</v>
      </c>
      <c r="C322" s="5">
        <v>0</v>
      </c>
      <c r="D322" s="5">
        <v>1</v>
      </c>
      <c r="E322" s="5">
        <v>222</v>
      </c>
      <c r="F322" s="5">
        <f>ROUND(Source!AO318,O322)</f>
        <v>0</v>
      </c>
      <c r="G322" s="5" t="s">
        <v>54</v>
      </c>
      <c r="H322" s="5" t="s">
        <v>55</v>
      </c>
      <c r="I322" s="5"/>
      <c r="J322" s="5"/>
      <c r="K322" s="5">
        <v>222</v>
      </c>
      <c r="L322" s="5">
        <v>3</v>
      </c>
      <c r="M322" s="5">
        <v>3</v>
      </c>
      <c r="N322" s="5" t="s">
        <v>4</v>
      </c>
      <c r="O322" s="5">
        <v>2</v>
      </c>
      <c r="P322" s="5">
        <f>ROUND(Source!EG318,O322)</f>
        <v>0</v>
      </c>
      <c r="Q322" s="5"/>
      <c r="R322" s="5"/>
      <c r="S322" s="5"/>
      <c r="T322" s="5"/>
      <c r="U322" s="5"/>
      <c r="V322" s="5"/>
      <c r="W322" s="5">
        <v>0</v>
      </c>
      <c r="X322" s="5">
        <v>1</v>
      </c>
      <c r="Y322" s="5">
        <v>0</v>
      </c>
      <c r="Z322" s="5">
        <v>0</v>
      </c>
      <c r="AA322" s="5">
        <v>1</v>
      </c>
      <c r="AB322" s="5">
        <v>0</v>
      </c>
    </row>
    <row r="323" spans="1:28">
      <c r="A323" s="5">
        <v>50</v>
      </c>
      <c r="B323" s="5">
        <v>0</v>
      </c>
      <c r="C323" s="5">
        <v>0</v>
      </c>
      <c r="D323" s="5">
        <v>1</v>
      </c>
      <c r="E323" s="5">
        <v>225</v>
      </c>
      <c r="F323" s="5">
        <f>ROUND(Source!AV318,O323)</f>
        <v>235405.89</v>
      </c>
      <c r="G323" s="5" t="s">
        <v>56</v>
      </c>
      <c r="H323" s="5" t="s">
        <v>57</v>
      </c>
      <c r="I323" s="5"/>
      <c r="J323" s="5"/>
      <c r="K323" s="5">
        <v>225</v>
      </c>
      <c r="L323" s="5">
        <v>4</v>
      </c>
      <c r="M323" s="5">
        <v>3</v>
      </c>
      <c r="N323" s="5" t="s">
        <v>4</v>
      </c>
      <c r="O323" s="5">
        <v>2</v>
      </c>
      <c r="P323" s="5">
        <f>ROUND(Source!EN318,O323)</f>
        <v>1607351.8</v>
      </c>
      <c r="Q323" s="5"/>
      <c r="R323" s="5"/>
      <c r="S323" s="5"/>
      <c r="T323" s="5"/>
      <c r="U323" s="5"/>
      <c r="V323" s="5"/>
      <c r="W323" s="5">
        <v>235405.89</v>
      </c>
      <c r="X323" s="5">
        <v>1</v>
      </c>
      <c r="Y323" s="5">
        <v>235405.89</v>
      </c>
      <c r="Z323" s="5">
        <v>1607351.8</v>
      </c>
      <c r="AA323" s="5">
        <v>1</v>
      </c>
      <c r="AB323" s="5">
        <v>1607351.8</v>
      </c>
    </row>
    <row r="324" spans="1:28">
      <c r="A324" s="5">
        <v>50</v>
      </c>
      <c r="B324" s="5">
        <v>0</v>
      </c>
      <c r="C324" s="5">
        <v>0</v>
      </c>
      <c r="D324" s="5">
        <v>1</v>
      </c>
      <c r="E324" s="5">
        <v>226</v>
      </c>
      <c r="F324" s="5">
        <f>ROUND(Source!AW318,O324)</f>
        <v>235405.89</v>
      </c>
      <c r="G324" s="5" t="s">
        <v>58</v>
      </c>
      <c r="H324" s="5" t="s">
        <v>59</v>
      </c>
      <c r="I324" s="5"/>
      <c r="J324" s="5"/>
      <c r="K324" s="5">
        <v>226</v>
      </c>
      <c r="L324" s="5">
        <v>5</v>
      </c>
      <c r="M324" s="5">
        <v>3</v>
      </c>
      <c r="N324" s="5" t="s">
        <v>4</v>
      </c>
      <c r="O324" s="5">
        <v>2</v>
      </c>
      <c r="P324" s="5">
        <f>ROUND(Source!EO318,O324)</f>
        <v>1607351.8</v>
      </c>
      <c r="Q324" s="5"/>
      <c r="R324" s="5"/>
      <c r="S324" s="5"/>
      <c r="T324" s="5"/>
      <c r="U324" s="5"/>
      <c r="V324" s="5"/>
      <c r="W324" s="5">
        <v>235405.89</v>
      </c>
      <c r="X324" s="5">
        <v>1</v>
      </c>
      <c r="Y324" s="5">
        <v>235405.89</v>
      </c>
      <c r="Z324" s="5">
        <v>1607351.8</v>
      </c>
      <c r="AA324" s="5">
        <v>1</v>
      </c>
      <c r="AB324" s="5">
        <v>1607351.8</v>
      </c>
    </row>
    <row r="325" spans="1:28">
      <c r="A325" s="5">
        <v>50</v>
      </c>
      <c r="B325" s="5">
        <v>0</v>
      </c>
      <c r="C325" s="5">
        <v>0</v>
      </c>
      <c r="D325" s="5">
        <v>1</v>
      </c>
      <c r="E325" s="5">
        <v>227</v>
      </c>
      <c r="F325" s="5">
        <f>ROUND(Source!AX318,O325)</f>
        <v>0</v>
      </c>
      <c r="G325" s="5" t="s">
        <v>60</v>
      </c>
      <c r="H325" s="5" t="s">
        <v>61</v>
      </c>
      <c r="I325" s="5"/>
      <c r="J325" s="5"/>
      <c r="K325" s="5">
        <v>227</v>
      </c>
      <c r="L325" s="5">
        <v>6</v>
      </c>
      <c r="M325" s="5">
        <v>3</v>
      </c>
      <c r="N325" s="5" t="s">
        <v>4</v>
      </c>
      <c r="O325" s="5">
        <v>2</v>
      </c>
      <c r="P325" s="5">
        <f>ROUND(Source!EP318,O325)</f>
        <v>0</v>
      </c>
      <c r="Q325" s="5"/>
      <c r="R325" s="5"/>
      <c r="S325" s="5"/>
      <c r="T325" s="5"/>
      <c r="U325" s="5"/>
      <c r="V325" s="5"/>
      <c r="W325" s="5">
        <v>0</v>
      </c>
      <c r="X325" s="5">
        <v>1</v>
      </c>
      <c r="Y325" s="5">
        <v>0</v>
      </c>
      <c r="Z325" s="5">
        <v>0</v>
      </c>
      <c r="AA325" s="5">
        <v>1</v>
      </c>
      <c r="AB325" s="5">
        <v>0</v>
      </c>
    </row>
    <row r="326" spans="1:28">
      <c r="A326" s="5">
        <v>50</v>
      </c>
      <c r="B326" s="5">
        <v>0</v>
      </c>
      <c r="C326" s="5">
        <v>0</v>
      </c>
      <c r="D326" s="5">
        <v>1</v>
      </c>
      <c r="E326" s="5">
        <v>228</v>
      </c>
      <c r="F326" s="5">
        <f>ROUND(Source!AY318,O326)</f>
        <v>235405.89</v>
      </c>
      <c r="G326" s="5" t="s">
        <v>62</v>
      </c>
      <c r="H326" s="5" t="s">
        <v>63</v>
      </c>
      <c r="I326" s="5"/>
      <c r="J326" s="5"/>
      <c r="K326" s="5">
        <v>228</v>
      </c>
      <c r="L326" s="5">
        <v>7</v>
      </c>
      <c r="M326" s="5">
        <v>3</v>
      </c>
      <c r="N326" s="5" t="s">
        <v>4</v>
      </c>
      <c r="O326" s="5">
        <v>2</v>
      </c>
      <c r="P326" s="5">
        <f>ROUND(Source!EQ318,O326)</f>
        <v>1607351.8</v>
      </c>
      <c r="Q326" s="5"/>
      <c r="R326" s="5"/>
      <c r="S326" s="5"/>
      <c r="T326" s="5"/>
      <c r="U326" s="5"/>
      <c r="V326" s="5"/>
      <c r="W326" s="5">
        <v>235405.89</v>
      </c>
      <c r="X326" s="5">
        <v>1</v>
      </c>
      <c r="Y326" s="5">
        <v>235405.89</v>
      </c>
      <c r="Z326" s="5">
        <v>1607351.8</v>
      </c>
      <c r="AA326" s="5">
        <v>1</v>
      </c>
      <c r="AB326" s="5">
        <v>1607351.8</v>
      </c>
    </row>
    <row r="327" spans="1:28">
      <c r="A327" s="5">
        <v>50</v>
      </c>
      <c r="B327" s="5">
        <v>0</v>
      </c>
      <c r="C327" s="5">
        <v>0</v>
      </c>
      <c r="D327" s="5">
        <v>1</v>
      </c>
      <c r="E327" s="5">
        <v>216</v>
      </c>
      <c r="F327" s="5">
        <f>ROUND(Source!AP318,O327)</f>
        <v>0</v>
      </c>
      <c r="G327" s="5" t="s">
        <v>64</v>
      </c>
      <c r="H327" s="5" t="s">
        <v>65</v>
      </c>
      <c r="I327" s="5"/>
      <c r="J327" s="5"/>
      <c r="K327" s="5">
        <v>216</v>
      </c>
      <c r="L327" s="5">
        <v>8</v>
      </c>
      <c r="M327" s="5">
        <v>3</v>
      </c>
      <c r="N327" s="5" t="s">
        <v>4</v>
      </c>
      <c r="O327" s="5">
        <v>2</v>
      </c>
      <c r="P327" s="5">
        <f>ROUND(Source!EH318,O327)</f>
        <v>0</v>
      </c>
      <c r="Q327" s="5"/>
      <c r="R327" s="5"/>
      <c r="S327" s="5"/>
      <c r="T327" s="5"/>
      <c r="U327" s="5"/>
      <c r="V327" s="5"/>
      <c r="W327" s="5">
        <v>0</v>
      </c>
      <c r="X327" s="5">
        <v>1</v>
      </c>
      <c r="Y327" s="5">
        <v>0</v>
      </c>
      <c r="Z327" s="5">
        <v>0</v>
      </c>
      <c r="AA327" s="5">
        <v>1</v>
      </c>
      <c r="AB327" s="5">
        <v>0</v>
      </c>
    </row>
    <row r="328" spans="1:28">
      <c r="A328" s="5">
        <v>50</v>
      </c>
      <c r="B328" s="5">
        <v>0</v>
      </c>
      <c r="C328" s="5">
        <v>0</v>
      </c>
      <c r="D328" s="5">
        <v>1</v>
      </c>
      <c r="E328" s="5">
        <v>223</v>
      </c>
      <c r="F328" s="5">
        <f>ROUND(Source!AQ318,O328)</f>
        <v>0</v>
      </c>
      <c r="G328" s="5" t="s">
        <v>66</v>
      </c>
      <c r="H328" s="5" t="s">
        <v>67</v>
      </c>
      <c r="I328" s="5"/>
      <c r="J328" s="5"/>
      <c r="K328" s="5">
        <v>223</v>
      </c>
      <c r="L328" s="5">
        <v>9</v>
      </c>
      <c r="M328" s="5">
        <v>3</v>
      </c>
      <c r="N328" s="5" t="s">
        <v>4</v>
      </c>
      <c r="O328" s="5">
        <v>2</v>
      </c>
      <c r="P328" s="5">
        <f>ROUND(Source!EI318,O328)</f>
        <v>0</v>
      </c>
      <c r="Q328" s="5"/>
      <c r="R328" s="5"/>
      <c r="S328" s="5"/>
      <c r="T328" s="5"/>
      <c r="U328" s="5"/>
      <c r="V328" s="5"/>
      <c r="W328" s="5">
        <v>0</v>
      </c>
      <c r="X328" s="5">
        <v>1</v>
      </c>
      <c r="Y328" s="5">
        <v>0</v>
      </c>
      <c r="Z328" s="5">
        <v>0</v>
      </c>
      <c r="AA328" s="5">
        <v>1</v>
      </c>
      <c r="AB328" s="5">
        <v>0</v>
      </c>
    </row>
    <row r="329" spans="1:28">
      <c r="A329" s="5">
        <v>50</v>
      </c>
      <c r="B329" s="5">
        <v>0</v>
      </c>
      <c r="C329" s="5">
        <v>0</v>
      </c>
      <c r="D329" s="5">
        <v>1</v>
      </c>
      <c r="E329" s="5">
        <v>229</v>
      </c>
      <c r="F329" s="5">
        <f>ROUND(Source!AZ318,O329)</f>
        <v>0</v>
      </c>
      <c r="G329" s="5" t="s">
        <v>68</v>
      </c>
      <c r="H329" s="5" t="s">
        <v>69</v>
      </c>
      <c r="I329" s="5"/>
      <c r="J329" s="5"/>
      <c r="K329" s="5">
        <v>229</v>
      </c>
      <c r="L329" s="5">
        <v>10</v>
      </c>
      <c r="M329" s="5">
        <v>3</v>
      </c>
      <c r="N329" s="5" t="s">
        <v>4</v>
      </c>
      <c r="O329" s="5">
        <v>2</v>
      </c>
      <c r="P329" s="5">
        <f>ROUND(Source!ER318,O329)</f>
        <v>0</v>
      </c>
      <c r="Q329" s="5"/>
      <c r="R329" s="5"/>
      <c r="S329" s="5"/>
      <c r="T329" s="5"/>
      <c r="U329" s="5"/>
      <c r="V329" s="5"/>
      <c r="W329" s="5">
        <v>0</v>
      </c>
      <c r="X329" s="5">
        <v>1</v>
      </c>
      <c r="Y329" s="5">
        <v>0</v>
      </c>
      <c r="Z329" s="5">
        <v>0</v>
      </c>
      <c r="AA329" s="5">
        <v>1</v>
      </c>
      <c r="AB329" s="5">
        <v>0</v>
      </c>
    </row>
    <row r="330" spans="1:28">
      <c r="A330" s="5">
        <v>50</v>
      </c>
      <c r="B330" s="5">
        <v>0</v>
      </c>
      <c r="C330" s="5">
        <v>0</v>
      </c>
      <c r="D330" s="5">
        <v>1</v>
      </c>
      <c r="E330" s="5">
        <v>203</v>
      </c>
      <c r="F330" s="5">
        <f>ROUND(Source!Q318,O330)</f>
        <v>131448.71</v>
      </c>
      <c r="G330" s="5" t="s">
        <v>70</v>
      </c>
      <c r="H330" s="5" t="s">
        <v>71</v>
      </c>
      <c r="I330" s="5"/>
      <c r="J330" s="5"/>
      <c r="K330" s="5">
        <v>203</v>
      </c>
      <c r="L330" s="5">
        <v>11</v>
      </c>
      <c r="M330" s="5">
        <v>3</v>
      </c>
      <c r="N330" s="5" t="s">
        <v>4</v>
      </c>
      <c r="O330" s="5">
        <v>2</v>
      </c>
      <c r="P330" s="5">
        <f>ROUND(Source!DI318,O330)</f>
        <v>1486132.95</v>
      </c>
      <c r="Q330" s="5"/>
      <c r="R330" s="5"/>
      <c r="S330" s="5"/>
      <c r="T330" s="5"/>
      <c r="U330" s="5"/>
      <c r="V330" s="5"/>
      <c r="W330" s="5">
        <v>131448.71</v>
      </c>
      <c r="X330" s="5">
        <v>1</v>
      </c>
      <c r="Y330" s="5">
        <v>131448.71</v>
      </c>
      <c r="Z330" s="5">
        <v>1486132.95</v>
      </c>
      <c r="AA330" s="5">
        <v>1</v>
      </c>
      <c r="AB330" s="5">
        <v>1486132.95</v>
      </c>
    </row>
    <row r="331" spans="1:28">
      <c r="A331" s="5">
        <v>50</v>
      </c>
      <c r="B331" s="5">
        <v>0</v>
      </c>
      <c r="C331" s="5">
        <v>0</v>
      </c>
      <c r="D331" s="5">
        <v>1</v>
      </c>
      <c r="E331" s="5">
        <v>231</v>
      </c>
      <c r="F331" s="5">
        <f>ROUND(Source!BB318,O331)</f>
        <v>0</v>
      </c>
      <c r="G331" s="5" t="s">
        <v>72</v>
      </c>
      <c r="H331" s="5" t="s">
        <v>73</v>
      </c>
      <c r="I331" s="5"/>
      <c r="J331" s="5"/>
      <c r="K331" s="5">
        <v>231</v>
      </c>
      <c r="L331" s="5">
        <v>12</v>
      </c>
      <c r="M331" s="5">
        <v>3</v>
      </c>
      <c r="N331" s="5" t="s">
        <v>4</v>
      </c>
      <c r="O331" s="5">
        <v>2</v>
      </c>
      <c r="P331" s="5">
        <f>ROUND(Source!ET318,O331)</f>
        <v>0</v>
      </c>
      <c r="Q331" s="5"/>
      <c r="R331" s="5"/>
      <c r="S331" s="5"/>
      <c r="T331" s="5"/>
      <c r="U331" s="5"/>
      <c r="V331" s="5"/>
      <c r="W331" s="5">
        <v>0</v>
      </c>
      <c r="X331" s="5">
        <v>1</v>
      </c>
      <c r="Y331" s="5">
        <v>0</v>
      </c>
      <c r="Z331" s="5">
        <v>0</v>
      </c>
      <c r="AA331" s="5">
        <v>1</v>
      </c>
      <c r="AB331" s="5">
        <v>0</v>
      </c>
    </row>
    <row r="332" spans="1:28">
      <c r="A332" s="5">
        <v>50</v>
      </c>
      <c r="B332" s="5">
        <v>0</v>
      </c>
      <c r="C332" s="5">
        <v>0</v>
      </c>
      <c r="D332" s="5">
        <v>1</v>
      </c>
      <c r="E332" s="5">
        <v>204</v>
      </c>
      <c r="F332" s="5">
        <f>ROUND(Source!R318,O332)</f>
        <v>7498.92</v>
      </c>
      <c r="G332" s="5" t="s">
        <v>74</v>
      </c>
      <c r="H332" s="5" t="s">
        <v>75</v>
      </c>
      <c r="I332" s="5"/>
      <c r="J332" s="5"/>
      <c r="K332" s="5">
        <v>204</v>
      </c>
      <c r="L332" s="5">
        <v>13</v>
      </c>
      <c r="M332" s="5">
        <v>3</v>
      </c>
      <c r="N332" s="5" t="s">
        <v>4</v>
      </c>
      <c r="O332" s="5">
        <v>2</v>
      </c>
      <c r="P332" s="5">
        <f>ROUND(Source!DJ318,O332)</f>
        <v>349974.59</v>
      </c>
      <c r="Q332" s="5"/>
      <c r="R332" s="5"/>
      <c r="S332" s="5"/>
      <c r="T332" s="5"/>
      <c r="U332" s="5"/>
      <c r="V332" s="5"/>
      <c r="W332" s="5">
        <v>7498.92</v>
      </c>
      <c r="X332" s="5">
        <v>1</v>
      </c>
      <c r="Y332" s="5">
        <v>7498.92</v>
      </c>
      <c r="Z332" s="5">
        <v>349974.59</v>
      </c>
      <c r="AA332" s="5">
        <v>1</v>
      </c>
      <c r="AB332" s="5">
        <v>349974.59</v>
      </c>
    </row>
    <row r="333" spans="1:28">
      <c r="A333" s="5">
        <v>50</v>
      </c>
      <c r="B333" s="5">
        <v>0</v>
      </c>
      <c r="C333" s="5">
        <v>0</v>
      </c>
      <c r="D333" s="5">
        <v>1</v>
      </c>
      <c r="E333" s="5">
        <v>205</v>
      </c>
      <c r="F333" s="5">
        <f>ROUND(Source!S318,O333)</f>
        <v>4545.12</v>
      </c>
      <c r="G333" s="5" t="s">
        <v>76</v>
      </c>
      <c r="H333" s="5" t="s">
        <v>77</v>
      </c>
      <c r="I333" s="5"/>
      <c r="J333" s="5"/>
      <c r="K333" s="5">
        <v>205</v>
      </c>
      <c r="L333" s="5">
        <v>14</v>
      </c>
      <c r="M333" s="5">
        <v>3</v>
      </c>
      <c r="N333" s="5" t="s">
        <v>4</v>
      </c>
      <c r="O333" s="5">
        <v>2</v>
      </c>
      <c r="P333" s="5">
        <f>ROUND(Source!DK318,O333)</f>
        <v>212120.75</v>
      </c>
      <c r="Q333" s="5"/>
      <c r="R333" s="5"/>
      <c r="S333" s="5"/>
      <c r="T333" s="5"/>
      <c r="U333" s="5"/>
      <c r="V333" s="5"/>
      <c r="W333" s="5">
        <v>4545.12</v>
      </c>
      <c r="X333" s="5">
        <v>1</v>
      </c>
      <c r="Y333" s="5">
        <v>4545.12</v>
      </c>
      <c r="Z333" s="5">
        <v>212120.75</v>
      </c>
      <c r="AA333" s="5">
        <v>1</v>
      </c>
      <c r="AB333" s="5">
        <v>212120.75</v>
      </c>
    </row>
    <row r="334" spans="1:28">
      <c r="A334" s="5">
        <v>50</v>
      </c>
      <c r="B334" s="5">
        <v>0</v>
      </c>
      <c r="C334" s="5">
        <v>0</v>
      </c>
      <c r="D334" s="5">
        <v>1</v>
      </c>
      <c r="E334" s="5">
        <v>232</v>
      </c>
      <c r="F334" s="5">
        <f>ROUND(Source!BC318,O334)</f>
        <v>0</v>
      </c>
      <c r="G334" s="5" t="s">
        <v>78</v>
      </c>
      <c r="H334" s="5" t="s">
        <v>79</v>
      </c>
      <c r="I334" s="5"/>
      <c r="J334" s="5"/>
      <c r="K334" s="5">
        <v>232</v>
      </c>
      <c r="L334" s="5">
        <v>15</v>
      </c>
      <c r="M334" s="5">
        <v>3</v>
      </c>
      <c r="N334" s="5" t="s">
        <v>4</v>
      </c>
      <c r="O334" s="5">
        <v>2</v>
      </c>
      <c r="P334" s="5">
        <f>ROUND(Source!EU318,O334)</f>
        <v>0</v>
      </c>
      <c r="Q334" s="5"/>
      <c r="R334" s="5"/>
      <c r="S334" s="5"/>
      <c r="T334" s="5"/>
      <c r="U334" s="5"/>
      <c r="V334" s="5"/>
      <c r="W334" s="5">
        <v>0</v>
      </c>
      <c r="X334" s="5">
        <v>1</v>
      </c>
      <c r="Y334" s="5">
        <v>0</v>
      </c>
      <c r="Z334" s="5">
        <v>0</v>
      </c>
      <c r="AA334" s="5">
        <v>1</v>
      </c>
      <c r="AB334" s="5">
        <v>0</v>
      </c>
    </row>
    <row r="335" spans="1:28">
      <c r="A335" s="5">
        <v>50</v>
      </c>
      <c r="B335" s="5">
        <v>0</v>
      </c>
      <c r="C335" s="5">
        <v>0</v>
      </c>
      <c r="D335" s="5">
        <v>1</v>
      </c>
      <c r="E335" s="5">
        <v>214</v>
      </c>
      <c r="F335" s="5">
        <f>ROUND(Source!AS318,O335)</f>
        <v>398003.38</v>
      </c>
      <c r="G335" s="5" t="s">
        <v>80</v>
      </c>
      <c r="H335" s="5" t="s">
        <v>81</v>
      </c>
      <c r="I335" s="5"/>
      <c r="J335" s="5"/>
      <c r="K335" s="5">
        <v>214</v>
      </c>
      <c r="L335" s="5">
        <v>16</v>
      </c>
      <c r="M335" s="5">
        <v>3</v>
      </c>
      <c r="N335" s="5" t="s">
        <v>4</v>
      </c>
      <c r="O335" s="5">
        <v>2</v>
      </c>
      <c r="P335" s="5">
        <f>ROUND(Source!EK318,O335)</f>
        <v>4232433.84</v>
      </c>
      <c r="Q335" s="5"/>
      <c r="R335" s="5"/>
      <c r="S335" s="5"/>
      <c r="T335" s="5"/>
      <c r="U335" s="5"/>
      <c r="V335" s="5"/>
      <c r="W335" s="5">
        <v>398003.38</v>
      </c>
      <c r="X335" s="5">
        <v>1</v>
      </c>
      <c r="Y335" s="5">
        <v>398003.38</v>
      </c>
      <c r="Z335" s="5">
        <v>4232433.84</v>
      </c>
      <c r="AA335" s="5">
        <v>1</v>
      </c>
      <c r="AB335" s="5">
        <v>4232433.84</v>
      </c>
    </row>
    <row r="336" spans="1:28">
      <c r="A336" s="5">
        <v>50</v>
      </c>
      <c r="B336" s="5">
        <v>0</v>
      </c>
      <c r="C336" s="5">
        <v>0</v>
      </c>
      <c r="D336" s="5">
        <v>1</v>
      </c>
      <c r="E336" s="5">
        <v>215</v>
      </c>
      <c r="F336" s="5">
        <f>ROUND(Source!AT318,O336)</f>
        <v>0</v>
      </c>
      <c r="G336" s="5" t="s">
        <v>82</v>
      </c>
      <c r="H336" s="5" t="s">
        <v>83</v>
      </c>
      <c r="I336" s="5"/>
      <c r="J336" s="5"/>
      <c r="K336" s="5">
        <v>215</v>
      </c>
      <c r="L336" s="5">
        <v>17</v>
      </c>
      <c r="M336" s="5">
        <v>3</v>
      </c>
      <c r="N336" s="5" t="s">
        <v>4</v>
      </c>
      <c r="O336" s="5">
        <v>2</v>
      </c>
      <c r="P336" s="5">
        <f>ROUND(Source!EL318,O336)</f>
        <v>0</v>
      </c>
      <c r="Q336" s="5"/>
      <c r="R336" s="5"/>
      <c r="S336" s="5"/>
      <c r="T336" s="5"/>
      <c r="U336" s="5"/>
      <c r="V336" s="5"/>
      <c r="W336" s="5">
        <v>0</v>
      </c>
      <c r="X336" s="5">
        <v>1</v>
      </c>
      <c r="Y336" s="5">
        <v>0</v>
      </c>
      <c r="Z336" s="5">
        <v>0</v>
      </c>
      <c r="AA336" s="5">
        <v>1</v>
      </c>
      <c r="AB336" s="5">
        <v>0</v>
      </c>
    </row>
    <row r="337" spans="1:255">
      <c r="A337" s="5">
        <v>50</v>
      </c>
      <c r="B337" s="5">
        <v>0</v>
      </c>
      <c r="C337" s="5">
        <v>0</v>
      </c>
      <c r="D337" s="5">
        <v>1</v>
      </c>
      <c r="E337" s="5">
        <v>217</v>
      </c>
      <c r="F337" s="5">
        <f>ROUND(Source!AU318,O337)</f>
        <v>0</v>
      </c>
      <c r="G337" s="5" t="s">
        <v>84</v>
      </c>
      <c r="H337" s="5" t="s">
        <v>85</v>
      </c>
      <c r="I337" s="5"/>
      <c r="J337" s="5"/>
      <c r="K337" s="5">
        <v>217</v>
      </c>
      <c r="L337" s="5">
        <v>18</v>
      </c>
      <c r="M337" s="5">
        <v>3</v>
      </c>
      <c r="N337" s="5" t="s">
        <v>4</v>
      </c>
      <c r="O337" s="5">
        <v>2</v>
      </c>
      <c r="P337" s="5">
        <f>ROUND(Source!EM318,O337)</f>
        <v>0</v>
      </c>
      <c r="Q337" s="5"/>
      <c r="R337" s="5"/>
      <c r="S337" s="5"/>
      <c r="T337" s="5"/>
      <c r="U337" s="5"/>
      <c r="V337" s="5"/>
      <c r="W337" s="5">
        <v>0</v>
      </c>
      <c r="X337" s="5">
        <v>1</v>
      </c>
      <c r="Y337" s="5">
        <v>0</v>
      </c>
      <c r="Z337" s="5">
        <v>0</v>
      </c>
      <c r="AA337" s="5">
        <v>1</v>
      </c>
      <c r="AB337" s="5">
        <v>0</v>
      </c>
    </row>
    <row r="338" spans="1:255">
      <c r="A338" s="5">
        <v>50</v>
      </c>
      <c r="B338" s="5">
        <v>0</v>
      </c>
      <c r="C338" s="5">
        <v>0</v>
      </c>
      <c r="D338" s="5">
        <v>1</v>
      </c>
      <c r="E338" s="5">
        <v>230</v>
      </c>
      <c r="F338" s="5">
        <f>ROUND(Source!BA318,O338)</f>
        <v>0</v>
      </c>
      <c r="G338" s="5" t="s">
        <v>86</v>
      </c>
      <c r="H338" s="5" t="s">
        <v>87</v>
      </c>
      <c r="I338" s="5"/>
      <c r="J338" s="5"/>
      <c r="K338" s="5">
        <v>230</v>
      </c>
      <c r="L338" s="5">
        <v>19</v>
      </c>
      <c r="M338" s="5">
        <v>3</v>
      </c>
      <c r="N338" s="5" t="s">
        <v>4</v>
      </c>
      <c r="O338" s="5">
        <v>2</v>
      </c>
      <c r="P338" s="5">
        <f>ROUND(Source!ES318,O338)</f>
        <v>0</v>
      </c>
      <c r="Q338" s="5"/>
      <c r="R338" s="5"/>
      <c r="S338" s="5"/>
      <c r="T338" s="5"/>
      <c r="U338" s="5"/>
      <c r="V338" s="5"/>
      <c r="W338" s="5">
        <v>0</v>
      </c>
      <c r="X338" s="5">
        <v>1</v>
      </c>
      <c r="Y338" s="5">
        <v>0</v>
      </c>
      <c r="Z338" s="5">
        <v>0</v>
      </c>
      <c r="AA338" s="5">
        <v>1</v>
      </c>
      <c r="AB338" s="5">
        <v>0</v>
      </c>
    </row>
    <row r="339" spans="1:255">
      <c r="A339" s="5">
        <v>50</v>
      </c>
      <c r="B339" s="5">
        <v>0</v>
      </c>
      <c r="C339" s="5">
        <v>0</v>
      </c>
      <c r="D339" s="5">
        <v>1</v>
      </c>
      <c r="E339" s="5">
        <v>206</v>
      </c>
      <c r="F339" s="5">
        <f>ROUND(Source!T318,O339)</f>
        <v>0</v>
      </c>
      <c r="G339" s="5" t="s">
        <v>88</v>
      </c>
      <c r="H339" s="5" t="s">
        <v>89</v>
      </c>
      <c r="I339" s="5"/>
      <c r="J339" s="5"/>
      <c r="K339" s="5">
        <v>206</v>
      </c>
      <c r="L339" s="5">
        <v>20</v>
      </c>
      <c r="M339" s="5">
        <v>3</v>
      </c>
      <c r="N339" s="5" t="s">
        <v>4</v>
      </c>
      <c r="O339" s="5">
        <v>2</v>
      </c>
      <c r="P339" s="5">
        <f>ROUND(Source!DL318,O339)</f>
        <v>0</v>
      </c>
      <c r="Q339" s="5"/>
      <c r="R339" s="5"/>
      <c r="S339" s="5"/>
      <c r="T339" s="5"/>
      <c r="U339" s="5"/>
      <c r="V339" s="5"/>
      <c r="W339" s="5">
        <v>0</v>
      </c>
      <c r="X339" s="5">
        <v>1</v>
      </c>
      <c r="Y339" s="5">
        <v>0</v>
      </c>
      <c r="Z339" s="5">
        <v>0</v>
      </c>
      <c r="AA339" s="5">
        <v>1</v>
      </c>
      <c r="AB339" s="5">
        <v>0</v>
      </c>
    </row>
    <row r="340" spans="1:255">
      <c r="A340" s="5">
        <v>50</v>
      </c>
      <c r="B340" s="5">
        <v>0</v>
      </c>
      <c r="C340" s="5">
        <v>0</v>
      </c>
      <c r="D340" s="5">
        <v>1</v>
      </c>
      <c r="E340" s="5">
        <v>207</v>
      </c>
      <c r="F340" s="5">
        <f>Source!U318</f>
        <v>330.17815999999999</v>
      </c>
      <c r="G340" s="5" t="s">
        <v>90</v>
      </c>
      <c r="H340" s="5" t="s">
        <v>91</v>
      </c>
      <c r="I340" s="5"/>
      <c r="J340" s="5"/>
      <c r="K340" s="5">
        <v>207</v>
      </c>
      <c r="L340" s="5">
        <v>21</v>
      </c>
      <c r="M340" s="5">
        <v>3</v>
      </c>
      <c r="N340" s="5" t="s">
        <v>4</v>
      </c>
      <c r="O340" s="5">
        <v>-1</v>
      </c>
      <c r="P340" s="5">
        <f>Source!DM318</f>
        <v>330.17815999999999</v>
      </c>
      <c r="Q340" s="5"/>
      <c r="R340" s="5"/>
      <c r="S340" s="5"/>
      <c r="T340" s="5"/>
      <c r="U340" s="5"/>
      <c r="V340" s="5"/>
      <c r="W340" s="5">
        <v>330.17815999999999</v>
      </c>
      <c r="X340" s="5">
        <v>1</v>
      </c>
      <c r="Y340" s="5">
        <v>330.17815999999999</v>
      </c>
      <c r="Z340" s="5">
        <v>330.17815999999999</v>
      </c>
      <c r="AA340" s="5">
        <v>1</v>
      </c>
      <c r="AB340" s="5">
        <v>330.17815999999999</v>
      </c>
    </row>
    <row r="341" spans="1:255">
      <c r="A341" s="5">
        <v>50</v>
      </c>
      <c r="B341" s="5">
        <v>0</v>
      </c>
      <c r="C341" s="5">
        <v>0</v>
      </c>
      <c r="D341" s="5">
        <v>1</v>
      </c>
      <c r="E341" s="5">
        <v>208</v>
      </c>
      <c r="F341" s="5">
        <f>Source!V318</f>
        <v>0</v>
      </c>
      <c r="G341" s="5" t="s">
        <v>92</v>
      </c>
      <c r="H341" s="5" t="s">
        <v>93</v>
      </c>
      <c r="I341" s="5"/>
      <c r="J341" s="5"/>
      <c r="K341" s="5">
        <v>208</v>
      </c>
      <c r="L341" s="5">
        <v>22</v>
      </c>
      <c r="M341" s="5">
        <v>3</v>
      </c>
      <c r="N341" s="5" t="s">
        <v>4</v>
      </c>
      <c r="O341" s="5">
        <v>-1</v>
      </c>
      <c r="P341" s="5">
        <f>Source!DN318</f>
        <v>0</v>
      </c>
      <c r="Q341" s="5"/>
      <c r="R341" s="5"/>
      <c r="S341" s="5"/>
      <c r="T341" s="5"/>
      <c r="U341" s="5"/>
      <c r="V341" s="5"/>
      <c r="W341" s="5">
        <v>0</v>
      </c>
      <c r="X341" s="5">
        <v>1</v>
      </c>
      <c r="Y341" s="5">
        <v>0</v>
      </c>
      <c r="Z341" s="5">
        <v>0</v>
      </c>
      <c r="AA341" s="5">
        <v>1</v>
      </c>
      <c r="AB341" s="5">
        <v>0</v>
      </c>
    </row>
    <row r="342" spans="1:255">
      <c r="A342" s="5">
        <v>50</v>
      </c>
      <c r="B342" s="5">
        <v>0</v>
      </c>
      <c r="C342" s="5">
        <v>0</v>
      </c>
      <c r="D342" s="5">
        <v>1</v>
      </c>
      <c r="E342" s="5">
        <v>209</v>
      </c>
      <c r="F342" s="5">
        <f>ROUND(Source!W318,O342)</f>
        <v>0</v>
      </c>
      <c r="G342" s="5" t="s">
        <v>94</v>
      </c>
      <c r="H342" s="5" t="s">
        <v>95</v>
      </c>
      <c r="I342" s="5"/>
      <c r="J342" s="5"/>
      <c r="K342" s="5">
        <v>209</v>
      </c>
      <c r="L342" s="5">
        <v>23</v>
      </c>
      <c r="M342" s="5">
        <v>3</v>
      </c>
      <c r="N342" s="5" t="s">
        <v>4</v>
      </c>
      <c r="O342" s="5">
        <v>2</v>
      </c>
      <c r="P342" s="5">
        <f>ROUND(Source!DO318,O342)</f>
        <v>0</v>
      </c>
      <c r="Q342" s="5"/>
      <c r="R342" s="5"/>
      <c r="S342" s="5"/>
      <c r="T342" s="5"/>
      <c r="U342" s="5"/>
      <c r="V342" s="5"/>
      <c r="W342" s="5">
        <v>0</v>
      </c>
      <c r="X342" s="5">
        <v>1</v>
      </c>
      <c r="Y342" s="5">
        <v>0</v>
      </c>
      <c r="Z342" s="5">
        <v>0</v>
      </c>
      <c r="AA342" s="5">
        <v>1</v>
      </c>
      <c r="AB342" s="5">
        <v>0</v>
      </c>
    </row>
    <row r="343" spans="1:255">
      <c r="A343" s="5">
        <v>50</v>
      </c>
      <c r="B343" s="5">
        <v>0</v>
      </c>
      <c r="C343" s="5">
        <v>0</v>
      </c>
      <c r="D343" s="5">
        <v>1</v>
      </c>
      <c r="E343" s="5">
        <v>233</v>
      </c>
      <c r="F343" s="5">
        <f>ROUND(Source!BD318,O343)</f>
        <v>0</v>
      </c>
      <c r="G343" s="5" t="s">
        <v>96</v>
      </c>
      <c r="H343" s="5" t="s">
        <v>97</v>
      </c>
      <c r="I343" s="5"/>
      <c r="J343" s="5"/>
      <c r="K343" s="5">
        <v>233</v>
      </c>
      <c r="L343" s="5">
        <v>24</v>
      </c>
      <c r="M343" s="5">
        <v>3</v>
      </c>
      <c r="N343" s="5" t="s">
        <v>4</v>
      </c>
      <c r="O343" s="5">
        <v>2</v>
      </c>
      <c r="P343" s="5">
        <f>ROUND(Source!EV318,O343)</f>
        <v>0</v>
      </c>
      <c r="Q343" s="5"/>
      <c r="R343" s="5"/>
      <c r="S343" s="5"/>
      <c r="T343" s="5"/>
      <c r="U343" s="5"/>
      <c r="V343" s="5"/>
      <c r="W343" s="5">
        <v>0</v>
      </c>
      <c r="X343" s="5">
        <v>1</v>
      </c>
      <c r="Y343" s="5">
        <v>0</v>
      </c>
      <c r="Z343" s="5">
        <v>0</v>
      </c>
      <c r="AA343" s="5">
        <v>1</v>
      </c>
      <c r="AB343" s="5">
        <v>0</v>
      </c>
    </row>
    <row r="344" spans="1:255">
      <c r="A344" s="5">
        <v>50</v>
      </c>
      <c r="B344" s="5">
        <v>0</v>
      </c>
      <c r="C344" s="5">
        <v>0</v>
      </c>
      <c r="D344" s="5">
        <v>1</v>
      </c>
      <c r="E344" s="5">
        <v>210</v>
      </c>
      <c r="F344" s="5">
        <f>ROUND(Source!X318,O344)</f>
        <v>6648.17</v>
      </c>
      <c r="G344" s="5" t="s">
        <v>98</v>
      </c>
      <c r="H344" s="5" t="s">
        <v>99</v>
      </c>
      <c r="I344" s="5"/>
      <c r="J344" s="5"/>
      <c r="K344" s="5">
        <v>210</v>
      </c>
      <c r="L344" s="5">
        <v>25</v>
      </c>
      <c r="M344" s="5">
        <v>3</v>
      </c>
      <c r="N344" s="5" t="s">
        <v>4</v>
      </c>
      <c r="O344" s="5">
        <v>2</v>
      </c>
      <c r="P344" s="5">
        <f>ROUND(Source!DP318,O344)</f>
        <v>248805.09</v>
      </c>
      <c r="Q344" s="5"/>
      <c r="R344" s="5"/>
      <c r="S344" s="5"/>
      <c r="T344" s="5"/>
      <c r="U344" s="5"/>
      <c r="V344" s="5"/>
      <c r="W344" s="5">
        <v>6648.17</v>
      </c>
      <c r="X344" s="5">
        <v>1</v>
      </c>
      <c r="Y344" s="5">
        <v>6648.17</v>
      </c>
      <c r="Z344" s="5">
        <v>248805.09</v>
      </c>
      <c r="AA344" s="5">
        <v>1</v>
      </c>
      <c r="AB344" s="5">
        <v>248805.09</v>
      </c>
    </row>
    <row r="345" spans="1:255">
      <c r="A345" s="5">
        <v>50</v>
      </c>
      <c r="B345" s="5">
        <v>0</v>
      </c>
      <c r="C345" s="5">
        <v>0</v>
      </c>
      <c r="D345" s="5">
        <v>1</v>
      </c>
      <c r="E345" s="5">
        <v>211</v>
      </c>
      <c r="F345" s="5">
        <f>ROUND(Source!Y318,O345)</f>
        <v>6832.38</v>
      </c>
      <c r="G345" s="5" t="s">
        <v>100</v>
      </c>
      <c r="H345" s="5" t="s">
        <v>101</v>
      </c>
      <c r="I345" s="5"/>
      <c r="J345" s="5"/>
      <c r="K345" s="5">
        <v>211</v>
      </c>
      <c r="L345" s="5">
        <v>26</v>
      </c>
      <c r="M345" s="5">
        <v>3</v>
      </c>
      <c r="N345" s="5" t="s">
        <v>4</v>
      </c>
      <c r="O345" s="5">
        <v>2</v>
      </c>
      <c r="P345" s="5">
        <f>ROUND(Source!DQ318,O345)</f>
        <v>118063.9</v>
      </c>
      <c r="Q345" s="5"/>
      <c r="R345" s="5"/>
      <c r="S345" s="5"/>
      <c r="T345" s="5"/>
      <c r="U345" s="5"/>
      <c r="V345" s="5"/>
      <c r="W345" s="5">
        <v>6832.38</v>
      </c>
      <c r="X345" s="5">
        <v>1</v>
      </c>
      <c r="Y345" s="5">
        <v>6832.38</v>
      </c>
      <c r="Z345" s="5">
        <v>118063.9</v>
      </c>
      <c r="AA345" s="5">
        <v>1</v>
      </c>
      <c r="AB345" s="5">
        <v>118063.9</v>
      </c>
    </row>
    <row r="346" spans="1:255">
      <c r="A346" s="5">
        <v>50</v>
      </c>
      <c r="B346" s="5">
        <v>0</v>
      </c>
      <c r="C346" s="5">
        <v>0</v>
      </c>
      <c r="D346" s="5">
        <v>1</v>
      </c>
      <c r="E346" s="5">
        <v>224</v>
      </c>
      <c r="F346" s="5">
        <f>ROUND(Source!AR318,O346)</f>
        <v>398003.38</v>
      </c>
      <c r="G346" s="5" t="s">
        <v>102</v>
      </c>
      <c r="H346" s="5" t="s">
        <v>103</v>
      </c>
      <c r="I346" s="5"/>
      <c r="J346" s="5"/>
      <c r="K346" s="5">
        <v>224</v>
      </c>
      <c r="L346" s="5">
        <v>27</v>
      </c>
      <c r="M346" s="5">
        <v>3</v>
      </c>
      <c r="N346" s="5" t="s">
        <v>4</v>
      </c>
      <c r="O346" s="5">
        <v>2</v>
      </c>
      <c r="P346" s="5">
        <f>ROUND(Source!EJ318,O346)</f>
        <v>4232433.84</v>
      </c>
      <c r="Q346" s="5"/>
      <c r="R346" s="5"/>
      <c r="S346" s="5"/>
      <c r="T346" s="5"/>
      <c r="U346" s="5"/>
      <c r="V346" s="5"/>
      <c r="W346" s="5">
        <v>398003.38</v>
      </c>
      <c r="X346" s="5">
        <v>1</v>
      </c>
      <c r="Y346" s="5">
        <v>398003.38</v>
      </c>
      <c r="Z346" s="5">
        <v>4232433.84</v>
      </c>
      <c r="AA346" s="5">
        <v>1</v>
      </c>
      <c r="AB346" s="5">
        <v>4232433.84</v>
      </c>
    </row>
    <row r="348" spans="1:255">
      <c r="A348" s="1">
        <v>5</v>
      </c>
      <c r="B348" s="1">
        <v>1</v>
      </c>
      <c r="C348" s="1"/>
      <c r="D348" s="1">
        <f>ROW(A371)</f>
        <v>371</v>
      </c>
      <c r="E348" s="1"/>
      <c r="F348" s="1" t="s">
        <v>104</v>
      </c>
      <c r="G348" s="1" t="s">
        <v>217</v>
      </c>
      <c r="H348" s="1" t="s">
        <v>4</v>
      </c>
      <c r="I348" s="1">
        <v>0</v>
      </c>
      <c r="J348" s="1"/>
      <c r="K348" s="1">
        <v>0</v>
      </c>
      <c r="L348" s="1"/>
      <c r="M348" s="1" t="s">
        <v>4</v>
      </c>
      <c r="N348" s="1"/>
      <c r="O348" s="1"/>
      <c r="P348" s="1"/>
      <c r="Q348" s="1"/>
      <c r="R348" s="1"/>
      <c r="S348" s="1">
        <v>0</v>
      </c>
      <c r="T348" s="1">
        <v>0</v>
      </c>
      <c r="U348" s="1" t="s">
        <v>4</v>
      </c>
      <c r="V348" s="1">
        <v>0</v>
      </c>
      <c r="W348" s="1"/>
      <c r="X348" s="1"/>
      <c r="Y348" s="1"/>
      <c r="Z348" s="1"/>
      <c r="AA348" s="1"/>
      <c r="AB348" s="1" t="s">
        <v>4</v>
      </c>
      <c r="AC348" s="1" t="s">
        <v>4</v>
      </c>
      <c r="AD348" s="1" t="s">
        <v>4</v>
      </c>
      <c r="AE348" s="1" t="s">
        <v>4</v>
      </c>
      <c r="AF348" s="1" t="s">
        <v>4</v>
      </c>
      <c r="AG348" s="1" t="s">
        <v>4</v>
      </c>
      <c r="AH348" s="1"/>
      <c r="AI348" s="1"/>
      <c r="AJ348" s="1"/>
      <c r="AK348" s="1"/>
      <c r="AL348" s="1"/>
      <c r="AM348" s="1"/>
      <c r="AN348" s="1"/>
      <c r="AO348" s="1"/>
      <c r="AP348" s="1" t="s">
        <v>4</v>
      </c>
      <c r="AQ348" s="1" t="s">
        <v>4</v>
      </c>
      <c r="AR348" s="1" t="s">
        <v>4</v>
      </c>
      <c r="AS348" s="1"/>
      <c r="AT348" s="1"/>
      <c r="AU348" s="1"/>
      <c r="AV348" s="1"/>
      <c r="AW348" s="1"/>
      <c r="AX348" s="1"/>
      <c r="AY348" s="1"/>
      <c r="AZ348" s="1" t="s">
        <v>4</v>
      </c>
      <c r="BA348" s="1"/>
      <c r="BB348" s="1" t="s">
        <v>4</v>
      </c>
      <c r="BC348" s="1" t="s">
        <v>4</v>
      </c>
      <c r="BD348" s="1" t="s">
        <v>4</v>
      </c>
      <c r="BE348" s="1" t="s">
        <v>4</v>
      </c>
      <c r="BF348" s="1" t="s">
        <v>4</v>
      </c>
      <c r="BG348" s="1" t="s">
        <v>4</v>
      </c>
      <c r="BH348" s="1" t="s">
        <v>4</v>
      </c>
      <c r="BI348" s="1" t="s">
        <v>4</v>
      </c>
      <c r="BJ348" s="1" t="s">
        <v>4</v>
      </c>
      <c r="BK348" s="1" t="s">
        <v>4</v>
      </c>
      <c r="BL348" s="1" t="s">
        <v>4</v>
      </c>
      <c r="BM348" s="1" t="s">
        <v>4</v>
      </c>
      <c r="BN348" s="1" t="s">
        <v>4</v>
      </c>
      <c r="BO348" s="1" t="s">
        <v>4</v>
      </c>
      <c r="BP348" s="1" t="s">
        <v>4</v>
      </c>
      <c r="BQ348" s="1"/>
      <c r="BR348" s="1"/>
      <c r="BS348" s="1"/>
      <c r="BT348" s="1"/>
      <c r="BU348" s="1"/>
      <c r="BV348" s="1"/>
      <c r="BW348" s="1"/>
      <c r="BX348" s="1">
        <v>0</v>
      </c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>
        <v>0</v>
      </c>
    </row>
    <row r="350" spans="1:255">
      <c r="A350" s="3">
        <v>52</v>
      </c>
      <c r="B350" s="3">
        <f t="shared" ref="B350:G350" si="311">B371</f>
        <v>1</v>
      </c>
      <c r="C350" s="3">
        <f t="shared" si="311"/>
        <v>5</v>
      </c>
      <c r="D350" s="3">
        <f t="shared" si="311"/>
        <v>348</v>
      </c>
      <c r="E350" s="3">
        <f t="shared" si="311"/>
        <v>0</v>
      </c>
      <c r="F350" s="3" t="str">
        <f t="shared" si="311"/>
        <v>Новый подраздел</v>
      </c>
      <c r="G350" s="3" t="str">
        <f t="shared" si="311"/>
        <v>Закрытый переход № 6 (L=373 м )</v>
      </c>
      <c r="H350" s="3"/>
      <c r="I350" s="3"/>
      <c r="J350" s="3"/>
      <c r="K350" s="3"/>
      <c r="L350" s="3"/>
      <c r="M350" s="3"/>
      <c r="N350" s="3"/>
      <c r="O350" s="3">
        <f t="shared" ref="O350:AT350" si="312">O371</f>
        <v>1193963.18</v>
      </c>
      <c r="P350" s="3">
        <f t="shared" si="312"/>
        <v>441248.58</v>
      </c>
      <c r="Q350" s="3">
        <f t="shared" si="312"/>
        <v>739890.62</v>
      </c>
      <c r="R350" s="3">
        <f t="shared" si="312"/>
        <v>22429.64</v>
      </c>
      <c r="S350" s="3">
        <f t="shared" si="312"/>
        <v>12823.98</v>
      </c>
      <c r="T350" s="3">
        <f t="shared" si="312"/>
        <v>0</v>
      </c>
      <c r="U350" s="3">
        <f t="shared" si="312"/>
        <v>927.32054999999991</v>
      </c>
      <c r="V350" s="3">
        <f t="shared" si="312"/>
        <v>0</v>
      </c>
      <c r="W350" s="3">
        <f t="shared" si="312"/>
        <v>0</v>
      </c>
      <c r="X350" s="3">
        <f t="shared" si="312"/>
        <v>18872.28</v>
      </c>
      <c r="Y350" s="3">
        <f t="shared" si="312"/>
        <v>19599.669999999998</v>
      </c>
      <c r="Z350" s="3">
        <f t="shared" si="312"/>
        <v>0</v>
      </c>
      <c r="AA350" s="3">
        <f t="shared" si="312"/>
        <v>0</v>
      </c>
      <c r="AB350" s="3">
        <f t="shared" si="312"/>
        <v>1193963.18</v>
      </c>
      <c r="AC350" s="3">
        <f t="shared" si="312"/>
        <v>441248.58</v>
      </c>
      <c r="AD350" s="3">
        <f t="shared" si="312"/>
        <v>739890.62</v>
      </c>
      <c r="AE350" s="3">
        <f t="shared" si="312"/>
        <v>22429.64</v>
      </c>
      <c r="AF350" s="3">
        <f t="shared" si="312"/>
        <v>12823.98</v>
      </c>
      <c r="AG350" s="3">
        <f t="shared" si="312"/>
        <v>0</v>
      </c>
      <c r="AH350" s="3">
        <f t="shared" si="312"/>
        <v>927.32054999999991</v>
      </c>
      <c r="AI350" s="3">
        <f t="shared" si="312"/>
        <v>0</v>
      </c>
      <c r="AJ350" s="3">
        <f t="shared" si="312"/>
        <v>0</v>
      </c>
      <c r="AK350" s="3">
        <f t="shared" si="312"/>
        <v>18872.28</v>
      </c>
      <c r="AL350" s="3">
        <f t="shared" si="312"/>
        <v>19599.669999999998</v>
      </c>
      <c r="AM350" s="3">
        <f t="shared" si="312"/>
        <v>0</v>
      </c>
      <c r="AN350" s="3">
        <f t="shared" si="312"/>
        <v>0</v>
      </c>
      <c r="AO350" s="3">
        <f t="shared" si="312"/>
        <v>0</v>
      </c>
      <c r="AP350" s="3">
        <f t="shared" si="312"/>
        <v>0</v>
      </c>
      <c r="AQ350" s="3">
        <f t="shared" si="312"/>
        <v>0</v>
      </c>
      <c r="AR350" s="3">
        <f t="shared" si="312"/>
        <v>1271687</v>
      </c>
      <c r="AS350" s="3">
        <f t="shared" si="312"/>
        <v>1271687</v>
      </c>
      <c r="AT350" s="3">
        <f t="shared" si="312"/>
        <v>0</v>
      </c>
      <c r="AU350" s="3">
        <f t="shared" ref="AU350:BZ350" si="313">AU371</f>
        <v>0</v>
      </c>
      <c r="AV350" s="3">
        <f t="shared" si="313"/>
        <v>441248.58</v>
      </c>
      <c r="AW350" s="3">
        <f t="shared" si="313"/>
        <v>441248.58</v>
      </c>
      <c r="AX350" s="3">
        <f t="shared" si="313"/>
        <v>0</v>
      </c>
      <c r="AY350" s="3">
        <f t="shared" si="313"/>
        <v>441248.58</v>
      </c>
      <c r="AZ350" s="3">
        <f t="shared" si="313"/>
        <v>0</v>
      </c>
      <c r="BA350" s="3">
        <f t="shared" si="313"/>
        <v>0</v>
      </c>
      <c r="BB350" s="3">
        <f t="shared" si="313"/>
        <v>0</v>
      </c>
      <c r="BC350" s="3">
        <f t="shared" si="313"/>
        <v>0</v>
      </c>
      <c r="BD350" s="3">
        <f t="shared" si="313"/>
        <v>0</v>
      </c>
      <c r="BE350" s="3">
        <f t="shared" si="313"/>
        <v>0</v>
      </c>
      <c r="BF350" s="3">
        <f t="shared" si="313"/>
        <v>0</v>
      </c>
      <c r="BG350" s="3">
        <f t="shared" si="313"/>
        <v>0</v>
      </c>
      <c r="BH350" s="3">
        <f t="shared" si="313"/>
        <v>0</v>
      </c>
      <c r="BI350" s="3">
        <f t="shared" si="313"/>
        <v>0</v>
      </c>
      <c r="BJ350" s="3">
        <f t="shared" si="313"/>
        <v>0</v>
      </c>
      <c r="BK350" s="3">
        <f t="shared" si="313"/>
        <v>0</v>
      </c>
      <c r="BL350" s="3">
        <f t="shared" si="313"/>
        <v>0</v>
      </c>
      <c r="BM350" s="3">
        <f t="shared" si="313"/>
        <v>0</v>
      </c>
      <c r="BN350" s="3">
        <f t="shared" si="313"/>
        <v>0</v>
      </c>
      <c r="BO350" s="3">
        <f t="shared" si="313"/>
        <v>0</v>
      </c>
      <c r="BP350" s="3">
        <f t="shared" si="313"/>
        <v>0</v>
      </c>
      <c r="BQ350" s="3">
        <f t="shared" si="313"/>
        <v>0</v>
      </c>
      <c r="BR350" s="3">
        <f t="shared" si="313"/>
        <v>0</v>
      </c>
      <c r="BS350" s="3">
        <f t="shared" si="313"/>
        <v>0</v>
      </c>
      <c r="BT350" s="3">
        <f t="shared" si="313"/>
        <v>0</v>
      </c>
      <c r="BU350" s="3">
        <f t="shared" si="313"/>
        <v>0</v>
      </c>
      <c r="BV350" s="3">
        <f t="shared" si="313"/>
        <v>0</v>
      </c>
      <c r="BW350" s="3">
        <f t="shared" si="313"/>
        <v>0</v>
      </c>
      <c r="BX350" s="3">
        <f t="shared" si="313"/>
        <v>0</v>
      </c>
      <c r="BY350" s="3">
        <f t="shared" si="313"/>
        <v>0</v>
      </c>
      <c r="BZ350" s="3">
        <f t="shared" si="313"/>
        <v>0</v>
      </c>
      <c r="CA350" s="3">
        <f t="shared" ref="CA350:DF350" si="314">CA371</f>
        <v>1271687</v>
      </c>
      <c r="CB350" s="3">
        <f t="shared" si="314"/>
        <v>1271687</v>
      </c>
      <c r="CC350" s="3">
        <f t="shared" si="314"/>
        <v>0</v>
      </c>
      <c r="CD350" s="3">
        <f t="shared" si="314"/>
        <v>0</v>
      </c>
      <c r="CE350" s="3">
        <f t="shared" si="314"/>
        <v>441248.58</v>
      </c>
      <c r="CF350" s="3">
        <f t="shared" si="314"/>
        <v>441248.58</v>
      </c>
      <c r="CG350" s="3">
        <f t="shared" si="314"/>
        <v>0</v>
      </c>
      <c r="CH350" s="3">
        <f t="shared" si="314"/>
        <v>441248.58</v>
      </c>
      <c r="CI350" s="3">
        <f t="shared" si="314"/>
        <v>0</v>
      </c>
      <c r="CJ350" s="3">
        <f t="shared" si="314"/>
        <v>0</v>
      </c>
      <c r="CK350" s="3">
        <f t="shared" si="314"/>
        <v>0</v>
      </c>
      <c r="CL350" s="3">
        <f t="shared" si="314"/>
        <v>0</v>
      </c>
      <c r="CM350" s="3">
        <f t="shared" si="314"/>
        <v>0</v>
      </c>
      <c r="CN350" s="3">
        <f t="shared" si="314"/>
        <v>0</v>
      </c>
      <c r="CO350" s="3">
        <f t="shared" si="314"/>
        <v>0</v>
      </c>
      <c r="CP350" s="3">
        <f t="shared" si="314"/>
        <v>0</v>
      </c>
      <c r="CQ350" s="3">
        <f t="shared" si="314"/>
        <v>0</v>
      </c>
      <c r="CR350" s="3">
        <f t="shared" si="314"/>
        <v>0</v>
      </c>
      <c r="CS350" s="3">
        <f t="shared" si="314"/>
        <v>0</v>
      </c>
      <c r="CT350" s="3">
        <f t="shared" si="314"/>
        <v>0</v>
      </c>
      <c r="CU350" s="3">
        <f t="shared" si="314"/>
        <v>0</v>
      </c>
      <c r="CV350" s="3">
        <f t="shared" si="314"/>
        <v>0</v>
      </c>
      <c r="CW350" s="3">
        <f t="shared" si="314"/>
        <v>0</v>
      </c>
      <c r="CX350" s="3">
        <f t="shared" si="314"/>
        <v>0</v>
      </c>
      <c r="CY350" s="3">
        <f t="shared" si="314"/>
        <v>0</v>
      </c>
      <c r="CZ350" s="3">
        <f t="shared" si="314"/>
        <v>0</v>
      </c>
      <c r="DA350" s="3">
        <f t="shared" si="314"/>
        <v>0</v>
      </c>
      <c r="DB350" s="3">
        <f t="shared" si="314"/>
        <v>0</v>
      </c>
      <c r="DC350" s="3">
        <f t="shared" si="314"/>
        <v>0</v>
      </c>
      <c r="DD350" s="3">
        <f t="shared" si="314"/>
        <v>0</v>
      </c>
      <c r="DE350" s="3">
        <f t="shared" si="314"/>
        <v>0</v>
      </c>
      <c r="DF350" s="3">
        <f t="shared" si="314"/>
        <v>0</v>
      </c>
      <c r="DG350" s="4">
        <f t="shared" ref="DG350:EL350" si="315">DG371</f>
        <v>11895762.949999999</v>
      </c>
      <c r="DH350" s="4">
        <f t="shared" si="315"/>
        <v>3536310.88</v>
      </c>
      <c r="DI350" s="4">
        <f t="shared" si="315"/>
        <v>7760956.9299999997</v>
      </c>
      <c r="DJ350" s="4">
        <f t="shared" si="315"/>
        <v>1046791.29</v>
      </c>
      <c r="DK350" s="4">
        <f t="shared" si="315"/>
        <v>598495.14</v>
      </c>
      <c r="DL350" s="4">
        <f t="shared" si="315"/>
        <v>0</v>
      </c>
      <c r="DM350" s="4">
        <f t="shared" si="315"/>
        <v>927.32054999999991</v>
      </c>
      <c r="DN350" s="4">
        <f t="shared" si="315"/>
        <v>0</v>
      </c>
      <c r="DO350" s="4">
        <f t="shared" si="315"/>
        <v>0</v>
      </c>
      <c r="DP350" s="4">
        <f t="shared" si="315"/>
        <v>705341.27</v>
      </c>
      <c r="DQ350" s="4">
        <f t="shared" si="315"/>
        <v>333783.67999999999</v>
      </c>
      <c r="DR350" s="4">
        <f t="shared" si="315"/>
        <v>0</v>
      </c>
      <c r="DS350" s="4">
        <f t="shared" si="315"/>
        <v>0</v>
      </c>
      <c r="DT350" s="4">
        <f t="shared" si="315"/>
        <v>11895762.949999999</v>
      </c>
      <c r="DU350" s="4">
        <f t="shared" si="315"/>
        <v>3536310.88</v>
      </c>
      <c r="DV350" s="4">
        <f t="shared" si="315"/>
        <v>7760956.9299999997</v>
      </c>
      <c r="DW350" s="4">
        <f t="shared" si="315"/>
        <v>1046791.29</v>
      </c>
      <c r="DX350" s="4">
        <f t="shared" si="315"/>
        <v>598495.14</v>
      </c>
      <c r="DY350" s="4">
        <f t="shared" si="315"/>
        <v>0</v>
      </c>
      <c r="DZ350" s="4">
        <f t="shared" si="315"/>
        <v>927.32054999999991</v>
      </c>
      <c r="EA350" s="4">
        <f t="shared" si="315"/>
        <v>0</v>
      </c>
      <c r="EB350" s="4">
        <f t="shared" si="315"/>
        <v>0</v>
      </c>
      <c r="EC350" s="4">
        <f t="shared" si="315"/>
        <v>705341.27</v>
      </c>
      <c r="ED350" s="4">
        <f t="shared" si="315"/>
        <v>333783.67999999999</v>
      </c>
      <c r="EE350" s="4">
        <f t="shared" si="315"/>
        <v>0</v>
      </c>
      <c r="EF350" s="4">
        <f t="shared" si="315"/>
        <v>0</v>
      </c>
      <c r="EG350" s="4">
        <f t="shared" si="315"/>
        <v>0</v>
      </c>
      <c r="EH350" s="4">
        <f t="shared" si="315"/>
        <v>0</v>
      </c>
      <c r="EI350" s="4">
        <f t="shared" si="315"/>
        <v>0</v>
      </c>
      <c r="EJ350" s="4">
        <f t="shared" si="315"/>
        <v>14609753.960000001</v>
      </c>
      <c r="EK350" s="4">
        <f t="shared" si="315"/>
        <v>14609753.960000001</v>
      </c>
      <c r="EL350" s="4">
        <f t="shared" si="315"/>
        <v>0</v>
      </c>
      <c r="EM350" s="4">
        <f t="shared" ref="EM350:FR350" si="316">EM371</f>
        <v>0</v>
      </c>
      <c r="EN350" s="4">
        <f t="shared" si="316"/>
        <v>3536310.88</v>
      </c>
      <c r="EO350" s="4">
        <f t="shared" si="316"/>
        <v>3536310.88</v>
      </c>
      <c r="EP350" s="4">
        <f t="shared" si="316"/>
        <v>0</v>
      </c>
      <c r="EQ350" s="4">
        <f t="shared" si="316"/>
        <v>3536310.88</v>
      </c>
      <c r="ER350" s="4">
        <f t="shared" si="316"/>
        <v>0</v>
      </c>
      <c r="ES350" s="4">
        <f t="shared" si="316"/>
        <v>0</v>
      </c>
      <c r="ET350" s="4">
        <f t="shared" si="316"/>
        <v>0</v>
      </c>
      <c r="EU350" s="4">
        <f t="shared" si="316"/>
        <v>0</v>
      </c>
      <c r="EV350" s="4">
        <f t="shared" si="316"/>
        <v>0</v>
      </c>
      <c r="EW350" s="4">
        <f t="shared" si="316"/>
        <v>0</v>
      </c>
      <c r="EX350" s="4">
        <f t="shared" si="316"/>
        <v>0</v>
      </c>
      <c r="EY350" s="4">
        <f t="shared" si="316"/>
        <v>0</v>
      </c>
      <c r="EZ350" s="4">
        <f t="shared" si="316"/>
        <v>0</v>
      </c>
      <c r="FA350" s="4">
        <f t="shared" si="316"/>
        <v>0</v>
      </c>
      <c r="FB350" s="4">
        <f t="shared" si="316"/>
        <v>0</v>
      </c>
      <c r="FC350" s="4">
        <f t="shared" si="316"/>
        <v>0</v>
      </c>
      <c r="FD350" s="4">
        <f t="shared" si="316"/>
        <v>0</v>
      </c>
      <c r="FE350" s="4">
        <f t="shared" si="316"/>
        <v>0</v>
      </c>
      <c r="FF350" s="4">
        <f t="shared" si="316"/>
        <v>0</v>
      </c>
      <c r="FG350" s="4">
        <f t="shared" si="316"/>
        <v>0</v>
      </c>
      <c r="FH350" s="4">
        <f t="shared" si="316"/>
        <v>0</v>
      </c>
      <c r="FI350" s="4">
        <f t="shared" si="316"/>
        <v>0</v>
      </c>
      <c r="FJ350" s="4">
        <f t="shared" si="316"/>
        <v>0</v>
      </c>
      <c r="FK350" s="4">
        <f t="shared" si="316"/>
        <v>0</v>
      </c>
      <c r="FL350" s="4">
        <f t="shared" si="316"/>
        <v>0</v>
      </c>
      <c r="FM350" s="4">
        <f t="shared" si="316"/>
        <v>0</v>
      </c>
      <c r="FN350" s="4">
        <f t="shared" si="316"/>
        <v>0</v>
      </c>
      <c r="FO350" s="4">
        <f t="shared" si="316"/>
        <v>0</v>
      </c>
      <c r="FP350" s="4">
        <f t="shared" si="316"/>
        <v>0</v>
      </c>
      <c r="FQ350" s="4">
        <f t="shared" si="316"/>
        <v>0</v>
      </c>
      <c r="FR350" s="4">
        <f t="shared" si="316"/>
        <v>0</v>
      </c>
      <c r="FS350" s="4">
        <f t="shared" ref="FS350:GX350" si="317">FS371</f>
        <v>14609753.960000001</v>
      </c>
      <c r="FT350" s="4">
        <f t="shared" si="317"/>
        <v>14609753.960000001</v>
      </c>
      <c r="FU350" s="4">
        <f t="shared" si="317"/>
        <v>0</v>
      </c>
      <c r="FV350" s="4">
        <f t="shared" si="317"/>
        <v>0</v>
      </c>
      <c r="FW350" s="4">
        <f t="shared" si="317"/>
        <v>3536310.88</v>
      </c>
      <c r="FX350" s="4">
        <f t="shared" si="317"/>
        <v>3536310.88</v>
      </c>
      <c r="FY350" s="4">
        <f t="shared" si="317"/>
        <v>0</v>
      </c>
      <c r="FZ350" s="4">
        <f t="shared" si="317"/>
        <v>3536310.88</v>
      </c>
      <c r="GA350" s="4">
        <f t="shared" si="317"/>
        <v>0</v>
      </c>
      <c r="GB350" s="4">
        <f t="shared" si="317"/>
        <v>0</v>
      </c>
      <c r="GC350" s="4">
        <f t="shared" si="317"/>
        <v>0</v>
      </c>
      <c r="GD350" s="4">
        <f t="shared" si="317"/>
        <v>0</v>
      </c>
      <c r="GE350" s="4">
        <f t="shared" si="317"/>
        <v>0</v>
      </c>
      <c r="GF350" s="4">
        <f t="shared" si="317"/>
        <v>0</v>
      </c>
      <c r="GG350" s="4">
        <f t="shared" si="317"/>
        <v>0</v>
      </c>
      <c r="GH350" s="4">
        <f t="shared" si="317"/>
        <v>0</v>
      </c>
      <c r="GI350" s="4">
        <f t="shared" si="317"/>
        <v>0</v>
      </c>
      <c r="GJ350" s="4">
        <f t="shared" si="317"/>
        <v>0</v>
      </c>
      <c r="GK350" s="4">
        <f t="shared" si="317"/>
        <v>0</v>
      </c>
      <c r="GL350" s="4">
        <f t="shared" si="317"/>
        <v>0</v>
      </c>
      <c r="GM350" s="4">
        <f t="shared" si="317"/>
        <v>0</v>
      </c>
      <c r="GN350" s="4">
        <f t="shared" si="317"/>
        <v>0</v>
      </c>
      <c r="GO350" s="4">
        <f t="shared" si="317"/>
        <v>0</v>
      </c>
      <c r="GP350" s="4">
        <f t="shared" si="317"/>
        <v>0</v>
      </c>
      <c r="GQ350" s="4">
        <f t="shared" si="317"/>
        <v>0</v>
      </c>
      <c r="GR350" s="4">
        <f t="shared" si="317"/>
        <v>0</v>
      </c>
      <c r="GS350" s="4">
        <f t="shared" si="317"/>
        <v>0</v>
      </c>
      <c r="GT350" s="4">
        <f t="shared" si="317"/>
        <v>0</v>
      </c>
      <c r="GU350" s="4">
        <f t="shared" si="317"/>
        <v>0</v>
      </c>
      <c r="GV350" s="4">
        <f t="shared" si="317"/>
        <v>0</v>
      </c>
      <c r="GW350" s="4">
        <f t="shared" si="317"/>
        <v>0</v>
      </c>
      <c r="GX350" s="4">
        <f t="shared" si="317"/>
        <v>0</v>
      </c>
    </row>
    <row r="352" spans="1:255">
      <c r="A352" s="2">
        <v>17</v>
      </c>
      <c r="B352" s="2">
        <v>1</v>
      </c>
      <c r="C352" s="2">
        <f>ROW(SmtRes!A237)</f>
        <v>237</v>
      </c>
      <c r="D352" s="2">
        <f>ROW(EtalonRes!A273)</f>
        <v>273</v>
      </c>
      <c r="E352" s="2" t="s">
        <v>218</v>
      </c>
      <c r="F352" s="2" t="s">
        <v>164</v>
      </c>
      <c r="G352" s="2" t="s">
        <v>165</v>
      </c>
      <c r="H352" s="2" t="s">
        <v>109</v>
      </c>
      <c r="I352" s="2">
        <v>1</v>
      </c>
      <c r="J352" s="2">
        <v>0</v>
      </c>
      <c r="K352" s="2">
        <v>1</v>
      </c>
      <c r="L352" s="2"/>
      <c r="M352" s="2"/>
      <c r="N352" s="2"/>
      <c r="O352" s="2">
        <f t="shared" ref="O352:O369" si="318">ROUND(CP352,2)</f>
        <v>1348.15</v>
      </c>
      <c r="P352" s="2">
        <f t="shared" ref="P352:P369" si="319">ROUND((ROUND((AC352*AW352*I352),2)*BC352),2)</f>
        <v>0</v>
      </c>
      <c r="Q352" s="2">
        <f t="shared" ref="Q352:Q369" si="320">(ROUND((ROUND(((ET352)*AV352*I352),2)*BB352),2)+ROUND((ROUND(((AE352-(EU352))*AV352*I352),2)*BS352),2))</f>
        <v>1340.22</v>
      </c>
      <c r="R352" s="2">
        <f t="shared" ref="R352:R369" si="321">ROUND((ROUND((AE352*AV352*I352),2)*BS352),2)</f>
        <v>33.29</v>
      </c>
      <c r="S352" s="2">
        <f t="shared" ref="S352:S369" si="322">ROUND((ROUND((AF352*AV352*I352),2)*BA352),2)</f>
        <v>7.93</v>
      </c>
      <c r="T352" s="2">
        <f t="shared" ref="T352:T369" si="323">ROUND(CU352*I352,2)</f>
        <v>0</v>
      </c>
      <c r="U352" s="2">
        <f t="shared" ref="U352:U369" si="324">CV352*I352</f>
        <v>0.62819999999999998</v>
      </c>
      <c r="V352" s="2">
        <f t="shared" ref="V352:V369" si="325">CW352*I352</f>
        <v>0</v>
      </c>
      <c r="W352" s="2">
        <f t="shared" ref="W352:W369" si="326">ROUND(CX352*I352,2)</f>
        <v>0</v>
      </c>
      <c r="X352" s="2">
        <f t="shared" ref="X352:X369" si="327">ROUND(CY352,2)</f>
        <v>11.82</v>
      </c>
      <c r="Y352" s="2">
        <f t="shared" ref="Y352:Y369" si="328">ROUND(CZ352,2)</f>
        <v>12.53</v>
      </c>
      <c r="Z352" s="2"/>
      <c r="AA352" s="2">
        <v>70317546</v>
      </c>
      <c r="AB352" s="2">
        <f t="shared" ref="AB352:AB369" si="329">ROUND((AC352+AD352+AF352),6)</f>
        <v>1287.6300000000001</v>
      </c>
      <c r="AC352" s="2">
        <f t="shared" ref="AC352:AC369" si="330">ROUND((ES352),6)</f>
        <v>0</v>
      </c>
      <c r="AD352" s="2">
        <f t="shared" ref="AD352:AD369" si="331">ROUND((((ET352)-(EU352))+AE352),6)</f>
        <v>1280.06</v>
      </c>
      <c r="AE352" s="2">
        <f t="shared" ref="AE352:AE369" si="332">ROUND((EU352),6)</f>
        <v>31.8</v>
      </c>
      <c r="AF352" s="2">
        <f t="shared" ref="AF352:AF369" si="333">ROUND((EV352),6)</f>
        <v>7.57</v>
      </c>
      <c r="AG352" s="2">
        <f t="shared" ref="AG352:AG369" si="334">ROUND((AP352),6)</f>
        <v>0</v>
      </c>
      <c r="AH352" s="2">
        <f t="shared" ref="AH352:AH369" si="335">(EW352)</f>
        <v>0.6</v>
      </c>
      <c r="AI352" s="2">
        <f t="shared" ref="AI352:AI369" si="336">(EX352)</f>
        <v>0</v>
      </c>
      <c r="AJ352" s="2">
        <f t="shared" ref="AJ352:AJ369" si="337">(AS352)</f>
        <v>0</v>
      </c>
      <c r="AK352" s="2">
        <v>1287.6300000000001</v>
      </c>
      <c r="AL352" s="2">
        <v>0</v>
      </c>
      <c r="AM352" s="2">
        <v>1280.06</v>
      </c>
      <c r="AN352" s="2">
        <v>31.8</v>
      </c>
      <c r="AO352" s="2">
        <v>7.57</v>
      </c>
      <c r="AP352" s="2">
        <v>0</v>
      </c>
      <c r="AQ352" s="2">
        <v>0.6</v>
      </c>
      <c r="AR352" s="2">
        <v>0</v>
      </c>
      <c r="AS352" s="2">
        <v>0</v>
      </c>
      <c r="AT352" s="2">
        <v>149</v>
      </c>
      <c r="AU352" s="2">
        <v>158</v>
      </c>
      <c r="AV352" s="2">
        <v>1.0469999999999999</v>
      </c>
      <c r="AW352" s="2">
        <v>1.079</v>
      </c>
      <c r="AX352" s="2"/>
      <c r="AY352" s="2"/>
      <c r="AZ352" s="2">
        <v>1</v>
      </c>
      <c r="BA352" s="2">
        <v>1</v>
      </c>
      <c r="BB352" s="2">
        <v>1</v>
      </c>
      <c r="BC352" s="2">
        <v>1</v>
      </c>
      <c r="BD352" s="2" t="s">
        <v>4</v>
      </c>
      <c r="BE352" s="2" t="s">
        <v>4</v>
      </c>
      <c r="BF352" s="2" t="s">
        <v>4</v>
      </c>
      <c r="BG352" s="2" t="s">
        <v>4</v>
      </c>
      <c r="BH352" s="2">
        <v>0</v>
      </c>
      <c r="BI352" s="2">
        <v>1</v>
      </c>
      <c r="BJ352" s="2" t="s">
        <v>166</v>
      </c>
      <c r="BK352" s="2"/>
      <c r="BL352" s="2"/>
      <c r="BM352" s="2">
        <v>1987</v>
      </c>
      <c r="BN352" s="2">
        <v>0</v>
      </c>
      <c r="BO352" s="2" t="s">
        <v>4</v>
      </c>
      <c r="BP352" s="2">
        <v>0</v>
      </c>
      <c r="BQ352" s="2">
        <v>30</v>
      </c>
      <c r="BR352" s="2">
        <v>0</v>
      </c>
      <c r="BS352" s="2">
        <v>1</v>
      </c>
      <c r="BT352" s="2">
        <v>1</v>
      </c>
      <c r="BU352" s="2">
        <v>1</v>
      </c>
      <c r="BV352" s="2">
        <v>1</v>
      </c>
      <c r="BW352" s="2">
        <v>1</v>
      </c>
      <c r="BX352" s="2">
        <v>1</v>
      </c>
      <c r="BY352" s="2" t="s">
        <v>4</v>
      </c>
      <c r="BZ352" s="2">
        <v>149</v>
      </c>
      <c r="CA352" s="2">
        <v>158</v>
      </c>
      <c r="CB352" s="2" t="s">
        <v>4</v>
      </c>
      <c r="CC352" s="2"/>
      <c r="CD352" s="2"/>
      <c r="CE352" s="2">
        <v>30</v>
      </c>
      <c r="CF352" s="2">
        <v>0</v>
      </c>
      <c r="CG352" s="2">
        <v>0</v>
      </c>
      <c r="CH352" s="2"/>
      <c r="CI352" s="2"/>
      <c r="CJ352" s="2"/>
      <c r="CK352" s="2"/>
      <c r="CL352" s="2"/>
      <c r="CM352" s="2">
        <v>0</v>
      </c>
      <c r="CN352" s="2" t="s">
        <v>4</v>
      </c>
      <c r="CO352" s="2">
        <v>0</v>
      </c>
      <c r="CP352" s="2">
        <f t="shared" ref="CP352:CP369" si="338">(P352+Q352+S352)</f>
        <v>1348.15</v>
      </c>
      <c r="CQ352" s="2">
        <f t="shared" ref="CQ352:CQ369" si="339">ROUND((ROUND((AC352*AW352*1),2)*BC352),2)</f>
        <v>0</v>
      </c>
      <c r="CR352" s="2">
        <f t="shared" ref="CR352:CR369" si="340">(ROUND((ROUND(((ET352)*AV352*1),2)*BB352),2)+ROUND((ROUND(((AE352-(EU352))*AV352*1),2)*BS352),2))</f>
        <v>1340.22</v>
      </c>
      <c r="CS352" s="2">
        <f t="shared" ref="CS352:CS369" si="341">ROUND((ROUND((AE352*AV352*1),2)*BS352),2)</f>
        <v>33.29</v>
      </c>
      <c r="CT352" s="2">
        <f t="shared" ref="CT352:CT369" si="342">ROUND((ROUND((AF352*AV352*1),2)*BA352),2)</f>
        <v>7.93</v>
      </c>
      <c r="CU352" s="2">
        <f t="shared" ref="CU352:CU369" si="343">AG352</f>
        <v>0</v>
      </c>
      <c r="CV352" s="2">
        <f t="shared" ref="CV352:CV369" si="344">(AH352*AV352)</f>
        <v>0.62819999999999998</v>
      </c>
      <c r="CW352" s="2">
        <f t="shared" ref="CW352:CW369" si="345">AI352</f>
        <v>0</v>
      </c>
      <c r="CX352" s="2">
        <f t="shared" ref="CX352:CX369" si="346">AJ352</f>
        <v>0</v>
      </c>
      <c r="CY352" s="2">
        <f>((S352*BZ352)/100)</f>
        <v>11.8157</v>
      </c>
      <c r="CZ352" s="2">
        <f>((S352*CA352)/100)</f>
        <v>12.529400000000001</v>
      </c>
      <c r="DA352" s="2"/>
      <c r="DB352" s="2"/>
      <c r="DC352" s="2" t="s">
        <v>4</v>
      </c>
      <c r="DD352" s="2" t="s">
        <v>4</v>
      </c>
      <c r="DE352" s="2" t="s">
        <v>4</v>
      </c>
      <c r="DF352" s="2" t="s">
        <v>4</v>
      </c>
      <c r="DG352" s="2" t="s">
        <v>4</v>
      </c>
      <c r="DH352" s="2" t="s">
        <v>4</v>
      </c>
      <c r="DI352" s="2" t="s">
        <v>4</v>
      </c>
      <c r="DJ352" s="2" t="s">
        <v>4</v>
      </c>
      <c r="DK352" s="2" t="s">
        <v>4</v>
      </c>
      <c r="DL352" s="2" t="s">
        <v>4</v>
      </c>
      <c r="DM352" s="2" t="s">
        <v>4</v>
      </c>
      <c r="DN352" s="2">
        <v>0</v>
      </c>
      <c r="DO352" s="2">
        <v>0</v>
      </c>
      <c r="DP352" s="2">
        <v>1</v>
      </c>
      <c r="DQ352" s="2">
        <v>1</v>
      </c>
      <c r="DR352" s="2"/>
      <c r="DS352" s="2"/>
      <c r="DT352" s="2"/>
      <c r="DU352" s="2">
        <v>1013</v>
      </c>
      <c r="DV352" s="2" t="s">
        <v>109</v>
      </c>
      <c r="DW352" s="2" t="s">
        <v>109</v>
      </c>
      <c r="DX352" s="2">
        <v>1</v>
      </c>
      <c r="DY352" s="2"/>
      <c r="DZ352" s="2" t="s">
        <v>4</v>
      </c>
      <c r="EA352" s="2" t="s">
        <v>4</v>
      </c>
      <c r="EB352" s="2" t="s">
        <v>4</v>
      </c>
      <c r="EC352" s="2" t="s">
        <v>4</v>
      </c>
      <c r="ED352" s="2"/>
      <c r="EE352" s="2">
        <v>69254614</v>
      </c>
      <c r="EF352" s="2">
        <v>30</v>
      </c>
      <c r="EG352" s="2" t="s">
        <v>25</v>
      </c>
      <c r="EH352" s="2">
        <v>0</v>
      </c>
      <c r="EI352" s="2" t="s">
        <v>4</v>
      </c>
      <c r="EJ352" s="2">
        <v>1</v>
      </c>
      <c r="EK352" s="2">
        <v>1987</v>
      </c>
      <c r="EL352" s="2" t="s">
        <v>111</v>
      </c>
      <c r="EM352" s="2" t="s">
        <v>112</v>
      </c>
      <c r="EN352" s="2"/>
      <c r="EO352" s="2" t="s">
        <v>4</v>
      </c>
      <c r="EP352" s="2"/>
      <c r="EQ352" s="2">
        <v>0</v>
      </c>
      <c r="ER352" s="2">
        <v>1287.6300000000001</v>
      </c>
      <c r="ES352" s="2">
        <v>0</v>
      </c>
      <c r="ET352" s="2">
        <v>1280.06</v>
      </c>
      <c r="EU352" s="2">
        <v>31.8</v>
      </c>
      <c r="EV352" s="2">
        <v>7.57</v>
      </c>
      <c r="EW352" s="2">
        <v>0.6</v>
      </c>
      <c r="EX352" s="2">
        <v>0</v>
      </c>
      <c r="EY352" s="2">
        <v>0</v>
      </c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>
        <v>0</v>
      </c>
      <c r="FR352" s="2">
        <f t="shared" ref="FR352:FR369" si="347">ROUND(IF(BI352=3,GM352,0),2)</f>
        <v>0</v>
      </c>
      <c r="FS352" s="2">
        <v>0</v>
      </c>
      <c r="FT352" s="2"/>
      <c r="FU352" s="2"/>
      <c r="FV352" s="2"/>
      <c r="FW352" s="2"/>
      <c r="FX352" s="2">
        <v>149</v>
      </c>
      <c r="FY352" s="2">
        <v>158</v>
      </c>
      <c r="FZ352" s="2"/>
      <c r="GA352" s="2" t="s">
        <v>4</v>
      </c>
      <c r="GB352" s="2"/>
      <c r="GC352" s="2"/>
      <c r="GD352" s="2">
        <v>0</v>
      </c>
      <c r="GE352" s="2"/>
      <c r="GF352" s="2">
        <v>672981377</v>
      </c>
      <c r="GG352" s="2">
        <v>2</v>
      </c>
      <c r="GH352" s="2">
        <v>1</v>
      </c>
      <c r="GI352" s="2">
        <v>-2</v>
      </c>
      <c r="GJ352" s="2">
        <v>0</v>
      </c>
      <c r="GK352" s="2">
        <f>ROUND(R352*(R12)/100,2)</f>
        <v>58.26</v>
      </c>
      <c r="GL352" s="2">
        <f t="shared" ref="GL352:GL369" si="348">ROUND(IF(AND(BH352=3,BI352=3,FS352&lt;&gt;0),P352,0),2)</f>
        <v>0</v>
      </c>
      <c r="GM352" s="2">
        <f t="shared" ref="GM352:GM369" si="349">ROUND(O352+X352+Y352+GK352,2)+GX352</f>
        <v>1430.76</v>
      </c>
      <c r="GN352" s="2">
        <f t="shared" ref="GN352:GN369" si="350">IF(OR(BI352=0,BI352=1),GM352-GX352,0)</f>
        <v>1430.76</v>
      </c>
      <c r="GO352" s="2">
        <f t="shared" ref="GO352:GO369" si="351">IF(BI352=2,GM352-GX352,0)</f>
        <v>0</v>
      </c>
      <c r="GP352" s="2">
        <f t="shared" ref="GP352:GP369" si="352">IF(BI352=4,GM352-GX352,0)</f>
        <v>0</v>
      </c>
      <c r="GQ352" s="2"/>
      <c r="GR352" s="2">
        <v>0</v>
      </c>
      <c r="GS352" s="2">
        <v>3</v>
      </c>
      <c r="GT352" s="2">
        <v>0</v>
      </c>
      <c r="GU352" s="2" t="s">
        <v>4</v>
      </c>
      <c r="GV352" s="2">
        <f t="shared" ref="GV352:GV369" si="353">ROUND((GT352),6)</f>
        <v>0</v>
      </c>
      <c r="GW352" s="2">
        <v>1</v>
      </c>
      <c r="GX352" s="2">
        <f t="shared" ref="GX352:GX369" si="354">ROUND(HC352*I352,2)</f>
        <v>0</v>
      </c>
      <c r="GY352" s="2"/>
      <c r="GZ352" s="2"/>
      <c r="HA352" s="2">
        <v>0</v>
      </c>
      <c r="HB352" s="2">
        <v>0</v>
      </c>
      <c r="HC352" s="2">
        <f t="shared" ref="HC352:HC369" si="355">GV352*GW352</f>
        <v>0</v>
      </c>
      <c r="HD352" s="2"/>
      <c r="HE352" s="2" t="s">
        <v>4</v>
      </c>
      <c r="HF352" s="2" t="s">
        <v>4</v>
      </c>
      <c r="HG352" s="2"/>
      <c r="HH352" s="2"/>
      <c r="HI352" s="2"/>
      <c r="HJ352" s="2"/>
      <c r="HK352" s="2"/>
      <c r="HL352" s="2"/>
      <c r="HM352" s="2" t="s">
        <v>4</v>
      </c>
      <c r="HN352" s="2" t="s">
        <v>4</v>
      </c>
      <c r="HO352" s="2" t="s">
        <v>4</v>
      </c>
      <c r="HP352" s="2" t="s">
        <v>4</v>
      </c>
      <c r="HQ352" s="2" t="s">
        <v>4</v>
      </c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>
        <v>0</v>
      </c>
      <c r="IL352" s="2"/>
      <c r="IM352" s="2"/>
      <c r="IN352" s="2"/>
      <c r="IO352" s="2"/>
      <c r="IP352" s="2"/>
      <c r="IQ352" s="2"/>
      <c r="IR352" s="2"/>
      <c r="IS352" s="2"/>
      <c r="IT352" s="2"/>
      <c r="IU352" s="2"/>
    </row>
    <row r="353" spans="1:255">
      <c r="A353">
        <v>17</v>
      </c>
      <c r="B353">
        <v>1</v>
      </c>
      <c r="C353">
        <f>ROW(SmtRes!A240)</f>
        <v>240</v>
      </c>
      <c r="D353">
        <f>ROW(EtalonRes!A276)</f>
        <v>276</v>
      </c>
      <c r="E353" t="s">
        <v>218</v>
      </c>
      <c r="F353" t="s">
        <v>164</v>
      </c>
      <c r="G353" t="s">
        <v>165</v>
      </c>
      <c r="H353" t="s">
        <v>109</v>
      </c>
      <c r="I353">
        <v>1</v>
      </c>
      <c r="J353">
        <v>0</v>
      </c>
      <c r="K353">
        <v>1</v>
      </c>
      <c r="O353">
        <f t="shared" si="318"/>
        <v>14147.55</v>
      </c>
      <c r="P353">
        <f t="shared" si="319"/>
        <v>0</v>
      </c>
      <c r="Q353">
        <f t="shared" si="320"/>
        <v>13777.46</v>
      </c>
      <c r="R353">
        <f t="shared" si="321"/>
        <v>1553.64</v>
      </c>
      <c r="S353">
        <f t="shared" si="322"/>
        <v>370.09</v>
      </c>
      <c r="T353">
        <f t="shared" si="323"/>
        <v>0</v>
      </c>
      <c r="U353">
        <f t="shared" si="324"/>
        <v>0.62819999999999998</v>
      </c>
      <c r="V353">
        <f t="shared" si="325"/>
        <v>0</v>
      </c>
      <c r="W353">
        <f t="shared" si="326"/>
        <v>0</v>
      </c>
      <c r="X353">
        <f t="shared" si="327"/>
        <v>440.41</v>
      </c>
      <c r="Y353">
        <f t="shared" si="328"/>
        <v>207.25</v>
      </c>
      <c r="AA353">
        <v>70317547</v>
      </c>
      <c r="AB353">
        <f t="shared" si="329"/>
        <v>1287.6300000000001</v>
      </c>
      <c r="AC353">
        <f t="shared" si="330"/>
        <v>0</v>
      </c>
      <c r="AD353">
        <f t="shared" si="331"/>
        <v>1280.06</v>
      </c>
      <c r="AE353">
        <f t="shared" si="332"/>
        <v>31.8</v>
      </c>
      <c r="AF353">
        <f t="shared" si="333"/>
        <v>7.57</v>
      </c>
      <c r="AG353">
        <f t="shared" si="334"/>
        <v>0</v>
      </c>
      <c r="AH353">
        <f t="shared" si="335"/>
        <v>0.6</v>
      </c>
      <c r="AI353">
        <f t="shared" si="336"/>
        <v>0</v>
      </c>
      <c r="AJ353">
        <f t="shared" si="337"/>
        <v>0</v>
      </c>
      <c r="AK353">
        <v>1287.6300000000001</v>
      </c>
      <c r="AL353">
        <v>0</v>
      </c>
      <c r="AM353">
        <v>1280.06</v>
      </c>
      <c r="AN353">
        <v>31.8</v>
      </c>
      <c r="AO353">
        <v>7.57</v>
      </c>
      <c r="AP353">
        <v>0</v>
      </c>
      <c r="AQ353">
        <v>0.6</v>
      </c>
      <c r="AR353">
        <v>0</v>
      </c>
      <c r="AS353">
        <v>0</v>
      </c>
      <c r="AT353">
        <v>119</v>
      </c>
      <c r="AU353">
        <v>56</v>
      </c>
      <c r="AV353">
        <v>1.0469999999999999</v>
      </c>
      <c r="AW353">
        <v>1.079</v>
      </c>
      <c r="AZ353">
        <v>1</v>
      </c>
      <c r="BA353">
        <v>46.67</v>
      </c>
      <c r="BB353">
        <v>10.28</v>
      </c>
      <c r="BC353">
        <v>1</v>
      </c>
      <c r="BD353" t="s">
        <v>4</v>
      </c>
      <c r="BE353" t="s">
        <v>4</v>
      </c>
      <c r="BF353" t="s">
        <v>4</v>
      </c>
      <c r="BG353" t="s">
        <v>4</v>
      </c>
      <c r="BH353">
        <v>0</v>
      </c>
      <c r="BI353">
        <v>1</v>
      </c>
      <c r="BJ353" t="s">
        <v>166</v>
      </c>
      <c r="BM353">
        <v>1987</v>
      </c>
      <c r="BN353">
        <v>0</v>
      </c>
      <c r="BO353" t="s">
        <v>164</v>
      </c>
      <c r="BP353">
        <v>1</v>
      </c>
      <c r="BQ353">
        <v>30</v>
      </c>
      <c r="BR353">
        <v>0</v>
      </c>
      <c r="BS353">
        <v>46.67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4</v>
      </c>
      <c r="BZ353">
        <v>119</v>
      </c>
      <c r="CA353">
        <v>56</v>
      </c>
      <c r="CB353" t="s">
        <v>4</v>
      </c>
      <c r="CE353">
        <v>30</v>
      </c>
      <c r="CF353">
        <v>0</v>
      </c>
      <c r="CG353">
        <v>0</v>
      </c>
      <c r="CM353">
        <v>0</v>
      </c>
      <c r="CN353" t="s">
        <v>4</v>
      </c>
      <c r="CO353">
        <v>0</v>
      </c>
      <c r="CP353">
        <f t="shared" si="338"/>
        <v>14147.55</v>
      </c>
      <c r="CQ353">
        <f t="shared" si="339"/>
        <v>0</v>
      </c>
      <c r="CR353">
        <f t="shared" si="340"/>
        <v>13777.46</v>
      </c>
      <c r="CS353">
        <f t="shared" si="341"/>
        <v>1553.64</v>
      </c>
      <c r="CT353">
        <f t="shared" si="342"/>
        <v>370.09</v>
      </c>
      <c r="CU353">
        <f t="shared" si="343"/>
        <v>0</v>
      </c>
      <c r="CV353">
        <f t="shared" si="344"/>
        <v>0.62819999999999998</v>
      </c>
      <c r="CW353">
        <f t="shared" si="345"/>
        <v>0</v>
      </c>
      <c r="CX353">
        <f t="shared" si="346"/>
        <v>0</v>
      </c>
      <c r="CY353">
        <f>S353*(BZ353/100)</f>
        <v>440.40709999999996</v>
      </c>
      <c r="CZ353">
        <f>S353*(CA353/100)</f>
        <v>207.25040000000001</v>
      </c>
      <c r="DC353" t="s">
        <v>4</v>
      </c>
      <c r="DD353" t="s">
        <v>4</v>
      </c>
      <c r="DE353" t="s">
        <v>4</v>
      </c>
      <c r="DF353" t="s">
        <v>4</v>
      </c>
      <c r="DG353" t="s">
        <v>4</v>
      </c>
      <c r="DH353" t="s">
        <v>4</v>
      </c>
      <c r="DI353" t="s">
        <v>4</v>
      </c>
      <c r="DJ353" t="s">
        <v>4</v>
      </c>
      <c r="DK353" t="s">
        <v>4</v>
      </c>
      <c r="DL353" t="s">
        <v>4</v>
      </c>
      <c r="DM353" t="s">
        <v>4</v>
      </c>
      <c r="DN353">
        <v>149</v>
      </c>
      <c r="DO353">
        <v>158</v>
      </c>
      <c r="DP353">
        <v>1.0469999999999999</v>
      </c>
      <c r="DQ353">
        <v>1.079</v>
      </c>
      <c r="DU353">
        <v>1013</v>
      </c>
      <c r="DV353" t="s">
        <v>109</v>
      </c>
      <c r="DW353" t="s">
        <v>109</v>
      </c>
      <c r="DX353">
        <v>1</v>
      </c>
      <c r="DZ353" t="s">
        <v>4</v>
      </c>
      <c r="EA353" t="s">
        <v>4</v>
      </c>
      <c r="EB353" t="s">
        <v>4</v>
      </c>
      <c r="EC353" t="s">
        <v>4</v>
      </c>
      <c r="EE353">
        <v>69254614</v>
      </c>
      <c r="EF353">
        <v>30</v>
      </c>
      <c r="EG353" t="s">
        <v>25</v>
      </c>
      <c r="EH353">
        <v>0</v>
      </c>
      <c r="EI353" t="s">
        <v>4</v>
      </c>
      <c r="EJ353">
        <v>1</v>
      </c>
      <c r="EK353">
        <v>1987</v>
      </c>
      <c r="EL353" t="s">
        <v>111</v>
      </c>
      <c r="EM353" t="s">
        <v>112</v>
      </c>
      <c r="EO353" t="s">
        <v>4</v>
      </c>
      <c r="EQ353">
        <v>0</v>
      </c>
      <c r="ER353">
        <v>1287.6300000000001</v>
      </c>
      <c r="ES353">
        <v>0</v>
      </c>
      <c r="ET353">
        <v>1280.06</v>
      </c>
      <c r="EU353">
        <v>31.8</v>
      </c>
      <c r="EV353">
        <v>7.57</v>
      </c>
      <c r="EW353">
        <v>0.6</v>
      </c>
      <c r="EX353">
        <v>0</v>
      </c>
      <c r="EY353">
        <v>0</v>
      </c>
      <c r="FQ353">
        <v>0</v>
      </c>
      <c r="FR353">
        <f t="shared" si="347"/>
        <v>0</v>
      </c>
      <c r="FS353">
        <v>0</v>
      </c>
      <c r="FX353">
        <v>149</v>
      </c>
      <c r="FY353">
        <v>158</v>
      </c>
      <c r="GA353" t="s">
        <v>4</v>
      </c>
      <c r="GD353">
        <v>0</v>
      </c>
      <c r="GF353">
        <v>672981377</v>
      </c>
      <c r="GG353">
        <v>2</v>
      </c>
      <c r="GH353">
        <v>1</v>
      </c>
      <c r="GI353">
        <v>2</v>
      </c>
      <c r="GJ353">
        <v>0</v>
      </c>
      <c r="GK353">
        <f>ROUND(R353*(S12)/100,2)</f>
        <v>2485.8200000000002</v>
      </c>
      <c r="GL353">
        <f t="shared" si="348"/>
        <v>0</v>
      </c>
      <c r="GM353">
        <f t="shared" si="349"/>
        <v>17281.03</v>
      </c>
      <c r="GN353">
        <f t="shared" si="350"/>
        <v>17281.03</v>
      </c>
      <c r="GO353">
        <f t="shared" si="351"/>
        <v>0</v>
      </c>
      <c r="GP353">
        <f t="shared" si="352"/>
        <v>0</v>
      </c>
      <c r="GR353">
        <v>0</v>
      </c>
      <c r="GS353">
        <v>3</v>
      </c>
      <c r="GT353">
        <v>0</v>
      </c>
      <c r="GU353" t="s">
        <v>4</v>
      </c>
      <c r="GV353">
        <f t="shared" si="353"/>
        <v>0</v>
      </c>
      <c r="GW353">
        <v>1</v>
      </c>
      <c r="GX353">
        <f t="shared" si="354"/>
        <v>0</v>
      </c>
      <c r="HA353">
        <v>0</v>
      </c>
      <c r="HB353">
        <v>0</v>
      </c>
      <c r="HC353">
        <f t="shared" si="355"/>
        <v>0</v>
      </c>
      <c r="HE353" t="s">
        <v>4</v>
      </c>
      <c r="HF353" t="s">
        <v>4</v>
      </c>
      <c r="HM353" t="s">
        <v>4</v>
      </c>
      <c r="HN353" t="s">
        <v>4</v>
      </c>
      <c r="HO353" t="s">
        <v>4</v>
      </c>
      <c r="HP353" t="s">
        <v>4</v>
      </c>
      <c r="HQ353" t="s">
        <v>4</v>
      </c>
      <c r="IK353">
        <v>0</v>
      </c>
    </row>
    <row r="354" spans="1:255">
      <c r="A354" s="2">
        <v>17</v>
      </c>
      <c r="B354" s="2">
        <v>1</v>
      </c>
      <c r="C354" s="2">
        <f>ROW(SmtRes!A254)</f>
        <v>254</v>
      </c>
      <c r="D354" s="2">
        <f>ROW(EtalonRes!A290)</f>
        <v>290</v>
      </c>
      <c r="E354" s="2" t="s">
        <v>219</v>
      </c>
      <c r="F354" s="2" t="s">
        <v>168</v>
      </c>
      <c r="G354" s="2" t="s">
        <v>169</v>
      </c>
      <c r="H354" s="2" t="s">
        <v>116</v>
      </c>
      <c r="I354" s="2">
        <f>ROUND(373,9)</f>
        <v>373</v>
      </c>
      <c r="J354" s="2">
        <v>0</v>
      </c>
      <c r="K354" s="2">
        <f>ROUND(373,9)</f>
        <v>373</v>
      </c>
      <c r="L354" s="2"/>
      <c r="M354" s="2"/>
      <c r="N354" s="2"/>
      <c r="O354" s="2">
        <f t="shared" si="318"/>
        <v>758116.8</v>
      </c>
      <c r="P354" s="2">
        <f t="shared" si="319"/>
        <v>9035.3799999999992</v>
      </c>
      <c r="Q354" s="2">
        <f t="shared" si="320"/>
        <v>737740.4</v>
      </c>
      <c r="R354" s="2">
        <f t="shared" si="321"/>
        <v>22377.43</v>
      </c>
      <c r="S354" s="2">
        <f t="shared" si="322"/>
        <v>11341.02</v>
      </c>
      <c r="T354" s="2">
        <f t="shared" si="323"/>
        <v>0</v>
      </c>
      <c r="U354" s="2">
        <f t="shared" si="324"/>
        <v>812.30448000000001</v>
      </c>
      <c r="V354" s="2">
        <f t="shared" si="325"/>
        <v>0</v>
      </c>
      <c r="W354" s="2">
        <f t="shared" si="326"/>
        <v>0</v>
      </c>
      <c r="X354" s="2">
        <f t="shared" si="327"/>
        <v>16898.12</v>
      </c>
      <c r="Y354" s="2">
        <f t="shared" si="328"/>
        <v>17918.810000000001</v>
      </c>
      <c r="Z354" s="2"/>
      <c r="AA354" s="2">
        <v>70317546</v>
      </c>
      <c r="AB354" s="2">
        <f t="shared" si="329"/>
        <v>1940.56</v>
      </c>
      <c r="AC354" s="2">
        <f t="shared" si="330"/>
        <v>22.45</v>
      </c>
      <c r="AD354" s="2">
        <f t="shared" si="331"/>
        <v>1889.07</v>
      </c>
      <c r="AE354" s="2">
        <f t="shared" si="332"/>
        <v>57.3</v>
      </c>
      <c r="AF354" s="2">
        <f t="shared" si="333"/>
        <v>29.04</v>
      </c>
      <c r="AG354" s="2">
        <f t="shared" si="334"/>
        <v>0</v>
      </c>
      <c r="AH354" s="2">
        <f t="shared" si="335"/>
        <v>2.08</v>
      </c>
      <c r="AI354" s="2">
        <f t="shared" si="336"/>
        <v>0</v>
      </c>
      <c r="AJ354" s="2">
        <f t="shared" si="337"/>
        <v>0</v>
      </c>
      <c r="AK354" s="2">
        <v>1940.56</v>
      </c>
      <c r="AL354" s="2">
        <v>22.45</v>
      </c>
      <c r="AM354" s="2">
        <v>1889.07</v>
      </c>
      <c r="AN354" s="2">
        <v>57.3</v>
      </c>
      <c r="AO354" s="2">
        <v>29.04</v>
      </c>
      <c r="AP354" s="2">
        <v>0</v>
      </c>
      <c r="AQ354" s="2">
        <v>2.08</v>
      </c>
      <c r="AR354" s="2">
        <v>0</v>
      </c>
      <c r="AS354" s="2">
        <v>0</v>
      </c>
      <c r="AT354" s="2">
        <v>149</v>
      </c>
      <c r="AU354" s="2">
        <v>158</v>
      </c>
      <c r="AV354" s="2">
        <v>1.0469999999999999</v>
      </c>
      <c r="AW354" s="2">
        <v>1.079</v>
      </c>
      <c r="AX354" s="2"/>
      <c r="AY354" s="2"/>
      <c r="AZ354" s="2">
        <v>1</v>
      </c>
      <c r="BA354" s="2">
        <v>1</v>
      </c>
      <c r="BB354" s="2">
        <v>1</v>
      </c>
      <c r="BC354" s="2">
        <v>1</v>
      </c>
      <c r="BD354" s="2" t="s">
        <v>4</v>
      </c>
      <c r="BE354" s="2" t="s">
        <v>4</v>
      </c>
      <c r="BF354" s="2" t="s">
        <v>4</v>
      </c>
      <c r="BG354" s="2" t="s">
        <v>4</v>
      </c>
      <c r="BH354" s="2">
        <v>0</v>
      </c>
      <c r="BI354" s="2">
        <v>1</v>
      </c>
      <c r="BJ354" s="2" t="s">
        <v>170</v>
      </c>
      <c r="BK354" s="2"/>
      <c r="BL354" s="2"/>
      <c r="BM354" s="2">
        <v>1989</v>
      </c>
      <c r="BN354" s="2">
        <v>0</v>
      </c>
      <c r="BO354" s="2" t="s">
        <v>4</v>
      </c>
      <c r="BP354" s="2">
        <v>0</v>
      </c>
      <c r="BQ354" s="2">
        <v>30</v>
      </c>
      <c r="BR354" s="2">
        <v>0</v>
      </c>
      <c r="BS354" s="2">
        <v>1</v>
      </c>
      <c r="BT354" s="2">
        <v>1</v>
      </c>
      <c r="BU354" s="2">
        <v>1</v>
      </c>
      <c r="BV354" s="2">
        <v>1</v>
      </c>
      <c r="BW354" s="2">
        <v>1</v>
      </c>
      <c r="BX354" s="2">
        <v>1</v>
      </c>
      <c r="BY354" s="2" t="s">
        <v>4</v>
      </c>
      <c r="BZ354" s="2">
        <v>149</v>
      </c>
      <c r="CA354" s="2">
        <v>158</v>
      </c>
      <c r="CB354" s="2" t="s">
        <v>4</v>
      </c>
      <c r="CC354" s="2"/>
      <c r="CD354" s="2"/>
      <c r="CE354" s="2">
        <v>30</v>
      </c>
      <c r="CF354" s="2">
        <v>0</v>
      </c>
      <c r="CG354" s="2">
        <v>0</v>
      </c>
      <c r="CH354" s="2"/>
      <c r="CI354" s="2"/>
      <c r="CJ354" s="2"/>
      <c r="CK354" s="2"/>
      <c r="CL354" s="2"/>
      <c r="CM354" s="2">
        <v>0</v>
      </c>
      <c r="CN354" s="2" t="s">
        <v>4</v>
      </c>
      <c r="CO354" s="2">
        <v>0</v>
      </c>
      <c r="CP354" s="2">
        <f t="shared" si="338"/>
        <v>758116.8</v>
      </c>
      <c r="CQ354" s="2">
        <f t="shared" si="339"/>
        <v>24.22</v>
      </c>
      <c r="CR354" s="2">
        <f t="shared" si="340"/>
        <v>1977.86</v>
      </c>
      <c r="CS354" s="2">
        <f t="shared" si="341"/>
        <v>59.99</v>
      </c>
      <c r="CT354" s="2">
        <f t="shared" si="342"/>
        <v>30.4</v>
      </c>
      <c r="CU354" s="2">
        <f t="shared" si="343"/>
        <v>0</v>
      </c>
      <c r="CV354" s="2">
        <f t="shared" si="344"/>
        <v>2.1777600000000001</v>
      </c>
      <c r="CW354" s="2">
        <f t="shared" si="345"/>
        <v>0</v>
      </c>
      <c r="CX354" s="2">
        <f t="shared" si="346"/>
        <v>0</v>
      </c>
      <c r="CY354" s="2">
        <f>((S354*BZ354)/100)</f>
        <v>16898.1198</v>
      </c>
      <c r="CZ354" s="2">
        <f>((S354*CA354)/100)</f>
        <v>17918.811600000001</v>
      </c>
      <c r="DA354" s="2"/>
      <c r="DB354" s="2"/>
      <c r="DC354" s="2" t="s">
        <v>4</v>
      </c>
      <c r="DD354" s="2" t="s">
        <v>4</v>
      </c>
      <c r="DE354" s="2" t="s">
        <v>4</v>
      </c>
      <c r="DF354" s="2" t="s">
        <v>4</v>
      </c>
      <c r="DG354" s="2" t="s">
        <v>4</v>
      </c>
      <c r="DH354" s="2" t="s">
        <v>4</v>
      </c>
      <c r="DI354" s="2" t="s">
        <v>4</v>
      </c>
      <c r="DJ354" s="2" t="s">
        <v>4</v>
      </c>
      <c r="DK354" s="2" t="s">
        <v>4</v>
      </c>
      <c r="DL354" s="2" t="s">
        <v>4</v>
      </c>
      <c r="DM354" s="2" t="s">
        <v>4</v>
      </c>
      <c r="DN354" s="2">
        <v>0</v>
      </c>
      <c r="DO354" s="2">
        <v>0</v>
      </c>
      <c r="DP354" s="2">
        <v>1</v>
      </c>
      <c r="DQ354" s="2">
        <v>1</v>
      </c>
      <c r="DR354" s="2"/>
      <c r="DS354" s="2"/>
      <c r="DT354" s="2"/>
      <c r="DU354" s="2">
        <v>1013</v>
      </c>
      <c r="DV354" s="2" t="s">
        <v>116</v>
      </c>
      <c r="DW354" s="2" t="s">
        <v>116</v>
      </c>
      <c r="DX354" s="2">
        <v>1</v>
      </c>
      <c r="DY354" s="2"/>
      <c r="DZ354" s="2" t="s">
        <v>4</v>
      </c>
      <c r="EA354" s="2" t="s">
        <v>4</v>
      </c>
      <c r="EB354" s="2" t="s">
        <v>4</v>
      </c>
      <c r="EC354" s="2" t="s">
        <v>4</v>
      </c>
      <c r="ED354" s="2"/>
      <c r="EE354" s="2">
        <v>69254616</v>
      </c>
      <c r="EF354" s="2">
        <v>30</v>
      </c>
      <c r="EG354" s="2" t="s">
        <v>25</v>
      </c>
      <c r="EH354" s="2">
        <v>0</v>
      </c>
      <c r="EI354" s="2" t="s">
        <v>4</v>
      </c>
      <c r="EJ354" s="2">
        <v>1</v>
      </c>
      <c r="EK354" s="2">
        <v>1989</v>
      </c>
      <c r="EL354" s="2" t="s">
        <v>171</v>
      </c>
      <c r="EM354" s="2" t="s">
        <v>172</v>
      </c>
      <c r="EN354" s="2"/>
      <c r="EO354" s="2" t="s">
        <v>4</v>
      </c>
      <c r="EP354" s="2"/>
      <c r="EQ354" s="2">
        <v>0</v>
      </c>
      <c r="ER354" s="2">
        <v>1940.56</v>
      </c>
      <c r="ES354" s="2">
        <v>22.45</v>
      </c>
      <c r="ET354" s="2">
        <v>1889.07</v>
      </c>
      <c r="EU354" s="2">
        <v>57.3</v>
      </c>
      <c r="EV354" s="2">
        <v>29.04</v>
      </c>
      <c r="EW354" s="2">
        <v>2.08</v>
      </c>
      <c r="EX354" s="2">
        <v>0</v>
      </c>
      <c r="EY354" s="2">
        <v>0</v>
      </c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>
        <v>0</v>
      </c>
      <c r="FR354" s="2">
        <f t="shared" si="347"/>
        <v>0</v>
      </c>
      <c r="FS354" s="2">
        <v>0</v>
      </c>
      <c r="FT354" s="2"/>
      <c r="FU354" s="2"/>
      <c r="FV354" s="2"/>
      <c r="FW354" s="2"/>
      <c r="FX354" s="2">
        <v>149</v>
      </c>
      <c r="FY354" s="2">
        <v>158</v>
      </c>
      <c r="FZ354" s="2"/>
      <c r="GA354" s="2" t="s">
        <v>4</v>
      </c>
      <c r="GB354" s="2"/>
      <c r="GC354" s="2"/>
      <c r="GD354" s="2">
        <v>0</v>
      </c>
      <c r="GE354" s="2"/>
      <c r="GF354" s="2">
        <v>-1167279837</v>
      </c>
      <c r="GG354" s="2">
        <v>2</v>
      </c>
      <c r="GH354" s="2">
        <v>1</v>
      </c>
      <c r="GI354" s="2">
        <v>-2</v>
      </c>
      <c r="GJ354" s="2">
        <v>0</v>
      </c>
      <c r="GK354" s="2">
        <f>ROUND(R354*(R12)/100,2)</f>
        <v>39160.5</v>
      </c>
      <c r="GL354" s="2">
        <f t="shared" si="348"/>
        <v>0</v>
      </c>
      <c r="GM354" s="2">
        <f t="shared" si="349"/>
        <v>832094.23</v>
      </c>
      <c r="GN354" s="2">
        <f t="shared" si="350"/>
        <v>832094.23</v>
      </c>
      <c r="GO354" s="2">
        <f t="shared" si="351"/>
        <v>0</v>
      </c>
      <c r="GP354" s="2">
        <f t="shared" si="352"/>
        <v>0</v>
      </c>
      <c r="GQ354" s="2"/>
      <c r="GR354" s="2">
        <v>0</v>
      </c>
      <c r="GS354" s="2">
        <v>3</v>
      </c>
      <c r="GT354" s="2">
        <v>0</v>
      </c>
      <c r="GU354" s="2" t="s">
        <v>4</v>
      </c>
      <c r="GV354" s="2">
        <f t="shared" si="353"/>
        <v>0</v>
      </c>
      <c r="GW354" s="2">
        <v>1</v>
      </c>
      <c r="GX354" s="2">
        <f t="shared" si="354"/>
        <v>0</v>
      </c>
      <c r="GY354" s="2"/>
      <c r="GZ354" s="2"/>
      <c r="HA354" s="2">
        <v>0</v>
      </c>
      <c r="HB354" s="2">
        <v>0</v>
      </c>
      <c r="HC354" s="2">
        <f t="shared" si="355"/>
        <v>0</v>
      </c>
      <c r="HD354" s="2"/>
      <c r="HE354" s="2" t="s">
        <v>4</v>
      </c>
      <c r="HF354" s="2" t="s">
        <v>4</v>
      </c>
      <c r="HG354" s="2"/>
      <c r="HH354" s="2"/>
      <c r="HI354" s="2"/>
      <c r="HJ354" s="2"/>
      <c r="HK354" s="2"/>
      <c r="HL354" s="2"/>
      <c r="HM354" s="2" t="s">
        <v>4</v>
      </c>
      <c r="HN354" s="2" t="s">
        <v>4</v>
      </c>
      <c r="HO354" s="2" t="s">
        <v>4</v>
      </c>
      <c r="HP354" s="2" t="s">
        <v>4</v>
      </c>
      <c r="HQ354" s="2" t="s">
        <v>4</v>
      </c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>
        <v>0</v>
      </c>
      <c r="IL354" s="2"/>
      <c r="IM354" s="2"/>
      <c r="IN354" s="2"/>
      <c r="IO354" s="2"/>
      <c r="IP354" s="2"/>
      <c r="IQ354" s="2"/>
      <c r="IR354" s="2"/>
      <c r="IS354" s="2"/>
      <c r="IT354" s="2"/>
      <c r="IU354" s="2"/>
    </row>
    <row r="355" spans="1:255">
      <c r="A355">
        <v>17</v>
      </c>
      <c r="B355">
        <v>1</v>
      </c>
      <c r="C355">
        <f>ROW(SmtRes!A268)</f>
        <v>268</v>
      </c>
      <c r="D355">
        <f>ROW(EtalonRes!A304)</f>
        <v>304</v>
      </c>
      <c r="E355" t="s">
        <v>219</v>
      </c>
      <c r="F355" t="s">
        <v>168</v>
      </c>
      <c r="G355" t="s">
        <v>169</v>
      </c>
      <c r="H355" t="s">
        <v>116</v>
      </c>
      <c r="I355">
        <f>ROUND(373,9)</f>
        <v>373</v>
      </c>
      <c r="J355">
        <v>0</v>
      </c>
      <c r="K355">
        <f>ROUND(373,9)</f>
        <v>373</v>
      </c>
      <c r="O355">
        <f t="shared" si="318"/>
        <v>8321762</v>
      </c>
      <c r="P355">
        <f t="shared" si="319"/>
        <v>53579.8</v>
      </c>
      <c r="Q355">
        <f t="shared" si="320"/>
        <v>7738896.7999999998</v>
      </c>
      <c r="R355">
        <f t="shared" si="321"/>
        <v>1044354.66</v>
      </c>
      <c r="S355">
        <f t="shared" si="322"/>
        <v>529285.4</v>
      </c>
      <c r="T355">
        <f t="shared" si="323"/>
        <v>0</v>
      </c>
      <c r="U355">
        <f t="shared" si="324"/>
        <v>812.30448000000001</v>
      </c>
      <c r="V355">
        <f t="shared" si="325"/>
        <v>0</v>
      </c>
      <c r="W355">
        <f t="shared" si="326"/>
        <v>0</v>
      </c>
      <c r="X355">
        <f t="shared" si="327"/>
        <v>629849.63</v>
      </c>
      <c r="Y355">
        <f t="shared" si="328"/>
        <v>296399.82</v>
      </c>
      <c r="AA355">
        <v>70317547</v>
      </c>
      <c r="AB355">
        <f t="shared" si="329"/>
        <v>1940.56</v>
      </c>
      <c r="AC355">
        <f t="shared" si="330"/>
        <v>22.45</v>
      </c>
      <c r="AD355">
        <f t="shared" si="331"/>
        <v>1889.07</v>
      </c>
      <c r="AE355">
        <f t="shared" si="332"/>
        <v>57.3</v>
      </c>
      <c r="AF355">
        <f t="shared" si="333"/>
        <v>29.04</v>
      </c>
      <c r="AG355">
        <f t="shared" si="334"/>
        <v>0</v>
      </c>
      <c r="AH355">
        <f t="shared" si="335"/>
        <v>2.08</v>
      </c>
      <c r="AI355">
        <f t="shared" si="336"/>
        <v>0</v>
      </c>
      <c r="AJ355">
        <f t="shared" si="337"/>
        <v>0</v>
      </c>
      <c r="AK355">
        <v>1940.56</v>
      </c>
      <c r="AL355">
        <v>22.45</v>
      </c>
      <c r="AM355">
        <v>1889.07</v>
      </c>
      <c r="AN355">
        <v>57.3</v>
      </c>
      <c r="AO355">
        <v>29.04</v>
      </c>
      <c r="AP355">
        <v>0</v>
      </c>
      <c r="AQ355">
        <v>2.08</v>
      </c>
      <c r="AR355">
        <v>0</v>
      </c>
      <c r="AS355">
        <v>0</v>
      </c>
      <c r="AT355">
        <v>119</v>
      </c>
      <c r="AU355">
        <v>56</v>
      </c>
      <c r="AV355">
        <v>1.0469999999999999</v>
      </c>
      <c r="AW355">
        <v>1.079</v>
      </c>
      <c r="AZ355">
        <v>1</v>
      </c>
      <c r="BA355">
        <v>46.67</v>
      </c>
      <c r="BB355">
        <v>10.49</v>
      </c>
      <c r="BC355">
        <v>5.93</v>
      </c>
      <c r="BD355" t="s">
        <v>4</v>
      </c>
      <c r="BE355" t="s">
        <v>4</v>
      </c>
      <c r="BF355" t="s">
        <v>4</v>
      </c>
      <c r="BG355" t="s">
        <v>4</v>
      </c>
      <c r="BH355">
        <v>0</v>
      </c>
      <c r="BI355">
        <v>1</v>
      </c>
      <c r="BJ355" t="s">
        <v>170</v>
      </c>
      <c r="BM355">
        <v>1989</v>
      </c>
      <c r="BN355">
        <v>0</v>
      </c>
      <c r="BO355" t="s">
        <v>168</v>
      </c>
      <c r="BP355">
        <v>1</v>
      </c>
      <c r="BQ355">
        <v>30</v>
      </c>
      <c r="BR355">
        <v>0</v>
      </c>
      <c r="BS355">
        <v>46.67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4</v>
      </c>
      <c r="BZ355">
        <v>119</v>
      </c>
      <c r="CA355">
        <v>56</v>
      </c>
      <c r="CB355" t="s">
        <v>4</v>
      </c>
      <c r="CE355">
        <v>30</v>
      </c>
      <c r="CF355">
        <v>0</v>
      </c>
      <c r="CG355">
        <v>0</v>
      </c>
      <c r="CM355">
        <v>0</v>
      </c>
      <c r="CN355" t="s">
        <v>4</v>
      </c>
      <c r="CO355">
        <v>0</v>
      </c>
      <c r="CP355">
        <f t="shared" si="338"/>
        <v>8321762</v>
      </c>
      <c r="CQ355">
        <f t="shared" si="339"/>
        <v>143.62</v>
      </c>
      <c r="CR355">
        <f t="shared" si="340"/>
        <v>20747.75</v>
      </c>
      <c r="CS355">
        <f t="shared" si="341"/>
        <v>2799.73</v>
      </c>
      <c r="CT355">
        <f t="shared" si="342"/>
        <v>1418.77</v>
      </c>
      <c r="CU355">
        <f t="shared" si="343"/>
        <v>0</v>
      </c>
      <c r="CV355">
        <f t="shared" si="344"/>
        <v>2.1777600000000001</v>
      </c>
      <c r="CW355">
        <f t="shared" si="345"/>
        <v>0</v>
      </c>
      <c r="CX355">
        <f t="shared" si="346"/>
        <v>0</v>
      </c>
      <c r="CY355">
        <f>S355*(BZ355/100)</f>
        <v>629849.62600000005</v>
      </c>
      <c r="CZ355">
        <f>S355*(CA355/100)</f>
        <v>296399.82400000002</v>
      </c>
      <c r="DC355" t="s">
        <v>4</v>
      </c>
      <c r="DD355" t="s">
        <v>4</v>
      </c>
      <c r="DE355" t="s">
        <v>4</v>
      </c>
      <c r="DF355" t="s">
        <v>4</v>
      </c>
      <c r="DG355" t="s">
        <v>4</v>
      </c>
      <c r="DH355" t="s">
        <v>4</v>
      </c>
      <c r="DI355" t="s">
        <v>4</v>
      </c>
      <c r="DJ355" t="s">
        <v>4</v>
      </c>
      <c r="DK355" t="s">
        <v>4</v>
      </c>
      <c r="DL355" t="s">
        <v>4</v>
      </c>
      <c r="DM355" t="s">
        <v>4</v>
      </c>
      <c r="DN355">
        <v>149</v>
      </c>
      <c r="DO355">
        <v>158</v>
      </c>
      <c r="DP355">
        <v>1.0469999999999999</v>
      </c>
      <c r="DQ355">
        <v>1.079</v>
      </c>
      <c r="DU355">
        <v>1013</v>
      </c>
      <c r="DV355" t="s">
        <v>116</v>
      </c>
      <c r="DW355" t="s">
        <v>116</v>
      </c>
      <c r="DX355">
        <v>1</v>
      </c>
      <c r="DZ355" t="s">
        <v>4</v>
      </c>
      <c r="EA355" t="s">
        <v>4</v>
      </c>
      <c r="EB355" t="s">
        <v>4</v>
      </c>
      <c r="EC355" t="s">
        <v>4</v>
      </c>
      <c r="EE355">
        <v>69254616</v>
      </c>
      <c r="EF355">
        <v>30</v>
      </c>
      <c r="EG355" t="s">
        <v>25</v>
      </c>
      <c r="EH355">
        <v>0</v>
      </c>
      <c r="EI355" t="s">
        <v>4</v>
      </c>
      <c r="EJ355">
        <v>1</v>
      </c>
      <c r="EK355">
        <v>1989</v>
      </c>
      <c r="EL355" t="s">
        <v>171</v>
      </c>
      <c r="EM355" t="s">
        <v>172</v>
      </c>
      <c r="EO355" t="s">
        <v>4</v>
      </c>
      <c r="EQ355">
        <v>0</v>
      </c>
      <c r="ER355">
        <v>1940.56</v>
      </c>
      <c r="ES355">
        <v>22.45</v>
      </c>
      <c r="ET355">
        <v>1889.07</v>
      </c>
      <c r="EU355">
        <v>57.3</v>
      </c>
      <c r="EV355">
        <v>29.04</v>
      </c>
      <c r="EW355">
        <v>2.08</v>
      </c>
      <c r="EX355">
        <v>0</v>
      </c>
      <c r="EY355">
        <v>0</v>
      </c>
      <c r="FQ355">
        <v>0</v>
      </c>
      <c r="FR355">
        <f t="shared" si="347"/>
        <v>0</v>
      </c>
      <c r="FS355">
        <v>0</v>
      </c>
      <c r="FX355">
        <v>149</v>
      </c>
      <c r="FY355">
        <v>158</v>
      </c>
      <c r="GA355" t="s">
        <v>4</v>
      </c>
      <c r="GD355">
        <v>0</v>
      </c>
      <c r="GF355">
        <v>-1167279837</v>
      </c>
      <c r="GG355">
        <v>2</v>
      </c>
      <c r="GH355">
        <v>1</v>
      </c>
      <c r="GI355">
        <v>2</v>
      </c>
      <c r="GJ355">
        <v>0</v>
      </c>
      <c r="GK355">
        <f>ROUND(R355*(S12)/100,2)</f>
        <v>1670967.46</v>
      </c>
      <c r="GL355">
        <f t="shared" si="348"/>
        <v>0</v>
      </c>
      <c r="GM355">
        <f t="shared" si="349"/>
        <v>10918978.91</v>
      </c>
      <c r="GN355">
        <f t="shared" si="350"/>
        <v>10918978.91</v>
      </c>
      <c r="GO355">
        <f t="shared" si="351"/>
        <v>0</v>
      </c>
      <c r="GP355">
        <f t="shared" si="352"/>
        <v>0</v>
      </c>
      <c r="GR355">
        <v>0</v>
      </c>
      <c r="GS355">
        <v>3</v>
      </c>
      <c r="GT355">
        <v>0</v>
      </c>
      <c r="GU355" t="s">
        <v>4</v>
      </c>
      <c r="GV355">
        <f t="shared" si="353"/>
        <v>0</v>
      </c>
      <c r="GW355">
        <v>1</v>
      </c>
      <c r="GX355">
        <f t="shared" si="354"/>
        <v>0</v>
      </c>
      <c r="HA355">
        <v>0</v>
      </c>
      <c r="HB355">
        <v>0</v>
      </c>
      <c r="HC355">
        <f t="shared" si="355"/>
        <v>0</v>
      </c>
      <c r="HE355" t="s">
        <v>4</v>
      </c>
      <c r="HF355" t="s">
        <v>4</v>
      </c>
      <c r="HM355" t="s">
        <v>4</v>
      </c>
      <c r="HN355" t="s">
        <v>4</v>
      </c>
      <c r="HO355" t="s">
        <v>4</v>
      </c>
      <c r="HP355" t="s">
        <v>4</v>
      </c>
      <c r="HQ355" t="s">
        <v>4</v>
      </c>
      <c r="IK355">
        <v>0</v>
      </c>
    </row>
    <row r="356" spans="1:255">
      <c r="A356" s="2">
        <v>18</v>
      </c>
      <c r="B356" s="2">
        <v>1</v>
      </c>
      <c r="C356" s="2">
        <v>251</v>
      </c>
      <c r="D356" s="2"/>
      <c r="E356" s="2" t="s">
        <v>220</v>
      </c>
      <c r="F356" s="2" t="s">
        <v>121</v>
      </c>
      <c r="G356" s="2" t="s">
        <v>122</v>
      </c>
      <c r="H356" s="2" t="s">
        <v>123</v>
      </c>
      <c r="I356" s="2">
        <f>I354*J356</f>
        <v>43566.400000000001</v>
      </c>
      <c r="J356" s="2">
        <v>116.8</v>
      </c>
      <c r="K356" s="2">
        <v>116.8</v>
      </c>
      <c r="L356" s="2"/>
      <c r="M356" s="2"/>
      <c r="N356" s="2"/>
      <c r="O356" s="2">
        <f t="shared" si="318"/>
        <v>82264.25</v>
      </c>
      <c r="P356" s="2">
        <f t="shared" si="319"/>
        <v>82264.25</v>
      </c>
      <c r="Q356" s="2">
        <f t="shared" si="320"/>
        <v>0</v>
      </c>
      <c r="R356" s="2">
        <f t="shared" si="321"/>
        <v>0</v>
      </c>
      <c r="S356" s="2">
        <f t="shared" si="322"/>
        <v>0</v>
      </c>
      <c r="T356" s="2">
        <f t="shared" si="323"/>
        <v>0</v>
      </c>
      <c r="U356" s="2">
        <f t="shared" si="324"/>
        <v>0</v>
      </c>
      <c r="V356" s="2">
        <f t="shared" si="325"/>
        <v>0</v>
      </c>
      <c r="W356" s="2">
        <f t="shared" si="326"/>
        <v>0</v>
      </c>
      <c r="X356" s="2">
        <f t="shared" si="327"/>
        <v>0</v>
      </c>
      <c r="Y356" s="2">
        <f t="shared" si="328"/>
        <v>0</v>
      </c>
      <c r="Z356" s="2"/>
      <c r="AA356" s="2">
        <v>70317546</v>
      </c>
      <c r="AB356" s="2">
        <f t="shared" si="329"/>
        <v>1.75</v>
      </c>
      <c r="AC356" s="2">
        <f t="shared" si="330"/>
        <v>1.75</v>
      </c>
      <c r="AD356" s="2">
        <f t="shared" si="331"/>
        <v>0</v>
      </c>
      <c r="AE356" s="2">
        <f t="shared" si="332"/>
        <v>0</v>
      </c>
      <c r="AF356" s="2">
        <f t="shared" si="333"/>
        <v>0</v>
      </c>
      <c r="AG356" s="2">
        <f t="shared" si="334"/>
        <v>0</v>
      </c>
      <c r="AH356" s="2">
        <f t="shared" si="335"/>
        <v>0</v>
      </c>
      <c r="AI356" s="2">
        <f t="shared" si="336"/>
        <v>0</v>
      </c>
      <c r="AJ356" s="2">
        <f t="shared" si="337"/>
        <v>0</v>
      </c>
      <c r="AK356" s="2">
        <v>1.75</v>
      </c>
      <c r="AL356" s="2">
        <v>1.75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149</v>
      </c>
      <c r="AU356" s="2">
        <v>158</v>
      </c>
      <c r="AV356" s="2">
        <v>1.0469999999999999</v>
      </c>
      <c r="AW356" s="2">
        <v>1.079</v>
      </c>
      <c r="AX356" s="2"/>
      <c r="AY356" s="2"/>
      <c r="AZ356" s="2">
        <v>1</v>
      </c>
      <c r="BA356" s="2">
        <v>1</v>
      </c>
      <c r="BB356" s="2">
        <v>1</v>
      </c>
      <c r="BC356" s="2">
        <v>1</v>
      </c>
      <c r="BD356" s="2" t="s">
        <v>4</v>
      </c>
      <c r="BE356" s="2" t="s">
        <v>4</v>
      </c>
      <c r="BF356" s="2" t="s">
        <v>4</v>
      </c>
      <c r="BG356" s="2" t="s">
        <v>4</v>
      </c>
      <c r="BH356" s="2">
        <v>3</v>
      </c>
      <c r="BI356" s="2">
        <v>1</v>
      </c>
      <c r="BJ356" s="2" t="s">
        <v>124</v>
      </c>
      <c r="BK356" s="2"/>
      <c r="BL356" s="2"/>
      <c r="BM356" s="2">
        <v>1989</v>
      </c>
      <c r="BN356" s="2">
        <v>0</v>
      </c>
      <c r="BO356" s="2" t="s">
        <v>4</v>
      </c>
      <c r="BP356" s="2">
        <v>0</v>
      </c>
      <c r="BQ356" s="2">
        <v>30</v>
      </c>
      <c r="BR356" s="2">
        <v>0</v>
      </c>
      <c r="BS356" s="2">
        <v>1</v>
      </c>
      <c r="BT356" s="2">
        <v>1</v>
      </c>
      <c r="BU356" s="2">
        <v>1</v>
      </c>
      <c r="BV356" s="2">
        <v>1</v>
      </c>
      <c r="BW356" s="2">
        <v>1</v>
      </c>
      <c r="BX356" s="2">
        <v>1</v>
      </c>
      <c r="BY356" s="2" t="s">
        <v>4</v>
      </c>
      <c r="BZ356" s="2">
        <v>149</v>
      </c>
      <c r="CA356" s="2">
        <v>158</v>
      </c>
      <c r="CB356" s="2" t="s">
        <v>4</v>
      </c>
      <c r="CC356" s="2"/>
      <c r="CD356" s="2"/>
      <c r="CE356" s="2">
        <v>30</v>
      </c>
      <c r="CF356" s="2">
        <v>0</v>
      </c>
      <c r="CG356" s="2">
        <v>0</v>
      </c>
      <c r="CH356" s="2"/>
      <c r="CI356" s="2"/>
      <c r="CJ356" s="2"/>
      <c r="CK356" s="2"/>
      <c r="CL356" s="2"/>
      <c r="CM356" s="2">
        <v>0</v>
      </c>
      <c r="CN356" s="2" t="s">
        <v>4</v>
      </c>
      <c r="CO356" s="2">
        <v>0</v>
      </c>
      <c r="CP356" s="2">
        <f t="shared" si="338"/>
        <v>82264.25</v>
      </c>
      <c r="CQ356" s="2">
        <f t="shared" si="339"/>
        <v>1.89</v>
      </c>
      <c r="CR356" s="2">
        <f t="shared" si="340"/>
        <v>0</v>
      </c>
      <c r="CS356" s="2">
        <f t="shared" si="341"/>
        <v>0</v>
      </c>
      <c r="CT356" s="2">
        <f t="shared" si="342"/>
        <v>0</v>
      </c>
      <c r="CU356" s="2">
        <f t="shared" si="343"/>
        <v>0</v>
      </c>
      <c r="CV356" s="2">
        <f t="shared" si="344"/>
        <v>0</v>
      </c>
      <c r="CW356" s="2">
        <f t="shared" si="345"/>
        <v>0</v>
      </c>
      <c r="CX356" s="2">
        <f t="shared" si="346"/>
        <v>0</v>
      </c>
      <c r="CY356" s="2">
        <f>((S356*BZ356)/100)</f>
        <v>0</v>
      </c>
      <c r="CZ356" s="2">
        <f>((S356*CA356)/100)</f>
        <v>0</v>
      </c>
      <c r="DA356" s="2"/>
      <c r="DB356" s="2"/>
      <c r="DC356" s="2" t="s">
        <v>4</v>
      </c>
      <c r="DD356" s="2" t="s">
        <v>4</v>
      </c>
      <c r="DE356" s="2" t="s">
        <v>4</v>
      </c>
      <c r="DF356" s="2" t="s">
        <v>4</v>
      </c>
      <c r="DG356" s="2" t="s">
        <v>4</v>
      </c>
      <c r="DH356" s="2" t="s">
        <v>4</v>
      </c>
      <c r="DI356" s="2" t="s">
        <v>4</v>
      </c>
      <c r="DJ356" s="2" t="s">
        <v>4</v>
      </c>
      <c r="DK356" s="2" t="s">
        <v>4</v>
      </c>
      <c r="DL356" s="2" t="s">
        <v>4</v>
      </c>
      <c r="DM356" s="2" t="s">
        <v>4</v>
      </c>
      <c r="DN356" s="2">
        <v>0</v>
      </c>
      <c r="DO356" s="2">
        <v>0</v>
      </c>
      <c r="DP356" s="2">
        <v>1</v>
      </c>
      <c r="DQ356" s="2">
        <v>1</v>
      </c>
      <c r="DR356" s="2"/>
      <c r="DS356" s="2"/>
      <c r="DT356" s="2"/>
      <c r="DU356" s="2">
        <v>1009</v>
      </c>
      <c r="DV356" s="2" t="s">
        <v>123</v>
      </c>
      <c r="DW356" s="2" t="s">
        <v>123</v>
      </c>
      <c r="DX356" s="2">
        <v>1</v>
      </c>
      <c r="DY356" s="2"/>
      <c r="DZ356" s="2" t="s">
        <v>4</v>
      </c>
      <c r="EA356" s="2" t="s">
        <v>4</v>
      </c>
      <c r="EB356" s="2" t="s">
        <v>4</v>
      </c>
      <c r="EC356" s="2" t="s">
        <v>4</v>
      </c>
      <c r="ED356" s="2"/>
      <c r="EE356" s="2">
        <v>69254616</v>
      </c>
      <c r="EF356" s="2">
        <v>30</v>
      </c>
      <c r="EG356" s="2" t="s">
        <v>25</v>
      </c>
      <c r="EH356" s="2">
        <v>0</v>
      </c>
      <c r="EI356" s="2" t="s">
        <v>4</v>
      </c>
      <c r="EJ356" s="2">
        <v>1</v>
      </c>
      <c r="EK356" s="2">
        <v>1989</v>
      </c>
      <c r="EL356" s="2" t="s">
        <v>171</v>
      </c>
      <c r="EM356" s="2" t="s">
        <v>172</v>
      </c>
      <c r="EN356" s="2"/>
      <c r="EO356" s="2" t="s">
        <v>4</v>
      </c>
      <c r="EP356" s="2"/>
      <c r="EQ356" s="2">
        <v>0</v>
      </c>
      <c r="ER356" s="2">
        <v>1.75</v>
      </c>
      <c r="ES356" s="2">
        <v>1.75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>
        <v>0</v>
      </c>
      <c r="FR356" s="2">
        <f t="shared" si="347"/>
        <v>0</v>
      </c>
      <c r="FS356" s="2">
        <v>0</v>
      </c>
      <c r="FT356" s="2"/>
      <c r="FU356" s="2"/>
      <c r="FV356" s="2"/>
      <c r="FW356" s="2"/>
      <c r="FX356" s="2">
        <v>149</v>
      </c>
      <c r="FY356" s="2">
        <v>158</v>
      </c>
      <c r="FZ356" s="2"/>
      <c r="GA356" s="2" t="s">
        <v>4</v>
      </c>
      <c r="GB356" s="2"/>
      <c r="GC356" s="2"/>
      <c r="GD356" s="2">
        <v>0</v>
      </c>
      <c r="GE356" s="2"/>
      <c r="GF356" s="2">
        <v>-71366645</v>
      </c>
      <c r="GG356" s="2">
        <v>2</v>
      </c>
      <c r="GH356" s="2">
        <v>1</v>
      </c>
      <c r="GI356" s="2">
        <v>-2</v>
      </c>
      <c r="GJ356" s="2">
        <v>0</v>
      </c>
      <c r="GK356" s="2">
        <f>ROUND(R356*(R12)/100,2)</f>
        <v>0</v>
      </c>
      <c r="GL356" s="2">
        <f t="shared" si="348"/>
        <v>0</v>
      </c>
      <c r="GM356" s="2">
        <f t="shared" si="349"/>
        <v>82264.25</v>
      </c>
      <c r="GN356" s="2">
        <f t="shared" si="350"/>
        <v>82264.25</v>
      </c>
      <c r="GO356" s="2">
        <f t="shared" si="351"/>
        <v>0</v>
      </c>
      <c r="GP356" s="2">
        <f t="shared" si="352"/>
        <v>0</v>
      </c>
      <c r="GQ356" s="2"/>
      <c r="GR356" s="2">
        <v>0</v>
      </c>
      <c r="GS356" s="2">
        <v>3</v>
      </c>
      <c r="GT356" s="2">
        <v>0</v>
      </c>
      <c r="GU356" s="2" t="s">
        <v>4</v>
      </c>
      <c r="GV356" s="2">
        <f t="shared" si="353"/>
        <v>0</v>
      </c>
      <c r="GW356" s="2">
        <v>1</v>
      </c>
      <c r="GX356" s="2">
        <f t="shared" si="354"/>
        <v>0</v>
      </c>
      <c r="GY356" s="2"/>
      <c r="GZ356" s="2"/>
      <c r="HA356" s="2">
        <v>0</v>
      </c>
      <c r="HB356" s="2">
        <v>0</v>
      </c>
      <c r="HC356" s="2">
        <f t="shared" si="355"/>
        <v>0</v>
      </c>
      <c r="HD356" s="2"/>
      <c r="HE356" s="2" t="s">
        <v>4</v>
      </c>
      <c r="HF356" s="2" t="s">
        <v>4</v>
      </c>
      <c r="HG356" s="2"/>
      <c r="HH356" s="2"/>
      <c r="HI356" s="2"/>
      <c r="HJ356" s="2"/>
      <c r="HK356" s="2"/>
      <c r="HL356" s="2"/>
      <c r="HM356" s="2" t="s">
        <v>4</v>
      </c>
      <c r="HN356" s="2" t="s">
        <v>4</v>
      </c>
      <c r="HO356" s="2" t="s">
        <v>4</v>
      </c>
      <c r="HP356" s="2" t="s">
        <v>4</v>
      </c>
      <c r="HQ356" s="2" t="s">
        <v>4</v>
      </c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>
        <v>0</v>
      </c>
      <c r="IL356" s="2"/>
      <c r="IM356" s="2"/>
      <c r="IN356" s="2"/>
      <c r="IO356" s="2"/>
      <c r="IP356" s="2"/>
      <c r="IQ356" s="2"/>
      <c r="IR356" s="2"/>
      <c r="IS356" s="2"/>
      <c r="IT356" s="2"/>
      <c r="IU356" s="2"/>
    </row>
    <row r="357" spans="1:255">
      <c r="A357">
        <v>18</v>
      </c>
      <c r="B357">
        <v>1</v>
      </c>
      <c r="C357">
        <v>265</v>
      </c>
      <c r="E357" t="s">
        <v>220</v>
      </c>
      <c r="F357" t="s">
        <v>121</v>
      </c>
      <c r="G357" t="s">
        <v>122</v>
      </c>
      <c r="H357" t="s">
        <v>123</v>
      </c>
      <c r="I357">
        <f>I355*J357</f>
        <v>43566.400000000001</v>
      </c>
      <c r="J357">
        <v>116.8</v>
      </c>
      <c r="K357">
        <v>116.8</v>
      </c>
      <c r="O357">
        <f t="shared" si="318"/>
        <v>729683.9</v>
      </c>
      <c r="P357">
        <f t="shared" si="319"/>
        <v>729683.9</v>
      </c>
      <c r="Q357">
        <f t="shared" si="320"/>
        <v>0</v>
      </c>
      <c r="R357">
        <f t="shared" si="321"/>
        <v>0</v>
      </c>
      <c r="S357">
        <f t="shared" si="322"/>
        <v>0</v>
      </c>
      <c r="T357">
        <f t="shared" si="323"/>
        <v>0</v>
      </c>
      <c r="U357">
        <f t="shared" si="324"/>
        <v>0</v>
      </c>
      <c r="V357">
        <f t="shared" si="325"/>
        <v>0</v>
      </c>
      <c r="W357">
        <f t="shared" si="326"/>
        <v>0</v>
      </c>
      <c r="X357">
        <f t="shared" si="327"/>
        <v>0</v>
      </c>
      <c r="Y357">
        <f t="shared" si="328"/>
        <v>0</v>
      </c>
      <c r="AA357">
        <v>70317547</v>
      </c>
      <c r="AB357">
        <f t="shared" si="329"/>
        <v>1.75</v>
      </c>
      <c r="AC357">
        <f t="shared" si="330"/>
        <v>1.75</v>
      </c>
      <c r="AD357">
        <f t="shared" si="331"/>
        <v>0</v>
      </c>
      <c r="AE357">
        <f t="shared" si="332"/>
        <v>0</v>
      </c>
      <c r="AF357">
        <f t="shared" si="333"/>
        <v>0</v>
      </c>
      <c r="AG357">
        <f t="shared" si="334"/>
        <v>0</v>
      </c>
      <c r="AH357">
        <f t="shared" si="335"/>
        <v>0</v>
      </c>
      <c r="AI357">
        <f t="shared" si="336"/>
        <v>0</v>
      </c>
      <c r="AJ357">
        <f t="shared" si="337"/>
        <v>0</v>
      </c>
      <c r="AK357">
        <v>1.75</v>
      </c>
      <c r="AL357">
        <v>1.75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1</v>
      </c>
      <c r="AW357">
        <v>1.079</v>
      </c>
      <c r="AZ357">
        <v>1</v>
      </c>
      <c r="BA357">
        <v>1</v>
      </c>
      <c r="BB357">
        <v>1</v>
      </c>
      <c r="BC357">
        <v>8.8699999999999992</v>
      </c>
      <c r="BD357" t="s">
        <v>4</v>
      </c>
      <c r="BE357" t="s">
        <v>4</v>
      </c>
      <c r="BF357" t="s">
        <v>4</v>
      </c>
      <c r="BG357" t="s">
        <v>4</v>
      </c>
      <c r="BH357">
        <v>3</v>
      </c>
      <c r="BI357">
        <v>1</v>
      </c>
      <c r="BJ357" t="s">
        <v>124</v>
      </c>
      <c r="BM357">
        <v>1989</v>
      </c>
      <c r="BN357">
        <v>0</v>
      </c>
      <c r="BO357" t="s">
        <v>121</v>
      </c>
      <c r="BP357">
        <v>1</v>
      </c>
      <c r="BQ357">
        <v>30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4</v>
      </c>
      <c r="BZ357">
        <v>0</v>
      </c>
      <c r="CA357">
        <v>0</v>
      </c>
      <c r="CB357" t="s">
        <v>4</v>
      </c>
      <c r="CE357">
        <v>30</v>
      </c>
      <c r="CF357">
        <v>0</v>
      </c>
      <c r="CG357">
        <v>0</v>
      </c>
      <c r="CM357">
        <v>0</v>
      </c>
      <c r="CN357" t="s">
        <v>4</v>
      </c>
      <c r="CO357">
        <v>0</v>
      </c>
      <c r="CP357">
        <f t="shared" si="338"/>
        <v>729683.9</v>
      </c>
      <c r="CQ357">
        <f t="shared" si="339"/>
        <v>16.760000000000002</v>
      </c>
      <c r="CR357">
        <f t="shared" si="340"/>
        <v>0</v>
      </c>
      <c r="CS357">
        <f t="shared" si="341"/>
        <v>0</v>
      </c>
      <c r="CT357">
        <f t="shared" si="342"/>
        <v>0</v>
      </c>
      <c r="CU357">
        <f t="shared" si="343"/>
        <v>0</v>
      </c>
      <c r="CV357">
        <f t="shared" si="344"/>
        <v>0</v>
      </c>
      <c r="CW357">
        <f t="shared" si="345"/>
        <v>0</v>
      </c>
      <c r="CX357">
        <f t="shared" si="346"/>
        <v>0</v>
      </c>
      <c r="CY357">
        <f>S357*(BZ357/100)</f>
        <v>0</v>
      </c>
      <c r="CZ357">
        <f>S357*(CA357/100)</f>
        <v>0</v>
      </c>
      <c r="DC357" t="s">
        <v>4</v>
      </c>
      <c r="DD357" t="s">
        <v>4</v>
      </c>
      <c r="DE357" t="s">
        <v>4</v>
      </c>
      <c r="DF357" t="s">
        <v>4</v>
      </c>
      <c r="DG357" t="s">
        <v>4</v>
      </c>
      <c r="DH357" t="s">
        <v>4</v>
      </c>
      <c r="DI357" t="s">
        <v>4</v>
      </c>
      <c r="DJ357" t="s">
        <v>4</v>
      </c>
      <c r="DK357" t="s">
        <v>4</v>
      </c>
      <c r="DL357" t="s">
        <v>4</v>
      </c>
      <c r="DM357" t="s">
        <v>4</v>
      </c>
      <c r="DN357">
        <v>149</v>
      </c>
      <c r="DO357">
        <v>158</v>
      </c>
      <c r="DP357">
        <v>1.0469999999999999</v>
      </c>
      <c r="DQ357">
        <v>1.079</v>
      </c>
      <c r="DU357">
        <v>1009</v>
      </c>
      <c r="DV357" t="s">
        <v>123</v>
      </c>
      <c r="DW357" t="s">
        <v>123</v>
      </c>
      <c r="DX357">
        <v>1</v>
      </c>
      <c r="DZ357" t="s">
        <v>4</v>
      </c>
      <c r="EA357" t="s">
        <v>4</v>
      </c>
      <c r="EB357" t="s">
        <v>4</v>
      </c>
      <c r="EC357" t="s">
        <v>4</v>
      </c>
      <c r="EE357">
        <v>69254616</v>
      </c>
      <c r="EF357">
        <v>30</v>
      </c>
      <c r="EG357" t="s">
        <v>25</v>
      </c>
      <c r="EH357">
        <v>0</v>
      </c>
      <c r="EI357" t="s">
        <v>4</v>
      </c>
      <c r="EJ357">
        <v>1</v>
      </c>
      <c r="EK357">
        <v>1989</v>
      </c>
      <c r="EL357" t="s">
        <v>171</v>
      </c>
      <c r="EM357" t="s">
        <v>172</v>
      </c>
      <c r="EO357" t="s">
        <v>4</v>
      </c>
      <c r="EQ357">
        <v>0</v>
      </c>
      <c r="ER357">
        <v>1.75</v>
      </c>
      <c r="ES357">
        <v>1.75</v>
      </c>
      <c r="ET357">
        <v>0</v>
      </c>
      <c r="EU357">
        <v>0</v>
      </c>
      <c r="EV357">
        <v>0</v>
      </c>
      <c r="EW357">
        <v>0</v>
      </c>
      <c r="EX357">
        <v>0</v>
      </c>
      <c r="FQ357">
        <v>0</v>
      </c>
      <c r="FR357">
        <f t="shared" si="347"/>
        <v>0</v>
      </c>
      <c r="FS357">
        <v>0</v>
      </c>
      <c r="FX357">
        <v>149</v>
      </c>
      <c r="FY357">
        <v>158</v>
      </c>
      <c r="GA357" t="s">
        <v>4</v>
      </c>
      <c r="GD357">
        <v>0</v>
      </c>
      <c r="GF357">
        <v>-71366645</v>
      </c>
      <c r="GG357">
        <v>2</v>
      </c>
      <c r="GH357">
        <v>1</v>
      </c>
      <c r="GI357">
        <v>2</v>
      </c>
      <c r="GJ357">
        <v>0</v>
      </c>
      <c r="GK357">
        <f>ROUND(R357*(S12)/100,2)</f>
        <v>0</v>
      </c>
      <c r="GL357">
        <f t="shared" si="348"/>
        <v>0</v>
      </c>
      <c r="GM357">
        <f t="shared" si="349"/>
        <v>729683.9</v>
      </c>
      <c r="GN357">
        <f t="shared" si="350"/>
        <v>729683.9</v>
      </c>
      <c r="GO357">
        <f t="shared" si="351"/>
        <v>0</v>
      </c>
      <c r="GP357">
        <f t="shared" si="352"/>
        <v>0</v>
      </c>
      <c r="GR357">
        <v>0</v>
      </c>
      <c r="GS357">
        <v>3</v>
      </c>
      <c r="GT357">
        <v>0</v>
      </c>
      <c r="GU357" t="s">
        <v>4</v>
      </c>
      <c r="GV357">
        <f t="shared" si="353"/>
        <v>0</v>
      </c>
      <c r="GW357">
        <v>1</v>
      </c>
      <c r="GX357">
        <f t="shared" si="354"/>
        <v>0</v>
      </c>
      <c r="HA357">
        <v>0</v>
      </c>
      <c r="HB357">
        <v>0</v>
      </c>
      <c r="HC357">
        <f t="shared" si="355"/>
        <v>0</v>
      </c>
      <c r="HE357" t="s">
        <v>4</v>
      </c>
      <c r="HF357" t="s">
        <v>4</v>
      </c>
      <c r="HM357" t="s">
        <v>4</v>
      </c>
      <c r="HN357" t="s">
        <v>4</v>
      </c>
      <c r="HO357" t="s">
        <v>4</v>
      </c>
      <c r="HP357" t="s">
        <v>4</v>
      </c>
      <c r="HQ357" t="s">
        <v>4</v>
      </c>
      <c r="IK357">
        <v>0</v>
      </c>
    </row>
    <row r="358" spans="1:255">
      <c r="A358" s="2">
        <v>18</v>
      </c>
      <c r="B358" s="2">
        <v>1</v>
      </c>
      <c r="C358" s="2">
        <v>254</v>
      </c>
      <c r="D358" s="2"/>
      <c r="E358" s="2" t="s">
        <v>221</v>
      </c>
      <c r="F358" s="2" t="s">
        <v>130</v>
      </c>
      <c r="G358" s="2" t="s">
        <v>403</v>
      </c>
      <c r="H358" s="2" t="s">
        <v>127</v>
      </c>
      <c r="I358" s="2">
        <f>I354*J358</f>
        <v>1119</v>
      </c>
      <c r="J358" s="2">
        <v>3</v>
      </c>
      <c r="K358" s="2">
        <v>3</v>
      </c>
      <c r="L358" s="2"/>
      <c r="M358" s="2"/>
      <c r="N358" s="2"/>
      <c r="O358" s="2">
        <f t="shared" si="318"/>
        <v>122321.8</v>
      </c>
      <c r="P358" s="2">
        <f t="shared" si="319"/>
        <v>122321.8</v>
      </c>
      <c r="Q358" s="2">
        <f t="shared" si="320"/>
        <v>0</v>
      </c>
      <c r="R358" s="2">
        <f t="shared" si="321"/>
        <v>0</v>
      </c>
      <c r="S358" s="2">
        <f t="shared" si="322"/>
        <v>0</v>
      </c>
      <c r="T358" s="2">
        <f t="shared" si="323"/>
        <v>0</v>
      </c>
      <c r="U358" s="2">
        <f t="shared" si="324"/>
        <v>0</v>
      </c>
      <c r="V358" s="2">
        <f t="shared" si="325"/>
        <v>0</v>
      </c>
      <c r="W358" s="2">
        <f t="shared" si="326"/>
        <v>0</v>
      </c>
      <c r="X358" s="2">
        <f t="shared" si="327"/>
        <v>0</v>
      </c>
      <c r="Y358" s="2">
        <f t="shared" si="328"/>
        <v>0</v>
      </c>
      <c r="Z358" s="2"/>
      <c r="AA358" s="2">
        <v>70317546</v>
      </c>
      <c r="AB358" s="2">
        <f t="shared" si="329"/>
        <v>101.31</v>
      </c>
      <c r="AC358" s="2">
        <f t="shared" si="330"/>
        <v>101.31</v>
      </c>
      <c r="AD358" s="2">
        <f t="shared" si="331"/>
        <v>0</v>
      </c>
      <c r="AE358" s="2">
        <f t="shared" si="332"/>
        <v>0</v>
      </c>
      <c r="AF358" s="2">
        <f t="shared" si="333"/>
        <v>0</v>
      </c>
      <c r="AG358" s="2">
        <f t="shared" si="334"/>
        <v>0</v>
      </c>
      <c r="AH358" s="2">
        <f t="shared" si="335"/>
        <v>0</v>
      </c>
      <c r="AI358" s="2">
        <f t="shared" si="336"/>
        <v>0</v>
      </c>
      <c r="AJ358" s="2">
        <f t="shared" si="337"/>
        <v>0</v>
      </c>
      <c r="AK358" s="2">
        <v>101.31</v>
      </c>
      <c r="AL358" s="2">
        <v>101.31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149</v>
      </c>
      <c r="AU358" s="2">
        <v>158</v>
      </c>
      <c r="AV358" s="2">
        <v>1.0469999999999999</v>
      </c>
      <c r="AW358" s="2">
        <v>1.079</v>
      </c>
      <c r="AX358" s="2"/>
      <c r="AY358" s="2"/>
      <c r="AZ358" s="2">
        <v>1</v>
      </c>
      <c r="BA358" s="2">
        <v>1</v>
      </c>
      <c r="BB358" s="2">
        <v>1</v>
      </c>
      <c r="BC358" s="2">
        <v>1</v>
      </c>
      <c r="BD358" s="2" t="s">
        <v>4</v>
      </c>
      <c r="BE358" s="2" t="s">
        <v>4</v>
      </c>
      <c r="BF358" s="2" t="s">
        <v>4</v>
      </c>
      <c r="BG358" s="2" t="s">
        <v>4</v>
      </c>
      <c r="BH358" s="2">
        <v>3</v>
      </c>
      <c r="BI358" s="2">
        <v>1</v>
      </c>
      <c r="BJ358" s="2" t="s">
        <v>131</v>
      </c>
      <c r="BK358" s="2"/>
      <c r="BL358" s="2"/>
      <c r="BM358" s="2">
        <v>1989</v>
      </c>
      <c r="BN358" s="2">
        <v>0</v>
      </c>
      <c r="BO358" s="2" t="s">
        <v>4</v>
      </c>
      <c r="BP358" s="2">
        <v>0</v>
      </c>
      <c r="BQ358" s="2">
        <v>30</v>
      </c>
      <c r="BR358" s="2">
        <v>0</v>
      </c>
      <c r="BS358" s="2">
        <v>1</v>
      </c>
      <c r="BT358" s="2">
        <v>1</v>
      </c>
      <c r="BU358" s="2">
        <v>1</v>
      </c>
      <c r="BV358" s="2">
        <v>1</v>
      </c>
      <c r="BW358" s="2">
        <v>1</v>
      </c>
      <c r="BX358" s="2">
        <v>1</v>
      </c>
      <c r="BY358" s="2" t="s">
        <v>4</v>
      </c>
      <c r="BZ358" s="2">
        <v>149</v>
      </c>
      <c r="CA358" s="2">
        <v>158</v>
      </c>
      <c r="CB358" s="2" t="s">
        <v>4</v>
      </c>
      <c r="CC358" s="2"/>
      <c r="CD358" s="2"/>
      <c r="CE358" s="2">
        <v>30</v>
      </c>
      <c r="CF358" s="2">
        <v>0</v>
      </c>
      <c r="CG358" s="2">
        <v>0</v>
      </c>
      <c r="CH358" s="2"/>
      <c r="CI358" s="2"/>
      <c r="CJ358" s="2"/>
      <c r="CK358" s="2"/>
      <c r="CL358" s="2"/>
      <c r="CM358" s="2">
        <v>0</v>
      </c>
      <c r="CN358" s="2" t="s">
        <v>4</v>
      </c>
      <c r="CO358" s="2">
        <v>0</v>
      </c>
      <c r="CP358" s="2">
        <f t="shared" si="338"/>
        <v>122321.8</v>
      </c>
      <c r="CQ358" s="2">
        <f t="shared" si="339"/>
        <v>109.31</v>
      </c>
      <c r="CR358" s="2">
        <f t="shared" si="340"/>
        <v>0</v>
      </c>
      <c r="CS358" s="2">
        <f t="shared" si="341"/>
        <v>0</v>
      </c>
      <c r="CT358" s="2">
        <f t="shared" si="342"/>
        <v>0</v>
      </c>
      <c r="CU358" s="2">
        <f t="shared" si="343"/>
        <v>0</v>
      </c>
      <c r="CV358" s="2">
        <f t="shared" si="344"/>
        <v>0</v>
      </c>
      <c r="CW358" s="2">
        <f t="shared" si="345"/>
        <v>0</v>
      </c>
      <c r="CX358" s="2">
        <f t="shared" si="346"/>
        <v>0</v>
      </c>
      <c r="CY358" s="2">
        <f>((S358*BZ358)/100)</f>
        <v>0</v>
      </c>
      <c r="CZ358" s="2">
        <f>((S358*CA358)/100)</f>
        <v>0</v>
      </c>
      <c r="DA358" s="2"/>
      <c r="DB358" s="2"/>
      <c r="DC358" s="2" t="s">
        <v>4</v>
      </c>
      <c r="DD358" s="2" t="s">
        <v>4</v>
      </c>
      <c r="DE358" s="2" t="s">
        <v>4</v>
      </c>
      <c r="DF358" s="2" t="s">
        <v>4</v>
      </c>
      <c r="DG358" s="2" t="s">
        <v>4</v>
      </c>
      <c r="DH358" s="2" t="s">
        <v>4</v>
      </c>
      <c r="DI358" s="2" t="s">
        <v>4</v>
      </c>
      <c r="DJ358" s="2" t="s">
        <v>4</v>
      </c>
      <c r="DK358" s="2" t="s">
        <v>4</v>
      </c>
      <c r="DL358" s="2" t="s">
        <v>4</v>
      </c>
      <c r="DM358" s="2" t="s">
        <v>4</v>
      </c>
      <c r="DN358" s="2">
        <v>0</v>
      </c>
      <c r="DO358" s="2">
        <v>0</v>
      </c>
      <c r="DP358" s="2">
        <v>1</v>
      </c>
      <c r="DQ358" s="2">
        <v>1</v>
      </c>
      <c r="DR358" s="2"/>
      <c r="DS358" s="2"/>
      <c r="DT358" s="2"/>
      <c r="DU358" s="2">
        <v>1003</v>
      </c>
      <c r="DV358" s="2" t="s">
        <v>127</v>
      </c>
      <c r="DW358" s="2" t="s">
        <v>127</v>
      </c>
      <c r="DX358" s="2">
        <v>1</v>
      </c>
      <c r="DY358" s="2"/>
      <c r="DZ358" s="2" t="s">
        <v>4</v>
      </c>
      <c r="EA358" s="2" t="s">
        <v>4</v>
      </c>
      <c r="EB358" s="2" t="s">
        <v>4</v>
      </c>
      <c r="EC358" s="2" t="s">
        <v>4</v>
      </c>
      <c r="ED358" s="2"/>
      <c r="EE358" s="2">
        <v>69254616</v>
      </c>
      <c r="EF358" s="2">
        <v>30</v>
      </c>
      <c r="EG358" s="2" t="s">
        <v>25</v>
      </c>
      <c r="EH358" s="2">
        <v>0</v>
      </c>
      <c r="EI358" s="2" t="s">
        <v>4</v>
      </c>
      <c r="EJ358" s="2">
        <v>1</v>
      </c>
      <c r="EK358" s="2">
        <v>1989</v>
      </c>
      <c r="EL358" s="2" t="s">
        <v>171</v>
      </c>
      <c r="EM358" s="2" t="s">
        <v>172</v>
      </c>
      <c r="EN358" s="2"/>
      <c r="EO358" s="2" t="s">
        <v>4</v>
      </c>
      <c r="EP358" s="2"/>
      <c r="EQ358" s="2">
        <v>0</v>
      </c>
      <c r="ER358" s="2">
        <v>101.31</v>
      </c>
      <c r="ES358" s="2">
        <v>101.31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>
        <v>0</v>
      </c>
      <c r="FR358" s="2">
        <f t="shared" si="347"/>
        <v>0</v>
      </c>
      <c r="FS358" s="2">
        <v>0</v>
      </c>
      <c r="FT358" s="2"/>
      <c r="FU358" s="2"/>
      <c r="FV358" s="2"/>
      <c r="FW358" s="2"/>
      <c r="FX358" s="2">
        <v>149</v>
      </c>
      <c r="FY358" s="2">
        <v>158</v>
      </c>
      <c r="FZ358" s="2"/>
      <c r="GA358" s="2" t="s">
        <v>4</v>
      </c>
      <c r="GB358" s="2"/>
      <c r="GC358" s="2"/>
      <c r="GD358" s="2">
        <v>0</v>
      </c>
      <c r="GE358" s="2"/>
      <c r="GF358" s="2">
        <v>-397784200</v>
      </c>
      <c r="GG358" s="2">
        <v>2</v>
      </c>
      <c r="GH358" s="2">
        <v>1</v>
      </c>
      <c r="GI358" s="2">
        <v>-2</v>
      </c>
      <c r="GJ358" s="2">
        <v>0</v>
      </c>
      <c r="GK358" s="2">
        <f>ROUND(R358*(R12)/100,2)</f>
        <v>0</v>
      </c>
      <c r="GL358" s="2">
        <f t="shared" si="348"/>
        <v>0</v>
      </c>
      <c r="GM358" s="2">
        <f t="shared" si="349"/>
        <v>122321.8</v>
      </c>
      <c r="GN358" s="2">
        <f t="shared" si="350"/>
        <v>122321.8</v>
      </c>
      <c r="GO358" s="2">
        <f t="shared" si="351"/>
        <v>0</v>
      </c>
      <c r="GP358" s="2">
        <f t="shared" si="352"/>
        <v>0</v>
      </c>
      <c r="GQ358" s="2"/>
      <c r="GR358" s="2">
        <v>0</v>
      </c>
      <c r="GS358" s="2">
        <v>3</v>
      </c>
      <c r="GT358" s="2">
        <v>0</v>
      </c>
      <c r="GU358" s="2" t="s">
        <v>4</v>
      </c>
      <c r="GV358" s="2">
        <f t="shared" si="353"/>
        <v>0</v>
      </c>
      <c r="GW358" s="2">
        <v>1</v>
      </c>
      <c r="GX358" s="2">
        <f t="shared" si="354"/>
        <v>0</v>
      </c>
      <c r="GY358" s="2"/>
      <c r="GZ358" s="2"/>
      <c r="HA358" s="2">
        <v>0</v>
      </c>
      <c r="HB358" s="2">
        <v>0</v>
      </c>
      <c r="HC358" s="2">
        <f t="shared" si="355"/>
        <v>0</v>
      </c>
      <c r="HD358" s="2"/>
      <c r="HE358" s="2" t="s">
        <v>4</v>
      </c>
      <c r="HF358" s="2" t="s">
        <v>4</v>
      </c>
      <c r="HG358" s="2"/>
      <c r="HH358" s="2"/>
      <c r="HI358" s="2"/>
      <c r="HJ358" s="2"/>
      <c r="HK358" s="2"/>
      <c r="HL358" s="2"/>
      <c r="HM358" s="2" t="s">
        <v>4</v>
      </c>
      <c r="HN358" s="2" t="s">
        <v>4</v>
      </c>
      <c r="HO358" s="2" t="s">
        <v>4</v>
      </c>
      <c r="HP358" s="2" t="s">
        <v>4</v>
      </c>
      <c r="HQ358" s="2" t="s">
        <v>4</v>
      </c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>
        <v>0</v>
      </c>
      <c r="IL358" s="2"/>
      <c r="IM358" s="2"/>
      <c r="IN358" s="2"/>
      <c r="IO358" s="2"/>
      <c r="IP358" s="2"/>
      <c r="IQ358" s="2"/>
      <c r="IR358" s="2"/>
      <c r="IS358" s="2"/>
      <c r="IT358" s="2"/>
      <c r="IU358" s="2"/>
    </row>
    <row r="359" spans="1:255">
      <c r="A359">
        <v>18</v>
      </c>
      <c r="B359">
        <v>1</v>
      </c>
      <c r="C359">
        <v>268</v>
      </c>
      <c r="E359" t="s">
        <v>221</v>
      </c>
      <c r="F359" t="s">
        <v>130</v>
      </c>
      <c r="G359" t="s">
        <v>403</v>
      </c>
      <c r="H359" t="s">
        <v>127</v>
      </c>
      <c r="I359">
        <f>I355*J359</f>
        <v>1119</v>
      </c>
      <c r="J359">
        <v>3</v>
      </c>
      <c r="K359">
        <v>3</v>
      </c>
      <c r="O359">
        <f t="shared" si="318"/>
        <v>989583.35999999999</v>
      </c>
      <c r="P359">
        <f t="shared" si="319"/>
        <v>989583.35999999999</v>
      </c>
      <c r="Q359">
        <f t="shared" si="320"/>
        <v>0</v>
      </c>
      <c r="R359">
        <f t="shared" si="321"/>
        <v>0</v>
      </c>
      <c r="S359">
        <f t="shared" si="322"/>
        <v>0</v>
      </c>
      <c r="T359">
        <f t="shared" si="323"/>
        <v>0</v>
      </c>
      <c r="U359">
        <f t="shared" si="324"/>
        <v>0</v>
      </c>
      <c r="V359">
        <f t="shared" si="325"/>
        <v>0</v>
      </c>
      <c r="W359">
        <f t="shared" si="326"/>
        <v>0</v>
      </c>
      <c r="X359">
        <f t="shared" si="327"/>
        <v>0</v>
      </c>
      <c r="Y359">
        <f t="shared" si="328"/>
        <v>0</v>
      </c>
      <c r="AA359">
        <v>70317547</v>
      </c>
      <c r="AB359">
        <f t="shared" si="329"/>
        <v>101.31</v>
      </c>
      <c r="AC359">
        <f t="shared" si="330"/>
        <v>101.31</v>
      </c>
      <c r="AD359">
        <f t="shared" si="331"/>
        <v>0</v>
      </c>
      <c r="AE359">
        <f t="shared" si="332"/>
        <v>0</v>
      </c>
      <c r="AF359">
        <f t="shared" si="333"/>
        <v>0</v>
      </c>
      <c r="AG359">
        <f t="shared" si="334"/>
        <v>0</v>
      </c>
      <c r="AH359">
        <f t="shared" si="335"/>
        <v>0</v>
      </c>
      <c r="AI359">
        <f t="shared" si="336"/>
        <v>0</v>
      </c>
      <c r="AJ359">
        <f t="shared" si="337"/>
        <v>0</v>
      </c>
      <c r="AK359">
        <v>101.31</v>
      </c>
      <c r="AL359">
        <v>101.31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1</v>
      </c>
      <c r="AW359">
        <v>1.079</v>
      </c>
      <c r="AZ359">
        <v>1</v>
      </c>
      <c r="BA359">
        <v>1</v>
      </c>
      <c r="BB359">
        <v>1</v>
      </c>
      <c r="BC359">
        <v>8.09</v>
      </c>
      <c r="BD359" t="s">
        <v>4</v>
      </c>
      <c r="BE359" t="s">
        <v>4</v>
      </c>
      <c r="BF359" t="s">
        <v>4</v>
      </c>
      <c r="BG359" t="s">
        <v>4</v>
      </c>
      <c r="BH359">
        <v>3</v>
      </c>
      <c r="BI359">
        <v>1</v>
      </c>
      <c r="BJ359" t="s">
        <v>131</v>
      </c>
      <c r="BM359">
        <v>1989</v>
      </c>
      <c r="BN359">
        <v>0</v>
      </c>
      <c r="BO359" t="s">
        <v>130</v>
      </c>
      <c r="BP359">
        <v>1</v>
      </c>
      <c r="BQ359">
        <v>30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4</v>
      </c>
      <c r="BZ359">
        <v>0</v>
      </c>
      <c r="CA359">
        <v>0</v>
      </c>
      <c r="CB359" t="s">
        <v>4</v>
      </c>
      <c r="CE359">
        <v>30</v>
      </c>
      <c r="CF359">
        <v>0</v>
      </c>
      <c r="CG359">
        <v>0</v>
      </c>
      <c r="CM359">
        <v>0</v>
      </c>
      <c r="CN359" t="s">
        <v>4</v>
      </c>
      <c r="CO359">
        <v>0</v>
      </c>
      <c r="CP359">
        <f t="shared" si="338"/>
        <v>989583.35999999999</v>
      </c>
      <c r="CQ359">
        <f t="shared" si="339"/>
        <v>884.32</v>
      </c>
      <c r="CR359">
        <f t="shared" si="340"/>
        <v>0</v>
      </c>
      <c r="CS359">
        <f t="shared" si="341"/>
        <v>0</v>
      </c>
      <c r="CT359">
        <f t="shared" si="342"/>
        <v>0</v>
      </c>
      <c r="CU359">
        <f t="shared" si="343"/>
        <v>0</v>
      </c>
      <c r="CV359">
        <f t="shared" si="344"/>
        <v>0</v>
      </c>
      <c r="CW359">
        <f t="shared" si="345"/>
        <v>0</v>
      </c>
      <c r="CX359">
        <f t="shared" si="346"/>
        <v>0</v>
      </c>
      <c r="CY359">
        <f>S359*(BZ359/100)</f>
        <v>0</v>
      </c>
      <c r="CZ359">
        <f>S359*(CA359/100)</f>
        <v>0</v>
      </c>
      <c r="DC359" t="s">
        <v>4</v>
      </c>
      <c r="DD359" t="s">
        <v>4</v>
      </c>
      <c r="DE359" t="s">
        <v>4</v>
      </c>
      <c r="DF359" t="s">
        <v>4</v>
      </c>
      <c r="DG359" t="s">
        <v>4</v>
      </c>
      <c r="DH359" t="s">
        <v>4</v>
      </c>
      <c r="DI359" t="s">
        <v>4</v>
      </c>
      <c r="DJ359" t="s">
        <v>4</v>
      </c>
      <c r="DK359" t="s">
        <v>4</v>
      </c>
      <c r="DL359" t="s">
        <v>4</v>
      </c>
      <c r="DM359" t="s">
        <v>4</v>
      </c>
      <c r="DN359">
        <v>149</v>
      </c>
      <c r="DO359">
        <v>158</v>
      </c>
      <c r="DP359">
        <v>1.0469999999999999</v>
      </c>
      <c r="DQ359">
        <v>1.079</v>
      </c>
      <c r="DU359">
        <v>1003</v>
      </c>
      <c r="DV359" t="s">
        <v>127</v>
      </c>
      <c r="DW359" t="s">
        <v>127</v>
      </c>
      <c r="DX359">
        <v>1</v>
      </c>
      <c r="DZ359" t="s">
        <v>4</v>
      </c>
      <c r="EA359" t="s">
        <v>4</v>
      </c>
      <c r="EB359" t="s">
        <v>4</v>
      </c>
      <c r="EC359" t="s">
        <v>4</v>
      </c>
      <c r="EE359">
        <v>69254616</v>
      </c>
      <c r="EF359">
        <v>30</v>
      </c>
      <c r="EG359" t="s">
        <v>25</v>
      </c>
      <c r="EH359">
        <v>0</v>
      </c>
      <c r="EI359" t="s">
        <v>4</v>
      </c>
      <c r="EJ359">
        <v>1</v>
      </c>
      <c r="EK359">
        <v>1989</v>
      </c>
      <c r="EL359" t="s">
        <v>171</v>
      </c>
      <c r="EM359" t="s">
        <v>172</v>
      </c>
      <c r="EO359" t="s">
        <v>4</v>
      </c>
      <c r="EQ359">
        <v>0</v>
      </c>
      <c r="ER359">
        <v>101.31</v>
      </c>
      <c r="ES359">
        <v>101.31</v>
      </c>
      <c r="ET359">
        <v>0</v>
      </c>
      <c r="EU359">
        <v>0</v>
      </c>
      <c r="EV359">
        <v>0</v>
      </c>
      <c r="EW359">
        <v>0</v>
      </c>
      <c r="EX359">
        <v>0</v>
      </c>
      <c r="FQ359">
        <v>0</v>
      </c>
      <c r="FR359">
        <f t="shared" si="347"/>
        <v>0</v>
      </c>
      <c r="FS359">
        <v>0</v>
      </c>
      <c r="FX359">
        <v>149</v>
      </c>
      <c r="FY359">
        <v>158</v>
      </c>
      <c r="GA359" t="s">
        <v>4</v>
      </c>
      <c r="GD359">
        <v>0</v>
      </c>
      <c r="GF359">
        <v>-397784200</v>
      </c>
      <c r="GG359">
        <v>2</v>
      </c>
      <c r="GH359">
        <v>1</v>
      </c>
      <c r="GI359">
        <v>2</v>
      </c>
      <c r="GJ359">
        <v>0</v>
      </c>
      <c r="GK359">
        <f>ROUND(R359*(S12)/100,2)</f>
        <v>0</v>
      </c>
      <c r="GL359">
        <f t="shared" si="348"/>
        <v>0</v>
      </c>
      <c r="GM359">
        <f t="shared" si="349"/>
        <v>989583.35999999999</v>
      </c>
      <c r="GN359">
        <f t="shared" si="350"/>
        <v>989583.35999999999</v>
      </c>
      <c r="GO359">
        <f t="shared" si="351"/>
        <v>0</v>
      </c>
      <c r="GP359">
        <f t="shared" si="352"/>
        <v>0</v>
      </c>
      <c r="GR359">
        <v>0</v>
      </c>
      <c r="GS359">
        <v>3</v>
      </c>
      <c r="GT359">
        <v>0</v>
      </c>
      <c r="GU359" t="s">
        <v>4</v>
      </c>
      <c r="GV359">
        <f t="shared" si="353"/>
        <v>0</v>
      </c>
      <c r="GW359">
        <v>1</v>
      </c>
      <c r="GX359">
        <f t="shared" si="354"/>
        <v>0</v>
      </c>
      <c r="HA359">
        <v>0</v>
      </c>
      <c r="HB359">
        <v>0</v>
      </c>
      <c r="HC359">
        <f t="shared" si="355"/>
        <v>0</v>
      </c>
      <c r="HE359" t="s">
        <v>4</v>
      </c>
      <c r="HF359" t="s">
        <v>4</v>
      </c>
      <c r="HM359" t="s">
        <v>4</v>
      </c>
      <c r="HN359" t="s">
        <v>4</v>
      </c>
      <c r="HO359" t="s">
        <v>4</v>
      </c>
      <c r="HP359" t="s">
        <v>4</v>
      </c>
      <c r="HQ359" t="s">
        <v>4</v>
      </c>
      <c r="IK359">
        <v>0</v>
      </c>
    </row>
    <row r="360" spans="1:255">
      <c r="A360" s="2">
        <v>18</v>
      </c>
      <c r="B360" s="2">
        <v>1</v>
      </c>
      <c r="C360" s="2">
        <v>253</v>
      </c>
      <c r="D360" s="2"/>
      <c r="E360" s="2" t="s">
        <v>222</v>
      </c>
      <c r="F360" s="2" t="s">
        <v>133</v>
      </c>
      <c r="G360" s="2" t="s">
        <v>401</v>
      </c>
      <c r="H360" s="2" t="s">
        <v>134</v>
      </c>
      <c r="I360" s="2">
        <f>I354*J360</f>
        <v>2211.1439999999998</v>
      </c>
      <c r="J360" s="2">
        <v>5.927999999999999</v>
      </c>
      <c r="K360" s="2">
        <v>5.9279999999999999</v>
      </c>
      <c r="L360" s="2"/>
      <c r="M360" s="2"/>
      <c r="N360" s="2"/>
      <c r="O360" s="2">
        <f t="shared" si="318"/>
        <v>227536.07</v>
      </c>
      <c r="P360" s="2">
        <f t="shared" si="319"/>
        <v>227536.07</v>
      </c>
      <c r="Q360" s="2">
        <f t="shared" si="320"/>
        <v>0</v>
      </c>
      <c r="R360" s="2">
        <f t="shared" si="321"/>
        <v>0</v>
      </c>
      <c r="S360" s="2">
        <f t="shared" si="322"/>
        <v>0</v>
      </c>
      <c r="T360" s="2">
        <f t="shared" si="323"/>
        <v>0</v>
      </c>
      <c r="U360" s="2">
        <f t="shared" si="324"/>
        <v>0</v>
      </c>
      <c r="V360" s="2">
        <f t="shared" si="325"/>
        <v>0</v>
      </c>
      <c r="W360" s="2">
        <f t="shared" si="326"/>
        <v>0</v>
      </c>
      <c r="X360" s="2">
        <f t="shared" si="327"/>
        <v>0</v>
      </c>
      <c r="Y360" s="2">
        <f t="shared" si="328"/>
        <v>0</v>
      </c>
      <c r="Z360" s="2"/>
      <c r="AA360" s="2">
        <v>70317546</v>
      </c>
      <c r="AB360" s="2">
        <f t="shared" si="329"/>
        <v>95.37</v>
      </c>
      <c r="AC360" s="2">
        <f t="shared" si="330"/>
        <v>95.37</v>
      </c>
      <c r="AD360" s="2">
        <f t="shared" si="331"/>
        <v>0</v>
      </c>
      <c r="AE360" s="2">
        <f t="shared" si="332"/>
        <v>0</v>
      </c>
      <c r="AF360" s="2">
        <f t="shared" si="333"/>
        <v>0</v>
      </c>
      <c r="AG360" s="2">
        <f t="shared" si="334"/>
        <v>0</v>
      </c>
      <c r="AH360" s="2">
        <f t="shared" si="335"/>
        <v>0</v>
      </c>
      <c r="AI360" s="2">
        <f t="shared" si="336"/>
        <v>0</v>
      </c>
      <c r="AJ360" s="2">
        <f t="shared" si="337"/>
        <v>0</v>
      </c>
      <c r="AK360" s="2">
        <v>95.37</v>
      </c>
      <c r="AL360" s="2">
        <v>95.37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149</v>
      </c>
      <c r="AU360" s="2">
        <v>158</v>
      </c>
      <c r="AV360" s="2">
        <v>1.0469999999999999</v>
      </c>
      <c r="AW360" s="2">
        <v>1.079</v>
      </c>
      <c r="AX360" s="2"/>
      <c r="AY360" s="2"/>
      <c r="AZ360" s="2">
        <v>1</v>
      </c>
      <c r="BA360" s="2">
        <v>1</v>
      </c>
      <c r="BB360" s="2">
        <v>1</v>
      </c>
      <c r="BC360" s="2">
        <v>1</v>
      </c>
      <c r="BD360" s="2" t="s">
        <v>4</v>
      </c>
      <c r="BE360" s="2" t="s">
        <v>4</v>
      </c>
      <c r="BF360" s="2" t="s">
        <v>4</v>
      </c>
      <c r="BG360" s="2" t="s">
        <v>4</v>
      </c>
      <c r="BH360" s="2">
        <v>3</v>
      </c>
      <c r="BI360" s="2">
        <v>1</v>
      </c>
      <c r="BJ360" s="2" t="s">
        <v>135</v>
      </c>
      <c r="BK360" s="2"/>
      <c r="BL360" s="2"/>
      <c r="BM360" s="2">
        <v>1989</v>
      </c>
      <c r="BN360" s="2">
        <v>0</v>
      </c>
      <c r="BO360" s="2" t="s">
        <v>4</v>
      </c>
      <c r="BP360" s="2">
        <v>0</v>
      </c>
      <c r="BQ360" s="2">
        <v>30</v>
      </c>
      <c r="BR360" s="2">
        <v>0</v>
      </c>
      <c r="BS360" s="2">
        <v>1</v>
      </c>
      <c r="BT360" s="2">
        <v>1</v>
      </c>
      <c r="BU360" s="2">
        <v>1</v>
      </c>
      <c r="BV360" s="2">
        <v>1</v>
      </c>
      <c r="BW360" s="2">
        <v>1</v>
      </c>
      <c r="BX360" s="2">
        <v>1</v>
      </c>
      <c r="BY360" s="2" t="s">
        <v>4</v>
      </c>
      <c r="BZ360" s="2">
        <v>149</v>
      </c>
      <c r="CA360" s="2">
        <v>158</v>
      </c>
      <c r="CB360" s="2" t="s">
        <v>4</v>
      </c>
      <c r="CC360" s="2"/>
      <c r="CD360" s="2"/>
      <c r="CE360" s="2">
        <v>30</v>
      </c>
      <c r="CF360" s="2">
        <v>0</v>
      </c>
      <c r="CG360" s="2">
        <v>0</v>
      </c>
      <c r="CH360" s="2"/>
      <c r="CI360" s="2"/>
      <c r="CJ360" s="2"/>
      <c r="CK360" s="2"/>
      <c r="CL360" s="2"/>
      <c r="CM360" s="2">
        <v>0</v>
      </c>
      <c r="CN360" s="2" t="s">
        <v>4</v>
      </c>
      <c r="CO360" s="2">
        <v>0</v>
      </c>
      <c r="CP360" s="2">
        <f t="shared" si="338"/>
        <v>227536.07</v>
      </c>
      <c r="CQ360" s="2">
        <f t="shared" si="339"/>
        <v>102.9</v>
      </c>
      <c r="CR360" s="2">
        <f t="shared" si="340"/>
        <v>0</v>
      </c>
      <c r="CS360" s="2">
        <f t="shared" si="341"/>
        <v>0</v>
      </c>
      <c r="CT360" s="2">
        <f t="shared" si="342"/>
        <v>0</v>
      </c>
      <c r="CU360" s="2">
        <f t="shared" si="343"/>
        <v>0</v>
      </c>
      <c r="CV360" s="2">
        <f t="shared" si="344"/>
        <v>0</v>
      </c>
      <c r="CW360" s="2">
        <f t="shared" si="345"/>
        <v>0</v>
      </c>
      <c r="CX360" s="2">
        <f t="shared" si="346"/>
        <v>0</v>
      </c>
      <c r="CY360" s="2">
        <f>((S360*BZ360)/100)</f>
        <v>0</v>
      </c>
      <c r="CZ360" s="2">
        <f>((S360*CA360)/100)</f>
        <v>0</v>
      </c>
      <c r="DA360" s="2"/>
      <c r="DB360" s="2"/>
      <c r="DC360" s="2" t="s">
        <v>4</v>
      </c>
      <c r="DD360" s="2" t="s">
        <v>4</v>
      </c>
      <c r="DE360" s="2" t="s">
        <v>4</v>
      </c>
      <c r="DF360" s="2" t="s">
        <v>4</v>
      </c>
      <c r="DG360" s="2" t="s">
        <v>4</v>
      </c>
      <c r="DH360" s="2" t="s">
        <v>4</v>
      </c>
      <c r="DI360" s="2" t="s">
        <v>4</v>
      </c>
      <c r="DJ360" s="2" t="s">
        <v>4</v>
      </c>
      <c r="DK360" s="2" t="s">
        <v>4</v>
      </c>
      <c r="DL360" s="2" t="s">
        <v>4</v>
      </c>
      <c r="DM360" s="2" t="s">
        <v>4</v>
      </c>
      <c r="DN360" s="2">
        <v>0</v>
      </c>
      <c r="DO360" s="2">
        <v>0</v>
      </c>
      <c r="DP360" s="2">
        <v>1</v>
      </c>
      <c r="DQ360" s="2">
        <v>1</v>
      </c>
      <c r="DR360" s="2"/>
      <c r="DS360" s="2"/>
      <c r="DT360" s="2"/>
      <c r="DU360" s="2">
        <v>1002</v>
      </c>
      <c r="DV360" s="2" t="s">
        <v>134</v>
      </c>
      <c r="DW360" s="2" t="s">
        <v>134</v>
      </c>
      <c r="DX360" s="2">
        <v>1</v>
      </c>
      <c r="DY360" s="2"/>
      <c r="DZ360" s="2" t="s">
        <v>4</v>
      </c>
      <c r="EA360" s="2" t="s">
        <v>4</v>
      </c>
      <c r="EB360" s="2" t="s">
        <v>4</v>
      </c>
      <c r="EC360" s="2" t="s">
        <v>4</v>
      </c>
      <c r="ED360" s="2"/>
      <c r="EE360" s="2">
        <v>69254616</v>
      </c>
      <c r="EF360" s="2">
        <v>30</v>
      </c>
      <c r="EG360" s="2" t="s">
        <v>25</v>
      </c>
      <c r="EH360" s="2">
        <v>0</v>
      </c>
      <c r="EI360" s="2" t="s">
        <v>4</v>
      </c>
      <c r="EJ360" s="2">
        <v>1</v>
      </c>
      <c r="EK360" s="2">
        <v>1989</v>
      </c>
      <c r="EL360" s="2" t="s">
        <v>171</v>
      </c>
      <c r="EM360" s="2" t="s">
        <v>172</v>
      </c>
      <c r="EN360" s="2"/>
      <c r="EO360" s="2" t="s">
        <v>4</v>
      </c>
      <c r="EP360" s="2"/>
      <c r="EQ360" s="2">
        <v>0</v>
      </c>
      <c r="ER360" s="2">
        <v>95.37</v>
      </c>
      <c r="ES360" s="2">
        <v>95.37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>
        <v>0</v>
      </c>
      <c r="FR360" s="2">
        <f t="shared" si="347"/>
        <v>0</v>
      </c>
      <c r="FS360" s="2">
        <v>0</v>
      </c>
      <c r="FT360" s="2"/>
      <c r="FU360" s="2"/>
      <c r="FV360" s="2"/>
      <c r="FW360" s="2"/>
      <c r="FX360" s="2">
        <v>149</v>
      </c>
      <c r="FY360" s="2">
        <v>158</v>
      </c>
      <c r="FZ360" s="2"/>
      <c r="GA360" s="2" t="s">
        <v>4</v>
      </c>
      <c r="GB360" s="2"/>
      <c r="GC360" s="2"/>
      <c r="GD360" s="2">
        <v>0</v>
      </c>
      <c r="GE360" s="2"/>
      <c r="GF360" s="2">
        <v>-699326845</v>
      </c>
      <c r="GG360" s="2">
        <v>2</v>
      </c>
      <c r="GH360" s="2">
        <v>1</v>
      </c>
      <c r="GI360" s="2">
        <v>-2</v>
      </c>
      <c r="GJ360" s="2">
        <v>0</v>
      </c>
      <c r="GK360" s="2">
        <f>ROUND(R360*(R12)/100,2)</f>
        <v>0</v>
      </c>
      <c r="GL360" s="2">
        <f t="shared" si="348"/>
        <v>0</v>
      </c>
      <c r="GM360" s="2">
        <f t="shared" si="349"/>
        <v>227536.07</v>
      </c>
      <c r="GN360" s="2">
        <f t="shared" si="350"/>
        <v>227536.07</v>
      </c>
      <c r="GO360" s="2">
        <f t="shared" si="351"/>
        <v>0</v>
      </c>
      <c r="GP360" s="2">
        <f t="shared" si="352"/>
        <v>0</v>
      </c>
      <c r="GQ360" s="2"/>
      <c r="GR360" s="2">
        <v>0</v>
      </c>
      <c r="GS360" s="2">
        <v>3</v>
      </c>
      <c r="GT360" s="2">
        <v>0</v>
      </c>
      <c r="GU360" s="2" t="s">
        <v>4</v>
      </c>
      <c r="GV360" s="2">
        <f t="shared" si="353"/>
        <v>0</v>
      </c>
      <c r="GW360" s="2">
        <v>1</v>
      </c>
      <c r="GX360" s="2">
        <f t="shared" si="354"/>
        <v>0</v>
      </c>
      <c r="GY360" s="2"/>
      <c r="GZ360" s="2"/>
      <c r="HA360" s="2">
        <v>0</v>
      </c>
      <c r="HB360" s="2">
        <v>0</v>
      </c>
      <c r="HC360" s="2">
        <f t="shared" si="355"/>
        <v>0</v>
      </c>
      <c r="HD360" s="2"/>
      <c r="HE360" s="2" t="s">
        <v>4</v>
      </c>
      <c r="HF360" s="2" t="s">
        <v>4</v>
      </c>
      <c r="HG360" s="2"/>
      <c r="HH360" s="2"/>
      <c r="HI360" s="2"/>
      <c r="HJ360" s="2"/>
      <c r="HK360" s="2"/>
      <c r="HL360" s="2"/>
      <c r="HM360" s="2" t="s">
        <v>4</v>
      </c>
      <c r="HN360" s="2" t="s">
        <v>4</v>
      </c>
      <c r="HO360" s="2" t="s">
        <v>4</v>
      </c>
      <c r="HP360" s="2" t="s">
        <v>4</v>
      </c>
      <c r="HQ360" s="2" t="s">
        <v>4</v>
      </c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>
        <v>0</v>
      </c>
      <c r="IL360" s="2"/>
      <c r="IM360" s="2"/>
      <c r="IN360" s="2"/>
      <c r="IO360" s="2"/>
      <c r="IP360" s="2"/>
      <c r="IQ360" s="2"/>
      <c r="IR360" s="2"/>
      <c r="IS360" s="2"/>
      <c r="IT360" s="2"/>
      <c r="IU360" s="2"/>
    </row>
    <row r="361" spans="1:255">
      <c r="A361">
        <v>18</v>
      </c>
      <c r="B361">
        <v>1</v>
      </c>
      <c r="C361">
        <v>267</v>
      </c>
      <c r="E361" t="s">
        <v>222</v>
      </c>
      <c r="F361" t="s">
        <v>133</v>
      </c>
      <c r="G361" t="s">
        <v>401</v>
      </c>
      <c r="H361" t="s">
        <v>134</v>
      </c>
      <c r="I361">
        <f>I355*J361</f>
        <v>2211.1439999999998</v>
      </c>
      <c r="J361">
        <v>5.927999999999999</v>
      </c>
      <c r="K361">
        <v>5.9279999999999999</v>
      </c>
      <c r="O361">
        <f t="shared" si="318"/>
        <v>1754303.1</v>
      </c>
      <c r="P361">
        <f t="shared" si="319"/>
        <v>1754303.1</v>
      </c>
      <c r="Q361">
        <f t="shared" si="320"/>
        <v>0</v>
      </c>
      <c r="R361">
        <f t="shared" si="321"/>
        <v>0</v>
      </c>
      <c r="S361">
        <f t="shared" si="322"/>
        <v>0</v>
      </c>
      <c r="T361">
        <f t="shared" si="323"/>
        <v>0</v>
      </c>
      <c r="U361">
        <f t="shared" si="324"/>
        <v>0</v>
      </c>
      <c r="V361">
        <f t="shared" si="325"/>
        <v>0</v>
      </c>
      <c r="W361">
        <f t="shared" si="326"/>
        <v>0</v>
      </c>
      <c r="X361">
        <f t="shared" si="327"/>
        <v>0</v>
      </c>
      <c r="Y361">
        <f t="shared" si="328"/>
        <v>0</v>
      </c>
      <c r="AA361">
        <v>70317547</v>
      </c>
      <c r="AB361">
        <f t="shared" si="329"/>
        <v>95.37</v>
      </c>
      <c r="AC361">
        <f t="shared" si="330"/>
        <v>95.37</v>
      </c>
      <c r="AD361">
        <f t="shared" si="331"/>
        <v>0</v>
      </c>
      <c r="AE361">
        <f t="shared" si="332"/>
        <v>0</v>
      </c>
      <c r="AF361">
        <f t="shared" si="333"/>
        <v>0</v>
      </c>
      <c r="AG361">
        <f t="shared" si="334"/>
        <v>0</v>
      </c>
      <c r="AH361">
        <f t="shared" si="335"/>
        <v>0</v>
      </c>
      <c r="AI361">
        <f t="shared" si="336"/>
        <v>0</v>
      </c>
      <c r="AJ361">
        <f t="shared" si="337"/>
        <v>0</v>
      </c>
      <c r="AK361">
        <v>95.37</v>
      </c>
      <c r="AL361">
        <v>95.37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1</v>
      </c>
      <c r="AW361">
        <v>1.079</v>
      </c>
      <c r="AZ361">
        <v>1</v>
      </c>
      <c r="BA361">
        <v>1</v>
      </c>
      <c r="BB361">
        <v>1</v>
      </c>
      <c r="BC361">
        <v>7.71</v>
      </c>
      <c r="BD361" t="s">
        <v>4</v>
      </c>
      <c r="BE361" t="s">
        <v>4</v>
      </c>
      <c r="BF361" t="s">
        <v>4</v>
      </c>
      <c r="BG361" t="s">
        <v>4</v>
      </c>
      <c r="BH361">
        <v>3</v>
      </c>
      <c r="BI361">
        <v>1</v>
      </c>
      <c r="BJ361" t="s">
        <v>135</v>
      </c>
      <c r="BM361">
        <v>1989</v>
      </c>
      <c r="BN361">
        <v>0</v>
      </c>
      <c r="BO361" t="s">
        <v>133</v>
      </c>
      <c r="BP361">
        <v>1</v>
      </c>
      <c r="BQ361">
        <v>30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4</v>
      </c>
      <c r="BZ361">
        <v>0</v>
      </c>
      <c r="CA361">
        <v>0</v>
      </c>
      <c r="CB361" t="s">
        <v>4</v>
      </c>
      <c r="CE361">
        <v>30</v>
      </c>
      <c r="CF361">
        <v>0</v>
      </c>
      <c r="CG361">
        <v>0</v>
      </c>
      <c r="CM361">
        <v>0</v>
      </c>
      <c r="CN361" t="s">
        <v>4</v>
      </c>
      <c r="CO361">
        <v>0</v>
      </c>
      <c r="CP361">
        <f t="shared" si="338"/>
        <v>1754303.1</v>
      </c>
      <c r="CQ361">
        <f t="shared" si="339"/>
        <v>793.36</v>
      </c>
      <c r="CR361">
        <f t="shared" si="340"/>
        <v>0</v>
      </c>
      <c r="CS361">
        <f t="shared" si="341"/>
        <v>0</v>
      </c>
      <c r="CT361">
        <f t="shared" si="342"/>
        <v>0</v>
      </c>
      <c r="CU361">
        <f t="shared" si="343"/>
        <v>0</v>
      </c>
      <c r="CV361">
        <f t="shared" si="344"/>
        <v>0</v>
      </c>
      <c r="CW361">
        <f t="shared" si="345"/>
        <v>0</v>
      </c>
      <c r="CX361">
        <f t="shared" si="346"/>
        <v>0</v>
      </c>
      <c r="CY361">
        <f>S361*(BZ361/100)</f>
        <v>0</v>
      </c>
      <c r="CZ361">
        <f>S361*(CA361/100)</f>
        <v>0</v>
      </c>
      <c r="DC361" t="s">
        <v>4</v>
      </c>
      <c r="DD361" t="s">
        <v>4</v>
      </c>
      <c r="DE361" t="s">
        <v>4</v>
      </c>
      <c r="DF361" t="s">
        <v>4</v>
      </c>
      <c r="DG361" t="s">
        <v>4</v>
      </c>
      <c r="DH361" t="s">
        <v>4</v>
      </c>
      <c r="DI361" t="s">
        <v>4</v>
      </c>
      <c r="DJ361" t="s">
        <v>4</v>
      </c>
      <c r="DK361" t="s">
        <v>4</v>
      </c>
      <c r="DL361" t="s">
        <v>4</v>
      </c>
      <c r="DM361" t="s">
        <v>4</v>
      </c>
      <c r="DN361">
        <v>149</v>
      </c>
      <c r="DO361">
        <v>158</v>
      </c>
      <c r="DP361">
        <v>1.0469999999999999</v>
      </c>
      <c r="DQ361">
        <v>1.079</v>
      </c>
      <c r="DU361">
        <v>1002</v>
      </c>
      <c r="DV361" t="s">
        <v>134</v>
      </c>
      <c r="DW361" t="s">
        <v>134</v>
      </c>
      <c r="DX361">
        <v>1</v>
      </c>
      <c r="DZ361" t="s">
        <v>4</v>
      </c>
      <c r="EA361" t="s">
        <v>4</v>
      </c>
      <c r="EB361" t="s">
        <v>4</v>
      </c>
      <c r="EC361" t="s">
        <v>4</v>
      </c>
      <c r="EE361">
        <v>69254616</v>
      </c>
      <c r="EF361">
        <v>30</v>
      </c>
      <c r="EG361" t="s">
        <v>25</v>
      </c>
      <c r="EH361">
        <v>0</v>
      </c>
      <c r="EI361" t="s">
        <v>4</v>
      </c>
      <c r="EJ361">
        <v>1</v>
      </c>
      <c r="EK361">
        <v>1989</v>
      </c>
      <c r="EL361" t="s">
        <v>171</v>
      </c>
      <c r="EM361" t="s">
        <v>172</v>
      </c>
      <c r="EO361" t="s">
        <v>4</v>
      </c>
      <c r="EQ361">
        <v>0</v>
      </c>
      <c r="ER361">
        <v>95.37</v>
      </c>
      <c r="ES361">
        <v>95.37</v>
      </c>
      <c r="ET361">
        <v>0</v>
      </c>
      <c r="EU361">
        <v>0</v>
      </c>
      <c r="EV361">
        <v>0</v>
      </c>
      <c r="EW361">
        <v>0</v>
      </c>
      <c r="EX361">
        <v>0</v>
      </c>
      <c r="FQ361">
        <v>0</v>
      </c>
      <c r="FR361">
        <f t="shared" si="347"/>
        <v>0</v>
      </c>
      <c r="FS361">
        <v>0</v>
      </c>
      <c r="FX361">
        <v>149</v>
      </c>
      <c r="FY361">
        <v>158</v>
      </c>
      <c r="GA361" t="s">
        <v>4</v>
      </c>
      <c r="GD361">
        <v>0</v>
      </c>
      <c r="GF361">
        <v>-699326845</v>
      </c>
      <c r="GG361">
        <v>2</v>
      </c>
      <c r="GH361">
        <v>1</v>
      </c>
      <c r="GI361">
        <v>2</v>
      </c>
      <c r="GJ361">
        <v>0</v>
      </c>
      <c r="GK361">
        <f>ROUND(R361*(S12)/100,2)</f>
        <v>0</v>
      </c>
      <c r="GL361">
        <f t="shared" si="348"/>
        <v>0</v>
      </c>
      <c r="GM361">
        <f t="shared" si="349"/>
        <v>1754303.1</v>
      </c>
      <c r="GN361">
        <f t="shared" si="350"/>
        <v>1754303.1</v>
      </c>
      <c r="GO361">
        <f t="shared" si="351"/>
        <v>0</v>
      </c>
      <c r="GP361">
        <f t="shared" si="352"/>
        <v>0</v>
      </c>
      <c r="GR361">
        <v>0</v>
      </c>
      <c r="GS361">
        <v>3</v>
      </c>
      <c r="GT361">
        <v>0</v>
      </c>
      <c r="GU361" t="s">
        <v>4</v>
      </c>
      <c r="GV361">
        <f t="shared" si="353"/>
        <v>0</v>
      </c>
      <c r="GW361">
        <v>1</v>
      </c>
      <c r="GX361">
        <f t="shared" si="354"/>
        <v>0</v>
      </c>
      <c r="HA361">
        <v>0</v>
      </c>
      <c r="HB361">
        <v>0</v>
      </c>
      <c r="HC361">
        <f t="shared" si="355"/>
        <v>0</v>
      </c>
      <c r="HE361" t="s">
        <v>4</v>
      </c>
      <c r="HF361" t="s">
        <v>4</v>
      </c>
      <c r="HM361" t="s">
        <v>4</v>
      </c>
      <c r="HN361" t="s">
        <v>4</v>
      </c>
      <c r="HO361" t="s">
        <v>4</v>
      </c>
      <c r="HP361" t="s">
        <v>4</v>
      </c>
      <c r="HQ361" t="s">
        <v>4</v>
      </c>
      <c r="IK361">
        <v>0</v>
      </c>
    </row>
    <row r="362" spans="1:255">
      <c r="A362" s="2">
        <v>17</v>
      </c>
      <c r="B362" s="2">
        <v>1</v>
      </c>
      <c r="C362" s="2"/>
      <c r="D362" s="2"/>
      <c r="E362" s="2" t="s">
        <v>223</v>
      </c>
      <c r="F362" s="2" t="s">
        <v>140</v>
      </c>
      <c r="G362" s="2" t="s">
        <v>141</v>
      </c>
      <c r="H362" s="2" t="s">
        <v>142</v>
      </c>
      <c r="I362" s="2">
        <v>2</v>
      </c>
      <c r="J362" s="2">
        <v>0</v>
      </c>
      <c r="K362" s="2">
        <v>2</v>
      </c>
      <c r="L362" s="2"/>
      <c r="M362" s="2"/>
      <c r="N362" s="2"/>
      <c r="O362" s="2">
        <f t="shared" si="318"/>
        <v>6.2</v>
      </c>
      <c r="P362" s="2">
        <f t="shared" si="319"/>
        <v>6.2</v>
      </c>
      <c r="Q362" s="2">
        <f t="shared" si="320"/>
        <v>0</v>
      </c>
      <c r="R362" s="2">
        <f t="shared" si="321"/>
        <v>0</v>
      </c>
      <c r="S362" s="2">
        <f t="shared" si="322"/>
        <v>0</v>
      </c>
      <c r="T362" s="2">
        <f t="shared" si="323"/>
        <v>0</v>
      </c>
      <c r="U362" s="2">
        <f t="shared" si="324"/>
        <v>0</v>
      </c>
      <c r="V362" s="2">
        <f t="shared" si="325"/>
        <v>0</v>
      </c>
      <c r="W362" s="2">
        <f t="shared" si="326"/>
        <v>0</v>
      </c>
      <c r="X362" s="2">
        <f t="shared" si="327"/>
        <v>0</v>
      </c>
      <c r="Y362" s="2">
        <f t="shared" si="328"/>
        <v>0</v>
      </c>
      <c r="Z362" s="2"/>
      <c r="AA362" s="2">
        <v>70317546</v>
      </c>
      <c r="AB362" s="2">
        <f t="shared" si="329"/>
        <v>3.1</v>
      </c>
      <c r="AC362" s="2">
        <f t="shared" si="330"/>
        <v>3.1</v>
      </c>
      <c r="AD362" s="2">
        <f t="shared" si="331"/>
        <v>0</v>
      </c>
      <c r="AE362" s="2">
        <f t="shared" si="332"/>
        <v>0</v>
      </c>
      <c r="AF362" s="2">
        <f t="shared" si="333"/>
        <v>0</v>
      </c>
      <c r="AG362" s="2">
        <f t="shared" si="334"/>
        <v>0</v>
      </c>
      <c r="AH362" s="2">
        <f t="shared" si="335"/>
        <v>0</v>
      </c>
      <c r="AI362" s="2">
        <f t="shared" si="336"/>
        <v>0</v>
      </c>
      <c r="AJ362" s="2">
        <f t="shared" si="337"/>
        <v>0</v>
      </c>
      <c r="AK362" s="2">
        <v>3.1</v>
      </c>
      <c r="AL362" s="2">
        <v>3.1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1</v>
      </c>
      <c r="AW362" s="2">
        <v>1</v>
      </c>
      <c r="AX362" s="2"/>
      <c r="AY362" s="2"/>
      <c r="AZ362" s="2">
        <v>1</v>
      </c>
      <c r="BA362" s="2">
        <v>1</v>
      </c>
      <c r="BB362" s="2">
        <v>1</v>
      </c>
      <c r="BC362" s="2">
        <v>1</v>
      </c>
      <c r="BD362" s="2" t="s">
        <v>4</v>
      </c>
      <c r="BE362" s="2" t="s">
        <v>4</v>
      </c>
      <c r="BF362" s="2" t="s">
        <v>4</v>
      </c>
      <c r="BG362" s="2" t="s">
        <v>4</v>
      </c>
      <c r="BH362" s="2">
        <v>3</v>
      </c>
      <c r="BI362" s="2">
        <v>1</v>
      </c>
      <c r="BJ362" s="2" t="s">
        <v>143</v>
      </c>
      <c r="BK362" s="2"/>
      <c r="BL362" s="2"/>
      <c r="BM362" s="2">
        <v>1617</v>
      </c>
      <c r="BN362" s="2">
        <v>0</v>
      </c>
      <c r="BO362" s="2" t="s">
        <v>4</v>
      </c>
      <c r="BP362" s="2">
        <v>0</v>
      </c>
      <c r="BQ362" s="2">
        <v>200</v>
      </c>
      <c r="BR362" s="2">
        <v>0</v>
      </c>
      <c r="BS362" s="2">
        <v>1</v>
      </c>
      <c r="BT362" s="2">
        <v>1</v>
      </c>
      <c r="BU362" s="2">
        <v>1</v>
      </c>
      <c r="BV362" s="2">
        <v>1</v>
      </c>
      <c r="BW362" s="2">
        <v>1</v>
      </c>
      <c r="BX362" s="2">
        <v>1</v>
      </c>
      <c r="BY362" s="2" t="s">
        <v>4</v>
      </c>
      <c r="BZ362" s="2">
        <v>0</v>
      </c>
      <c r="CA362" s="2">
        <v>0</v>
      </c>
      <c r="CB362" s="2" t="s">
        <v>4</v>
      </c>
      <c r="CC362" s="2"/>
      <c r="CD362" s="2"/>
      <c r="CE362" s="2">
        <v>30</v>
      </c>
      <c r="CF362" s="2">
        <v>0</v>
      </c>
      <c r="CG362" s="2">
        <v>0</v>
      </c>
      <c r="CH362" s="2"/>
      <c r="CI362" s="2"/>
      <c r="CJ362" s="2"/>
      <c r="CK362" s="2"/>
      <c r="CL362" s="2"/>
      <c r="CM362" s="2">
        <v>0</v>
      </c>
      <c r="CN362" s="2" t="s">
        <v>4</v>
      </c>
      <c r="CO362" s="2">
        <v>0</v>
      </c>
      <c r="CP362" s="2">
        <f t="shared" si="338"/>
        <v>6.2</v>
      </c>
      <c r="CQ362" s="2">
        <f t="shared" si="339"/>
        <v>3.1</v>
      </c>
      <c r="CR362" s="2">
        <f t="shared" si="340"/>
        <v>0</v>
      </c>
      <c r="CS362" s="2">
        <f t="shared" si="341"/>
        <v>0</v>
      </c>
      <c r="CT362" s="2">
        <f t="shared" si="342"/>
        <v>0</v>
      </c>
      <c r="CU362" s="2">
        <f t="shared" si="343"/>
        <v>0</v>
      </c>
      <c r="CV362" s="2">
        <f t="shared" si="344"/>
        <v>0</v>
      </c>
      <c r="CW362" s="2">
        <f t="shared" si="345"/>
        <v>0</v>
      </c>
      <c r="CX362" s="2">
        <f t="shared" si="346"/>
        <v>0</v>
      </c>
      <c r="CY362" s="2">
        <f>((S362*BZ362)/100)</f>
        <v>0</v>
      </c>
      <c r="CZ362" s="2">
        <f>((S362*CA362)/100)</f>
        <v>0</v>
      </c>
      <c r="DA362" s="2"/>
      <c r="DB362" s="2"/>
      <c r="DC362" s="2" t="s">
        <v>4</v>
      </c>
      <c r="DD362" s="2" t="s">
        <v>4</v>
      </c>
      <c r="DE362" s="2" t="s">
        <v>4</v>
      </c>
      <c r="DF362" s="2" t="s">
        <v>4</v>
      </c>
      <c r="DG362" s="2" t="s">
        <v>4</v>
      </c>
      <c r="DH362" s="2" t="s">
        <v>4</v>
      </c>
      <c r="DI362" s="2" t="s">
        <v>4</v>
      </c>
      <c r="DJ362" s="2" t="s">
        <v>4</v>
      </c>
      <c r="DK362" s="2" t="s">
        <v>4</v>
      </c>
      <c r="DL362" s="2" t="s">
        <v>4</v>
      </c>
      <c r="DM362" s="2" t="s">
        <v>4</v>
      </c>
      <c r="DN362" s="2">
        <v>0</v>
      </c>
      <c r="DO362" s="2">
        <v>0</v>
      </c>
      <c r="DP362" s="2">
        <v>1</v>
      </c>
      <c r="DQ362" s="2">
        <v>1</v>
      </c>
      <c r="DR362" s="2"/>
      <c r="DS362" s="2"/>
      <c r="DT362" s="2"/>
      <c r="DU362" s="2">
        <v>1010</v>
      </c>
      <c r="DV362" s="2" t="s">
        <v>142</v>
      </c>
      <c r="DW362" s="2" t="s">
        <v>142</v>
      </c>
      <c r="DX362" s="2">
        <v>1</v>
      </c>
      <c r="DY362" s="2"/>
      <c r="DZ362" s="2" t="s">
        <v>4</v>
      </c>
      <c r="EA362" s="2" t="s">
        <v>4</v>
      </c>
      <c r="EB362" s="2" t="s">
        <v>4</v>
      </c>
      <c r="EC362" s="2" t="s">
        <v>4</v>
      </c>
      <c r="ED362" s="2"/>
      <c r="EE362" s="2">
        <v>69254242</v>
      </c>
      <c r="EF362" s="2">
        <v>200</v>
      </c>
      <c r="EG362" s="2" t="s">
        <v>47</v>
      </c>
      <c r="EH362" s="2">
        <v>0</v>
      </c>
      <c r="EI362" s="2" t="s">
        <v>4</v>
      </c>
      <c r="EJ362" s="2">
        <v>1</v>
      </c>
      <c r="EK362" s="2">
        <v>1617</v>
      </c>
      <c r="EL362" s="2" t="s">
        <v>48</v>
      </c>
      <c r="EM362" s="2" t="s">
        <v>49</v>
      </c>
      <c r="EN362" s="2"/>
      <c r="EO362" s="2" t="s">
        <v>4</v>
      </c>
      <c r="EP362" s="2"/>
      <c r="EQ362" s="2">
        <v>0</v>
      </c>
      <c r="ER362" s="2">
        <v>3.1</v>
      </c>
      <c r="ES362" s="2">
        <v>3.1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>
        <v>0</v>
      </c>
      <c r="FR362" s="2">
        <f t="shared" si="347"/>
        <v>0</v>
      </c>
      <c r="FS362" s="2">
        <v>0</v>
      </c>
      <c r="FT362" s="2"/>
      <c r="FU362" s="2"/>
      <c r="FV362" s="2"/>
      <c r="FW362" s="2"/>
      <c r="FX362" s="2">
        <v>0</v>
      </c>
      <c r="FY362" s="2">
        <v>0</v>
      </c>
      <c r="FZ362" s="2"/>
      <c r="GA362" s="2" t="s">
        <v>4</v>
      </c>
      <c r="GB362" s="2"/>
      <c r="GC362" s="2"/>
      <c r="GD362" s="2">
        <v>0</v>
      </c>
      <c r="GE362" s="2"/>
      <c r="GF362" s="2">
        <v>-1461254437</v>
      </c>
      <c r="GG362" s="2">
        <v>2</v>
      </c>
      <c r="GH362" s="2">
        <v>1</v>
      </c>
      <c r="GI362" s="2">
        <v>-2</v>
      </c>
      <c r="GJ362" s="2">
        <v>0</v>
      </c>
      <c r="GK362" s="2">
        <f>ROUND(R362*(R12)/100,2)</f>
        <v>0</v>
      </c>
      <c r="GL362" s="2">
        <f t="shared" si="348"/>
        <v>0</v>
      </c>
      <c r="GM362" s="2">
        <f t="shared" si="349"/>
        <v>6.2</v>
      </c>
      <c r="GN362" s="2">
        <f t="shared" si="350"/>
        <v>6.2</v>
      </c>
      <c r="GO362" s="2">
        <f t="shared" si="351"/>
        <v>0</v>
      </c>
      <c r="GP362" s="2">
        <f t="shared" si="352"/>
        <v>0</v>
      </c>
      <c r="GQ362" s="2"/>
      <c r="GR362" s="2">
        <v>0</v>
      </c>
      <c r="GS362" s="2">
        <v>3</v>
      </c>
      <c r="GT362" s="2">
        <v>0</v>
      </c>
      <c r="GU362" s="2" t="s">
        <v>4</v>
      </c>
      <c r="GV362" s="2">
        <f t="shared" si="353"/>
        <v>0</v>
      </c>
      <c r="GW362" s="2">
        <v>1</v>
      </c>
      <c r="GX362" s="2">
        <f t="shared" si="354"/>
        <v>0</v>
      </c>
      <c r="GY362" s="2"/>
      <c r="GZ362" s="2"/>
      <c r="HA362" s="2">
        <v>0</v>
      </c>
      <c r="HB362" s="2">
        <v>0</v>
      </c>
      <c r="HC362" s="2">
        <f t="shared" si="355"/>
        <v>0</v>
      </c>
      <c r="HD362" s="2"/>
      <c r="HE362" s="2" t="s">
        <v>4</v>
      </c>
      <c r="HF362" s="2" t="s">
        <v>4</v>
      </c>
      <c r="HG362" s="2"/>
      <c r="HH362" s="2"/>
      <c r="HI362" s="2"/>
      <c r="HJ362" s="2"/>
      <c r="HK362" s="2"/>
      <c r="HL362" s="2"/>
      <c r="HM362" s="2" t="s">
        <v>4</v>
      </c>
      <c r="HN362" s="2" t="s">
        <v>4</v>
      </c>
      <c r="HO362" s="2" t="s">
        <v>4</v>
      </c>
      <c r="HP362" s="2" t="s">
        <v>4</v>
      </c>
      <c r="HQ362" s="2" t="s">
        <v>4</v>
      </c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>
        <v>0</v>
      </c>
      <c r="IL362" s="2"/>
      <c r="IM362" s="2"/>
      <c r="IN362" s="2"/>
      <c r="IO362" s="2"/>
      <c r="IP362" s="2"/>
      <c r="IQ362" s="2"/>
      <c r="IR362" s="2"/>
      <c r="IS362" s="2"/>
      <c r="IT362" s="2"/>
      <c r="IU362" s="2"/>
    </row>
    <row r="363" spans="1:255">
      <c r="A363">
        <v>17</v>
      </c>
      <c r="B363">
        <v>1</v>
      </c>
      <c r="E363" t="s">
        <v>223</v>
      </c>
      <c r="F363" t="s">
        <v>140</v>
      </c>
      <c r="G363" t="s">
        <v>141</v>
      </c>
      <c r="H363" t="s">
        <v>142</v>
      </c>
      <c r="I363">
        <v>2</v>
      </c>
      <c r="J363">
        <v>0</v>
      </c>
      <c r="K363">
        <v>2</v>
      </c>
      <c r="O363">
        <f t="shared" si="318"/>
        <v>265.3</v>
      </c>
      <c r="P363">
        <f t="shared" si="319"/>
        <v>265.3</v>
      </c>
      <c r="Q363">
        <f t="shared" si="320"/>
        <v>0</v>
      </c>
      <c r="R363">
        <f t="shared" si="321"/>
        <v>0</v>
      </c>
      <c r="S363">
        <f t="shared" si="322"/>
        <v>0</v>
      </c>
      <c r="T363">
        <f t="shared" si="323"/>
        <v>0</v>
      </c>
      <c r="U363">
        <f t="shared" si="324"/>
        <v>0</v>
      </c>
      <c r="V363">
        <f t="shared" si="325"/>
        <v>0</v>
      </c>
      <c r="W363">
        <f t="shared" si="326"/>
        <v>0</v>
      </c>
      <c r="X363">
        <f t="shared" si="327"/>
        <v>0</v>
      </c>
      <c r="Y363">
        <f t="shared" si="328"/>
        <v>0</v>
      </c>
      <c r="AA363">
        <v>70317547</v>
      </c>
      <c r="AB363">
        <f t="shared" si="329"/>
        <v>3.1</v>
      </c>
      <c r="AC363">
        <f t="shared" si="330"/>
        <v>3.1</v>
      </c>
      <c r="AD363">
        <f t="shared" si="331"/>
        <v>0</v>
      </c>
      <c r="AE363">
        <f t="shared" si="332"/>
        <v>0</v>
      </c>
      <c r="AF363">
        <f t="shared" si="333"/>
        <v>0</v>
      </c>
      <c r="AG363">
        <f t="shared" si="334"/>
        <v>0</v>
      </c>
      <c r="AH363">
        <f t="shared" si="335"/>
        <v>0</v>
      </c>
      <c r="AI363">
        <f t="shared" si="336"/>
        <v>0</v>
      </c>
      <c r="AJ363">
        <f t="shared" si="337"/>
        <v>0</v>
      </c>
      <c r="AK363">
        <v>3.1</v>
      </c>
      <c r="AL363">
        <v>3.1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1</v>
      </c>
      <c r="AW363">
        <v>1</v>
      </c>
      <c r="AZ363">
        <v>1</v>
      </c>
      <c r="BA363">
        <v>1</v>
      </c>
      <c r="BB363">
        <v>1</v>
      </c>
      <c r="BC363">
        <v>42.79</v>
      </c>
      <c r="BD363" t="s">
        <v>4</v>
      </c>
      <c r="BE363" t="s">
        <v>4</v>
      </c>
      <c r="BF363" t="s">
        <v>4</v>
      </c>
      <c r="BG363" t="s">
        <v>4</v>
      </c>
      <c r="BH363">
        <v>3</v>
      </c>
      <c r="BI363">
        <v>1</v>
      </c>
      <c r="BJ363" t="s">
        <v>143</v>
      </c>
      <c r="BM363">
        <v>1617</v>
      </c>
      <c r="BN363">
        <v>0</v>
      </c>
      <c r="BO363" t="s">
        <v>140</v>
      </c>
      <c r="BP363">
        <v>1</v>
      </c>
      <c r="BQ363">
        <v>200</v>
      </c>
      <c r="BR363">
        <v>0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4</v>
      </c>
      <c r="BZ363">
        <v>0</v>
      </c>
      <c r="CA363">
        <v>0</v>
      </c>
      <c r="CB363" t="s">
        <v>4</v>
      </c>
      <c r="CE363">
        <v>30</v>
      </c>
      <c r="CF363">
        <v>0</v>
      </c>
      <c r="CG363">
        <v>0</v>
      </c>
      <c r="CM363">
        <v>0</v>
      </c>
      <c r="CN363" t="s">
        <v>4</v>
      </c>
      <c r="CO363">
        <v>0</v>
      </c>
      <c r="CP363">
        <f t="shared" si="338"/>
        <v>265.3</v>
      </c>
      <c r="CQ363">
        <f t="shared" si="339"/>
        <v>132.65</v>
      </c>
      <c r="CR363">
        <f t="shared" si="340"/>
        <v>0</v>
      </c>
      <c r="CS363">
        <f t="shared" si="341"/>
        <v>0</v>
      </c>
      <c r="CT363">
        <f t="shared" si="342"/>
        <v>0</v>
      </c>
      <c r="CU363">
        <f t="shared" si="343"/>
        <v>0</v>
      </c>
      <c r="CV363">
        <f t="shared" si="344"/>
        <v>0</v>
      </c>
      <c r="CW363">
        <f t="shared" si="345"/>
        <v>0</v>
      </c>
      <c r="CX363">
        <f t="shared" si="346"/>
        <v>0</v>
      </c>
      <c r="CY363">
        <f>S363*(BZ363/100)</f>
        <v>0</v>
      </c>
      <c r="CZ363">
        <f>S363*(CA363/100)</f>
        <v>0</v>
      </c>
      <c r="DC363" t="s">
        <v>4</v>
      </c>
      <c r="DD363" t="s">
        <v>4</v>
      </c>
      <c r="DE363" t="s">
        <v>4</v>
      </c>
      <c r="DF363" t="s">
        <v>4</v>
      </c>
      <c r="DG363" t="s">
        <v>4</v>
      </c>
      <c r="DH363" t="s">
        <v>4</v>
      </c>
      <c r="DI363" t="s">
        <v>4</v>
      </c>
      <c r="DJ363" t="s">
        <v>4</v>
      </c>
      <c r="DK363" t="s">
        <v>4</v>
      </c>
      <c r="DL363" t="s">
        <v>4</v>
      </c>
      <c r="DM363" t="s">
        <v>4</v>
      </c>
      <c r="DN363">
        <v>0</v>
      </c>
      <c r="DO363">
        <v>0</v>
      </c>
      <c r="DP363">
        <v>1</v>
      </c>
      <c r="DQ363">
        <v>1</v>
      </c>
      <c r="DU363">
        <v>1010</v>
      </c>
      <c r="DV363" t="s">
        <v>142</v>
      </c>
      <c r="DW363" t="s">
        <v>142</v>
      </c>
      <c r="DX363">
        <v>1</v>
      </c>
      <c r="DZ363" t="s">
        <v>4</v>
      </c>
      <c r="EA363" t="s">
        <v>4</v>
      </c>
      <c r="EB363" t="s">
        <v>4</v>
      </c>
      <c r="EC363" t="s">
        <v>4</v>
      </c>
      <c r="EE363">
        <v>69254242</v>
      </c>
      <c r="EF363">
        <v>200</v>
      </c>
      <c r="EG363" t="s">
        <v>47</v>
      </c>
      <c r="EH363">
        <v>0</v>
      </c>
      <c r="EI363" t="s">
        <v>4</v>
      </c>
      <c r="EJ363">
        <v>1</v>
      </c>
      <c r="EK363">
        <v>1617</v>
      </c>
      <c r="EL363" t="s">
        <v>48</v>
      </c>
      <c r="EM363" t="s">
        <v>49</v>
      </c>
      <c r="EO363" t="s">
        <v>4</v>
      </c>
      <c r="EQ363">
        <v>0</v>
      </c>
      <c r="ER363">
        <v>3.1</v>
      </c>
      <c r="ES363">
        <v>3.1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FQ363">
        <v>0</v>
      </c>
      <c r="FR363">
        <f t="shared" si="347"/>
        <v>0</v>
      </c>
      <c r="FS363">
        <v>0</v>
      </c>
      <c r="FX363">
        <v>0</v>
      </c>
      <c r="FY363">
        <v>0</v>
      </c>
      <c r="GA363" t="s">
        <v>4</v>
      </c>
      <c r="GD363">
        <v>0</v>
      </c>
      <c r="GF363">
        <v>-1461254437</v>
      </c>
      <c r="GG363">
        <v>2</v>
      </c>
      <c r="GH363">
        <v>1</v>
      </c>
      <c r="GI363">
        <v>2</v>
      </c>
      <c r="GJ363">
        <v>0</v>
      </c>
      <c r="GK363">
        <f>ROUND(R363*(S12)/100,2)</f>
        <v>0</v>
      </c>
      <c r="GL363">
        <f t="shared" si="348"/>
        <v>0</v>
      </c>
      <c r="GM363">
        <f t="shared" si="349"/>
        <v>265.3</v>
      </c>
      <c r="GN363">
        <f t="shared" si="350"/>
        <v>265.3</v>
      </c>
      <c r="GO363">
        <f t="shared" si="351"/>
        <v>0</v>
      </c>
      <c r="GP363">
        <f t="shared" si="352"/>
        <v>0</v>
      </c>
      <c r="GR363">
        <v>0</v>
      </c>
      <c r="GS363">
        <v>3</v>
      </c>
      <c r="GT363">
        <v>0</v>
      </c>
      <c r="GU363" t="s">
        <v>4</v>
      </c>
      <c r="GV363">
        <f t="shared" si="353"/>
        <v>0</v>
      </c>
      <c r="GW363">
        <v>1</v>
      </c>
      <c r="GX363">
        <f t="shared" si="354"/>
        <v>0</v>
      </c>
      <c r="HA363">
        <v>0</v>
      </c>
      <c r="HB363">
        <v>0</v>
      </c>
      <c r="HC363">
        <f t="shared" si="355"/>
        <v>0</v>
      </c>
      <c r="HE363" t="s">
        <v>4</v>
      </c>
      <c r="HF363" t="s">
        <v>4</v>
      </c>
      <c r="HM363" t="s">
        <v>4</v>
      </c>
      <c r="HN363" t="s">
        <v>4</v>
      </c>
      <c r="HO363" t="s">
        <v>4</v>
      </c>
      <c r="HP363" t="s">
        <v>4</v>
      </c>
      <c r="HQ363" t="s">
        <v>4</v>
      </c>
      <c r="IK363">
        <v>0</v>
      </c>
    </row>
    <row r="364" spans="1:255">
      <c r="A364" s="2">
        <v>17</v>
      </c>
      <c r="B364" s="2">
        <v>1</v>
      </c>
      <c r="C364" s="2">
        <f>ROW(SmtRes!A272)</f>
        <v>272</v>
      </c>
      <c r="D364" s="2">
        <f>ROW(EtalonRes!A308)</f>
        <v>308</v>
      </c>
      <c r="E364" s="2" t="s">
        <v>224</v>
      </c>
      <c r="F364" s="2" t="s">
        <v>145</v>
      </c>
      <c r="G364" s="2" t="s">
        <v>146</v>
      </c>
      <c r="H364" s="2" t="s">
        <v>147</v>
      </c>
      <c r="I364" s="2">
        <f>ROUND(ROUND(I358/12,0),9)</f>
        <v>93</v>
      </c>
      <c r="J364" s="2">
        <v>0</v>
      </c>
      <c r="K364" s="2">
        <f>ROUND(ROUND(I358/12,0),9)</f>
        <v>93</v>
      </c>
      <c r="L364" s="2"/>
      <c r="M364" s="2"/>
      <c r="N364" s="2"/>
      <c r="O364" s="2">
        <f t="shared" si="318"/>
        <v>1779.75</v>
      </c>
      <c r="P364" s="2">
        <f t="shared" si="319"/>
        <v>84.88</v>
      </c>
      <c r="Q364" s="2">
        <f t="shared" si="320"/>
        <v>223.27</v>
      </c>
      <c r="R364" s="2">
        <f t="shared" si="321"/>
        <v>0</v>
      </c>
      <c r="S364" s="2">
        <f t="shared" si="322"/>
        <v>1471.6</v>
      </c>
      <c r="T364" s="2">
        <f t="shared" si="323"/>
        <v>0</v>
      </c>
      <c r="U364" s="2">
        <f t="shared" si="324"/>
        <v>114.11564999999997</v>
      </c>
      <c r="V364" s="2">
        <f t="shared" si="325"/>
        <v>0</v>
      </c>
      <c r="W364" s="2">
        <f t="shared" si="326"/>
        <v>0</v>
      </c>
      <c r="X364" s="2">
        <f t="shared" si="327"/>
        <v>1957.23</v>
      </c>
      <c r="Y364" s="2">
        <f t="shared" si="328"/>
        <v>1662.91</v>
      </c>
      <c r="Z364" s="2"/>
      <c r="AA364" s="2">
        <v>70317546</v>
      </c>
      <c r="AB364" s="2">
        <f t="shared" si="329"/>
        <v>17.989999999999998</v>
      </c>
      <c r="AC364" s="2">
        <f t="shared" si="330"/>
        <v>0.91</v>
      </c>
      <c r="AD364" s="2">
        <f t="shared" si="331"/>
        <v>2.25</v>
      </c>
      <c r="AE364" s="2">
        <f t="shared" si="332"/>
        <v>0</v>
      </c>
      <c r="AF364" s="2">
        <f t="shared" si="333"/>
        <v>14.83</v>
      </c>
      <c r="AG364" s="2">
        <f t="shared" si="334"/>
        <v>0</v>
      </c>
      <c r="AH364" s="2">
        <f t="shared" si="335"/>
        <v>1.1499999999999999</v>
      </c>
      <c r="AI364" s="2">
        <f t="shared" si="336"/>
        <v>0</v>
      </c>
      <c r="AJ364" s="2">
        <f t="shared" si="337"/>
        <v>0</v>
      </c>
      <c r="AK364" s="2">
        <v>17.989999999999998</v>
      </c>
      <c r="AL364" s="2">
        <v>0.91</v>
      </c>
      <c r="AM364" s="2">
        <v>2.25</v>
      </c>
      <c r="AN364" s="2">
        <v>0</v>
      </c>
      <c r="AO364" s="2">
        <v>14.83</v>
      </c>
      <c r="AP364" s="2">
        <v>0</v>
      </c>
      <c r="AQ364" s="2">
        <v>1.1499999999999999</v>
      </c>
      <c r="AR364" s="2">
        <v>0</v>
      </c>
      <c r="AS364" s="2">
        <v>0</v>
      </c>
      <c r="AT364" s="2">
        <v>133</v>
      </c>
      <c r="AU364" s="2">
        <v>113</v>
      </c>
      <c r="AV364" s="2">
        <v>1.0669999999999999</v>
      </c>
      <c r="AW364" s="2">
        <v>1.0029999999999999</v>
      </c>
      <c r="AX364" s="2"/>
      <c r="AY364" s="2"/>
      <c r="AZ364" s="2">
        <v>1</v>
      </c>
      <c r="BA364" s="2">
        <v>1</v>
      </c>
      <c r="BB364" s="2">
        <v>1</v>
      </c>
      <c r="BC364" s="2">
        <v>1</v>
      </c>
      <c r="BD364" s="2" t="s">
        <v>4</v>
      </c>
      <c r="BE364" s="2" t="s">
        <v>4</v>
      </c>
      <c r="BF364" s="2" t="s">
        <v>4</v>
      </c>
      <c r="BG364" s="2" t="s">
        <v>4</v>
      </c>
      <c r="BH364" s="2">
        <v>0</v>
      </c>
      <c r="BI364" s="2">
        <v>1</v>
      </c>
      <c r="BJ364" s="2" t="s">
        <v>148</v>
      </c>
      <c r="BK364" s="2"/>
      <c r="BL364" s="2"/>
      <c r="BM364" s="2">
        <v>2167</v>
      </c>
      <c r="BN364" s="2">
        <v>0</v>
      </c>
      <c r="BO364" s="2" t="s">
        <v>4</v>
      </c>
      <c r="BP364" s="2">
        <v>0</v>
      </c>
      <c r="BQ364" s="2">
        <v>30</v>
      </c>
      <c r="BR364" s="2">
        <v>0</v>
      </c>
      <c r="BS364" s="2">
        <v>1</v>
      </c>
      <c r="BT364" s="2">
        <v>1</v>
      </c>
      <c r="BU364" s="2">
        <v>1</v>
      </c>
      <c r="BV364" s="2">
        <v>1</v>
      </c>
      <c r="BW364" s="2">
        <v>1</v>
      </c>
      <c r="BX364" s="2">
        <v>1</v>
      </c>
      <c r="BY364" s="2" t="s">
        <v>4</v>
      </c>
      <c r="BZ364" s="2">
        <v>133</v>
      </c>
      <c r="CA364" s="2">
        <v>113</v>
      </c>
      <c r="CB364" s="2" t="s">
        <v>4</v>
      </c>
      <c r="CC364" s="2"/>
      <c r="CD364" s="2"/>
      <c r="CE364" s="2">
        <v>30</v>
      </c>
      <c r="CF364" s="2">
        <v>0</v>
      </c>
      <c r="CG364" s="2">
        <v>0</v>
      </c>
      <c r="CH364" s="2"/>
      <c r="CI364" s="2"/>
      <c r="CJ364" s="2"/>
      <c r="CK364" s="2"/>
      <c r="CL364" s="2"/>
      <c r="CM364" s="2">
        <v>0</v>
      </c>
      <c r="CN364" s="2" t="s">
        <v>4</v>
      </c>
      <c r="CO364" s="2">
        <v>0</v>
      </c>
      <c r="CP364" s="2">
        <f t="shared" si="338"/>
        <v>1779.75</v>
      </c>
      <c r="CQ364" s="2">
        <f t="shared" si="339"/>
        <v>0.91</v>
      </c>
      <c r="CR364" s="2">
        <f t="shared" si="340"/>
        <v>2.4</v>
      </c>
      <c r="CS364" s="2">
        <f t="shared" si="341"/>
        <v>0</v>
      </c>
      <c r="CT364" s="2">
        <f t="shared" si="342"/>
        <v>15.82</v>
      </c>
      <c r="CU364" s="2">
        <f t="shared" si="343"/>
        <v>0</v>
      </c>
      <c r="CV364" s="2">
        <f t="shared" si="344"/>
        <v>1.2270499999999998</v>
      </c>
      <c r="CW364" s="2">
        <f t="shared" si="345"/>
        <v>0</v>
      </c>
      <c r="CX364" s="2">
        <f t="shared" si="346"/>
        <v>0</v>
      </c>
      <c r="CY364" s="2">
        <f>((S364*BZ364)/100)</f>
        <v>1957.2279999999998</v>
      </c>
      <c r="CZ364" s="2">
        <f>((S364*CA364)/100)</f>
        <v>1662.9079999999999</v>
      </c>
      <c r="DA364" s="2"/>
      <c r="DB364" s="2"/>
      <c r="DC364" s="2" t="s">
        <v>4</v>
      </c>
      <c r="DD364" s="2" t="s">
        <v>4</v>
      </c>
      <c r="DE364" s="2" t="s">
        <v>4</v>
      </c>
      <c r="DF364" s="2" t="s">
        <v>4</v>
      </c>
      <c r="DG364" s="2" t="s">
        <v>4</v>
      </c>
      <c r="DH364" s="2" t="s">
        <v>4</v>
      </c>
      <c r="DI364" s="2" t="s">
        <v>4</v>
      </c>
      <c r="DJ364" s="2" t="s">
        <v>4</v>
      </c>
      <c r="DK364" s="2" t="s">
        <v>4</v>
      </c>
      <c r="DL364" s="2" t="s">
        <v>4</v>
      </c>
      <c r="DM364" s="2" t="s">
        <v>4</v>
      </c>
      <c r="DN364" s="2">
        <v>0</v>
      </c>
      <c r="DO364" s="2">
        <v>0</v>
      </c>
      <c r="DP364" s="2">
        <v>1</v>
      </c>
      <c r="DQ364" s="2">
        <v>1</v>
      </c>
      <c r="DR364" s="2"/>
      <c r="DS364" s="2"/>
      <c r="DT364" s="2"/>
      <c r="DU364" s="2">
        <v>1013</v>
      </c>
      <c r="DV364" s="2" t="s">
        <v>147</v>
      </c>
      <c r="DW364" s="2" t="s">
        <v>147</v>
      </c>
      <c r="DX364" s="2">
        <v>1</v>
      </c>
      <c r="DY364" s="2"/>
      <c r="DZ364" s="2" t="s">
        <v>4</v>
      </c>
      <c r="EA364" s="2" t="s">
        <v>4</v>
      </c>
      <c r="EB364" s="2" t="s">
        <v>4</v>
      </c>
      <c r="EC364" s="2" t="s">
        <v>4</v>
      </c>
      <c r="ED364" s="2"/>
      <c r="EE364" s="2">
        <v>69254798</v>
      </c>
      <c r="EF364" s="2">
        <v>30</v>
      </c>
      <c r="EG364" s="2" t="s">
        <v>25</v>
      </c>
      <c r="EH364" s="2">
        <v>0</v>
      </c>
      <c r="EI364" s="2" t="s">
        <v>4</v>
      </c>
      <c r="EJ364" s="2">
        <v>1</v>
      </c>
      <c r="EK364" s="2">
        <v>2167</v>
      </c>
      <c r="EL364" s="2" t="s">
        <v>149</v>
      </c>
      <c r="EM364" s="2" t="s">
        <v>150</v>
      </c>
      <c r="EN364" s="2"/>
      <c r="EO364" s="2" t="s">
        <v>4</v>
      </c>
      <c r="EP364" s="2"/>
      <c r="EQ364" s="2">
        <v>0</v>
      </c>
      <c r="ER364" s="2">
        <v>17.989999999999998</v>
      </c>
      <c r="ES364" s="2">
        <v>0.91</v>
      </c>
      <c r="ET364" s="2">
        <v>2.25</v>
      </c>
      <c r="EU364" s="2">
        <v>0</v>
      </c>
      <c r="EV364" s="2">
        <v>14.83</v>
      </c>
      <c r="EW364" s="2">
        <v>1.1499999999999999</v>
      </c>
      <c r="EX364" s="2">
        <v>0</v>
      </c>
      <c r="EY364" s="2">
        <v>0</v>
      </c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>
        <v>0</v>
      </c>
      <c r="FR364" s="2">
        <f t="shared" si="347"/>
        <v>0</v>
      </c>
      <c r="FS364" s="2">
        <v>0</v>
      </c>
      <c r="FT364" s="2"/>
      <c r="FU364" s="2"/>
      <c r="FV364" s="2"/>
      <c r="FW364" s="2"/>
      <c r="FX364" s="2">
        <v>133</v>
      </c>
      <c r="FY364" s="2">
        <v>113</v>
      </c>
      <c r="FZ364" s="2"/>
      <c r="GA364" s="2" t="s">
        <v>4</v>
      </c>
      <c r="GB364" s="2"/>
      <c r="GC364" s="2"/>
      <c r="GD364" s="2">
        <v>0</v>
      </c>
      <c r="GE364" s="2"/>
      <c r="GF364" s="2">
        <v>-2014834153</v>
      </c>
      <c r="GG364" s="2">
        <v>2</v>
      </c>
      <c r="GH364" s="2">
        <v>1</v>
      </c>
      <c r="GI364" s="2">
        <v>-2</v>
      </c>
      <c r="GJ364" s="2">
        <v>0</v>
      </c>
      <c r="GK364" s="2">
        <f>ROUND(R364*(R12)/100,2)</f>
        <v>0</v>
      </c>
      <c r="GL364" s="2">
        <f t="shared" si="348"/>
        <v>0</v>
      </c>
      <c r="GM364" s="2">
        <f t="shared" si="349"/>
        <v>5399.89</v>
      </c>
      <c r="GN364" s="2">
        <f t="shared" si="350"/>
        <v>5399.89</v>
      </c>
      <c r="GO364" s="2">
        <f t="shared" si="351"/>
        <v>0</v>
      </c>
      <c r="GP364" s="2">
        <f t="shared" si="352"/>
        <v>0</v>
      </c>
      <c r="GQ364" s="2"/>
      <c r="GR364" s="2">
        <v>0</v>
      </c>
      <c r="GS364" s="2">
        <v>3</v>
      </c>
      <c r="GT364" s="2">
        <v>0</v>
      </c>
      <c r="GU364" s="2" t="s">
        <v>4</v>
      </c>
      <c r="GV364" s="2">
        <f t="shared" si="353"/>
        <v>0</v>
      </c>
      <c r="GW364" s="2">
        <v>1</v>
      </c>
      <c r="GX364" s="2">
        <f t="shared" si="354"/>
        <v>0</v>
      </c>
      <c r="GY364" s="2"/>
      <c r="GZ364" s="2"/>
      <c r="HA364" s="2">
        <v>0</v>
      </c>
      <c r="HB364" s="2">
        <v>0</v>
      </c>
      <c r="HC364" s="2">
        <f t="shared" si="355"/>
        <v>0</v>
      </c>
      <c r="HD364" s="2"/>
      <c r="HE364" s="2" t="s">
        <v>4</v>
      </c>
      <c r="HF364" s="2" t="s">
        <v>4</v>
      </c>
      <c r="HG364" s="2"/>
      <c r="HH364" s="2"/>
      <c r="HI364" s="2"/>
      <c r="HJ364" s="2"/>
      <c r="HK364" s="2"/>
      <c r="HL364" s="2"/>
      <c r="HM364" s="2" t="s">
        <v>4</v>
      </c>
      <c r="HN364" s="2" t="s">
        <v>4</v>
      </c>
      <c r="HO364" s="2" t="s">
        <v>4</v>
      </c>
      <c r="HP364" s="2" t="s">
        <v>4</v>
      </c>
      <c r="HQ364" s="2" t="s">
        <v>4</v>
      </c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>
        <v>0</v>
      </c>
      <c r="IL364" s="2"/>
      <c r="IM364" s="2"/>
      <c r="IN364" s="2"/>
      <c r="IO364" s="2"/>
      <c r="IP364" s="2"/>
      <c r="IQ364" s="2"/>
      <c r="IR364" s="2"/>
      <c r="IS364" s="2"/>
      <c r="IT364" s="2"/>
      <c r="IU364" s="2"/>
    </row>
    <row r="365" spans="1:255">
      <c r="A365">
        <v>17</v>
      </c>
      <c r="B365">
        <v>1</v>
      </c>
      <c r="C365">
        <f>ROW(SmtRes!A276)</f>
        <v>276</v>
      </c>
      <c r="D365">
        <f>ROW(EtalonRes!A312)</f>
        <v>312</v>
      </c>
      <c r="E365" t="s">
        <v>224</v>
      </c>
      <c r="F365" t="s">
        <v>145</v>
      </c>
      <c r="G365" t="s">
        <v>146</v>
      </c>
      <c r="H365" t="s">
        <v>147</v>
      </c>
      <c r="I365">
        <f>ROUND(ROUND(I359/12,0),9)</f>
        <v>93</v>
      </c>
      <c r="J365">
        <v>0</v>
      </c>
      <c r="K365">
        <f>ROUND(ROUND(I359/12,0),9)</f>
        <v>93</v>
      </c>
      <c r="O365">
        <f t="shared" si="318"/>
        <v>79673.73</v>
      </c>
      <c r="P365">
        <f t="shared" si="319"/>
        <v>8895.42</v>
      </c>
      <c r="Q365">
        <f t="shared" si="320"/>
        <v>2098.7399999999998</v>
      </c>
      <c r="R365">
        <f t="shared" si="321"/>
        <v>0</v>
      </c>
      <c r="S365">
        <f t="shared" si="322"/>
        <v>68679.570000000007</v>
      </c>
      <c r="T365">
        <f t="shared" si="323"/>
        <v>0</v>
      </c>
      <c r="U365">
        <f t="shared" si="324"/>
        <v>114.11564999999997</v>
      </c>
      <c r="V365">
        <f t="shared" si="325"/>
        <v>0</v>
      </c>
      <c r="W365">
        <f t="shared" si="326"/>
        <v>0</v>
      </c>
      <c r="X365">
        <f t="shared" si="327"/>
        <v>74860.73</v>
      </c>
      <c r="Y365">
        <f t="shared" si="328"/>
        <v>37086.97</v>
      </c>
      <c r="AA365">
        <v>70317547</v>
      </c>
      <c r="AB365">
        <f t="shared" si="329"/>
        <v>17.989999999999998</v>
      </c>
      <c r="AC365">
        <f t="shared" si="330"/>
        <v>0.91</v>
      </c>
      <c r="AD365">
        <f t="shared" si="331"/>
        <v>2.25</v>
      </c>
      <c r="AE365">
        <f t="shared" si="332"/>
        <v>0</v>
      </c>
      <c r="AF365">
        <f t="shared" si="333"/>
        <v>14.83</v>
      </c>
      <c r="AG365">
        <f t="shared" si="334"/>
        <v>0</v>
      </c>
      <c r="AH365">
        <f t="shared" si="335"/>
        <v>1.1499999999999999</v>
      </c>
      <c r="AI365">
        <f t="shared" si="336"/>
        <v>0</v>
      </c>
      <c r="AJ365">
        <f t="shared" si="337"/>
        <v>0</v>
      </c>
      <c r="AK365">
        <v>17.989999999999998</v>
      </c>
      <c r="AL365">
        <v>0.91</v>
      </c>
      <c r="AM365">
        <v>2.25</v>
      </c>
      <c r="AN365">
        <v>0</v>
      </c>
      <c r="AO365">
        <v>14.83</v>
      </c>
      <c r="AP365">
        <v>0</v>
      </c>
      <c r="AQ365">
        <v>1.1499999999999999</v>
      </c>
      <c r="AR365">
        <v>0</v>
      </c>
      <c r="AS365">
        <v>0</v>
      </c>
      <c r="AT365">
        <v>109</v>
      </c>
      <c r="AU365">
        <v>54</v>
      </c>
      <c r="AV365">
        <v>1.0669999999999999</v>
      </c>
      <c r="AW365">
        <v>1.0029999999999999</v>
      </c>
      <c r="AZ365">
        <v>1</v>
      </c>
      <c r="BA365">
        <v>46.67</v>
      </c>
      <c r="BB365">
        <v>9.4</v>
      </c>
      <c r="BC365">
        <v>104.8</v>
      </c>
      <c r="BD365" t="s">
        <v>4</v>
      </c>
      <c r="BE365" t="s">
        <v>4</v>
      </c>
      <c r="BF365" t="s">
        <v>4</v>
      </c>
      <c r="BG365" t="s">
        <v>4</v>
      </c>
      <c r="BH365">
        <v>0</v>
      </c>
      <c r="BI365">
        <v>1</v>
      </c>
      <c r="BJ365" t="s">
        <v>148</v>
      </c>
      <c r="BM365">
        <v>2167</v>
      </c>
      <c r="BN365">
        <v>0</v>
      </c>
      <c r="BO365" t="s">
        <v>145</v>
      </c>
      <c r="BP365">
        <v>1</v>
      </c>
      <c r="BQ365">
        <v>30</v>
      </c>
      <c r="BR365">
        <v>0</v>
      </c>
      <c r="BS365">
        <v>46.67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4</v>
      </c>
      <c r="BZ365">
        <v>109</v>
      </c>
      <c r="CA365">
        <v>54</v>
      </c>
      <c r="CB365" t="s">
        <v>4</v>
      </c>
      <c r="CE365">
        <v>30</v>
      </c>
      <c r="CF365">
        <v>0</v>
      </c>
      <c r="CG365">
        <v>0</v>
      </c>
      <c r="CM365">
        <v>0</v>
      </c>
      <c r="CN365" t="s">
        <v>4</v>
      </c>
      <c r="CO365">
        <v>0</v>
      </c>
      <c r="CP365">
        <f t="shared" si="338"/>
        <v>79673.73000000001</v>
      </c>
      <c r="CQ365">
        <f t="shared" si="339"/>
        <v>95.37</v>
      </c>
      <c r="CR365">
        <f t="shared" si="340"/>
        <v>22.56</v>
      </c>
      <c r="CS365">
        <f t="shared" si="341"/>
        <v>0</v>
      </c>
      <c r="CT365">
        <f t="shared" si="342"/>
        <v>738.32</v>
      </c>
      <c r="CU365">
        <f t="shared" si="343"/>
        <v>0</v>
      </c>
      <c r="CV365">
        <f t="shared" si="344"/>
        <v>1.2270499999999998</v>
      </c>
      <c r="CW365">
        <f t="shared" si="345"/>
        <v>0</v>
      </c>
      <c r="CX365">
        <f t="shared" si="346"/>
        <v>0</v>
      </c>
      <c r="CY365">
        <f>S365*(BZ365/100)</f>
        <v>74860.731300000014</v>
      </c>
      <c r="CZ365">
        <f>S365*(CA365/100)</f>
        <v>37086.967800000006</v>
      </c>
      <c r="DC365" t="s">
        <v>4</v>
      </c>
      <c r="DD365" t="s">
        <v>4</v>
      </c>
      <c r="DE365" t="s">
        <v>4</v>
      </c>
      <c r="DF365" t="s">
        <v>4</v>
      </c>
      <c r="DG365" t="s">
        <v>4</v>
      </c>
      <c r="DH365" t="s">
        <v>4</v>
      </c>
      <c r="DI365" t="s">
        <v>4</v>
      </c>
      <c r="DJ365" t="s">
        <v>4</v>
      </c>
      <c r="DK365" t="s">
        <v>4</v>
      </c>
      <c r="DL365" t="s">
        <v>4</v>
      </c>
      <c r="DM365" t="s">
        <v>4</v>
      </c>
      <c r="DN365">
        <v>133</v>
      </c>
      <c r="DO365">
        <v>113</v>
      </c>
      <c r="DP365">
        <v>1.0669999999999999</v>
      </c>
      <c r="DQ365">
        <v>1.0029999999999999</v>
      </c>
      <c r="DU365">
        <v>1013</v>
      </c>
      <c r="DV365" t="s">
        <v>147</v>
      </c>
      <c r="DW365" t="s">
        <v>147</v>
      </c>
      <c r="DX365">
        <v>1</v>
      </c>
      <c r="DZ365" t="s">
        <v>4</v>
      </c>
      <c r="EA365" t="s">
        <v>4</v>
      </c>
      <c r="EB365" t="s">
        <v>4</v>
      </c>
      <c r="EC365" t="s">
        <v>4</v>
      </c>
      <c r="EE365">
        <v>69254798</v>
      </c>
      <c r="EF365">
        <v>30</v>
      </c>
      <c r="EG365" t="s">
        <v>25</v>
      </c>
      <c r="EH365">
        <v>0</v>
      </c>
      <c r="EI365" t="s">
        <v>4</v>
      </c>
      <c r="EJ365">
        <v>1</v>
      </c>
      <c r="EK365">
        <v>2167</v>
      </c>
      <c r="EL365" t="s">
        <v>149</v>
      </c>
      <c r="EM365" t="s">
        <v>150</v>
      </c>
      <c r="EO365" t="s">
        <v>4</v>
      </c>
      <c r="EQ365">
        <v>0</v>
      </c>
      <c r="ER365">
        <v>17.989999999999998</v>
      </c>
      <c r="ES365">
        <v>0.91</v>
      </c>
      <c r="ET365">
        <v>2.25</v>
      </c>
      <c r="EU365">
        <v>0</v>
      </c>
      <c r="EV365">
        <v>14.83</v>
      </c>
      <c r="EW365">
        <v>1.1499999999999999</v>
      </c>
      <c r="EX365">
        <v>0</v>
      </c>
      <c r="EY365">
        <v>0</v>
      </c>
      <c r="FQ365">
        <v>0</v>
      </c>
      <c r="FR365">
        <f t="shared" si="347"/>
        <v>0</v>
      </c>
      <c r="FS365">
        <v>0</v>
      </c>
      <c r="FX365">
        <v>133</v>
      </c>
      <c r="FY365">
        <v>113</v>
      </c>
      <c r="GA365" t="s">
        <v>4</v>
      </c>
      <c r="GD365">
        <v>0</v>
      </c>
      <c r="GF365">
        <v>-2014834153</v>
      </c>
      <c r="GG365">
        <v>2</v>
      </c>
      <c r="GH365">
        <v>1</v>
      </c>
      <c r="GI365">
        <v>2</v>
      </c>
      <c r="GJ365">
        <v>0</v>
      </c>
      <c r="GK365">
        <f>ROUND(R365*(S12)/100,2)</f>
        <v>0</v>
      </c>
      <c r="GL365">
        <f t="shared" si="348"/>
        <v>0</v>
      </c>
      <c r="GM365">
        <f t="shared" si="349"/>
        <v>191621.43</v>
      </c>
      <c r="GN365">
        <f t="shared" si="350"/>
        <v>191621.43</v>
      </c>
      <c r="GO365">
        <f t="shared" si="351"/>
        <v>0</v>
      </c>
      <c r="GP365">
        <f t="shared" si="352"/>
        <v>0</v>
      </c>
      <c r="GR365">
        <v>0</v>
      </c>
      <c r="GS365">
        <v>3</v>
      </c>
      <c r="GT365">
        <v>0</v>
      </c>
      <c r="GU365" t="s">
        <v>4</v>
      </c>
      <c r="GV365">
        <f t="shared" si="353"/>
        <v>0</v>
      </c>
      <c r="GW365">
        <v>1</v>
      </c>
      <c r="GX365">
        <f t="shared" si="354"/>
        <v>0</v>
      </c>
      <c r="HA365">
        <v>0</v>
      </c>
      <c r="HB365">
        <v>0</v>
      </c>
      <c r="HC365">
        <f t="shared" si="355"/>
        <v>0</v>
      </c>
      <c r="HE365" t="s">
        <v>4</v>
      </c>
      <c r="HF365" t="s">
        <v>4</v>
      </c>
      <c r="HM365" t="s">
        <v>4</v>
      </c>
      <c r="HN365" t="s">
        <v>4</v>
      </c>
      <c r="HO365" t="s">
        <v>4</v>
      </c>
      <c r="HP365" t="s">
        <v>4</v>
      </c>
      <c r="HQ365" t="s">
        <v>4</v>
      </c>
      <c r="IK365">
        <v>0</v>
      </c>
    </row>
    <row r="366" spans="1:255">
      <c r="A366" s="2">
        <v>17</v>
      </c>
      <c r="B366" s="2">
        <v>1</v>
      </c>
      <c r="C366" s="2">
        <f>ROW(SmtRes!A277)</f>
        <v>277</v>
      </c>
      <c r="D366" s="2">
        <f>ROW(EtalonRes!A313)</f>
        <v>313</v>
      </c>
      <c r="E366" s="2" t="s">
        <v>225</v>
      </c>
      <c r="F366" s="2" t="s">
        <v>152</v>
      </c>
      <c r="G366" s="2" t="s">
        <v>153</v>
      </c>
      <c r="H366" s="2" t="s">
        <v>154</v>
      </c>
      <c r="I366" s="2">
        <f>ROUND(ROUND(I358*0.0048,3),9)</f>
        <v>5.3710000000000004</v>
      </c>
      <c r="J366" s="2">
        <v>0</v>
      </c>
      <c r="K366" s="2">
        <f>ROUND(ROUND(I358*0.0048,3),9)</f>
        <v>5.3710000000000004</v>
      </c>
      <c r="L366" s="2"/>
      <c r="M366" s="2"/>
      <c r="N366" s="2"/>
      <c r="O366" s="2">
        <f t="shared" si="318"/>
        <v>49.82</v>
      </c>
      <c r="P366" s="2">
        <f t="shared" si="319"/>
        <v>0</v>
      </c>
      <c r="Q366" s="2">
        <f t="shared" si="320"/>
        <v>49.82</v>
      </c>
      <c r="R366" s="2">
        <f t="shared" si="321"/>
        <v>8.32</v>
      </c>
      <c r="S366" s="2">
        <f t="shared" si="322"/>
        <v>0</v>
      </c>
      <c r="T366" s="2">
        <f t="shared" si="323"/>
        <v>0</v>
      </c>
      <c r="U366" s="2">
        <f t="shared" si="324"/>
        <v>0</v>
      </c>
      <c r="V366" s="2">
        <f t="shared" si="325"/>
        <v>0</v>
      </c>
      <c r="W366" s="2">
        <f t="shared" si="326"/>
        <v>0</v>
      </c>
      <c r="X366" s="2">
        <f t="shared" si="327"/>
        <v>0</v>
      </c>
      <c r="Y366" s="2">
        <f t="shared" si="328"/>
        <v>0</v>
      </c>
      <c r="Z366" s="2"/>
      <c r="AA366" s="2">
        <v>70317546</v>
      </c>
      <c r="AB366" s="2">
        <f t="shared" si="329"/>
        <v>8.86</v>
      </c>
      <c r="AC366" s="2">
        <f t="shared" si="330"/>
        <v>0</v>
      </c>
      <c r="AD366" s="2">
        <f t="shared" si="331"/>
        <v>8.86</v>
      </c>
      <c r="AE366" s="2">
        <f t="shared" si="332"/>
        <v>1.48</v>
      </c>
      <c r="AF366" s="2">
        <f t="shared" si="333"/>
        <v>0</v>
      </c>
      <c r="AG366" s="2">
        <f t="shared" si="334"/>
        <v>0</v>
      </c>
      <c r="AH366" s="2">
        <f t="shared" si="335"/>
        <v>0</v>
      </c>
      <c r="AI366" s="2">
        <f t="shared" si="336"/>
        <v>0</v>
      </c>
      <c r="AJ366" s="2">
        <f t="shared" si="337"/>
        <v>0</v>
      </c>
      <c r="AK366" s="2">
        <v>8.86</v>
      </c>
      <c r="AL366" s="2">
        <v>0</v>
      </c>
      <c r="AM366" s="2">
        <v>8.86</v>
      </c>
      <c r="AN366" s="2">
        <v>1.48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91</v>
      </c>
      <c r="AU366" s="2">
        <v>70</v>
      </c>
      <c r="AV366" s="2">
        <v>1.0469999999999999</v>
      </c>
      <c r="AW366" s="2">
        <v>1.002</v>
      </c>
      <c r="AX366" s="2"/>
      <c r="AY366" s="2"/>
      <c r="AZ366" s="2">
        <v>1</v>
      </c>
      <c r="BA366" s="2">
        <v>1</v>
      </c>
      <c r="BB366" s="2">
        <v>1</v>
      </c>
      <c r="BC366" s="2">
        <v>1</v>
      </c>
      <c r="BD366" s="2" t="s">
        <v>4</v>
      </c>
      <c r="BE366" s="2" t="s">
        <v>4</v>
      </c>
      <c r="BF366" s="2" t="s">
        <v>4</v>
      </c>
      <c r="BG366" s="2" t="s">
        <v>4</v>
      </c>
      <c r="BH366" s="2">
        <v>0</v>
      </c>
      <c r="BI366" s="2">
        <v>1</v>
      </c>
      <c r="BJ366" s="2" t="s">
        <v>155</v>
      </c>
      <c r="BK366" s="2"/>
      <c r="BL366" s="2"/>
      <c r="BM366" s="2">
        <v>658</v>
      </c>
      <c r="BN366" s="2">
        <v>0</v>
      </c>
      <c r="BO366" s="2" t="s">
        <v>4</v>
      </c>
      <c r="BP366" s="2">
        <v>0</v>
      </c>
      <c r="BQ366" s="2">
        <v>60</v>
      </c>
      <c r="BR366" s="2">
        <v>0</v>
      </c>
      <c r="BS366" s="2">
        <v>1</v>
      </c>
      <c r="BT366" s="2">
        <v>1</v>
      </c>
      <c r="BU366" s="2">
        <v>1</v>
      </c>
      <c r="BV366" s="2">
        <v>1</v>
      </c>
      <c r="BW366" s="2">
        <v>1</v>
      </c>
      <c r="BX366" s="2">
        <v>1</v>
      </c>
      <c r="BY366" s="2" t="s">
        <v>4</v>
      </c>
      <c r="BZ366" s="2">
        <v>91</v>
      </c>
      <c r="CA366" s="2">
        <v>70</v>
      </c>
      <c r="CB366" s="2" t="s">
        <v>4</v>
      </c>
      <c r="CC366" s="2"/>
      <c r="CD366" s="2"/>
      <c r="CE366" s="2">
        <v>30</v>
      </c>
      <c r="CF366" s="2">
        <v>0</v>
      </c>
      <c r="CG366" s="2">
        <v>0</v>
      </c>
      <c r="CH366" s="2"/>
      <c r="CI366" s="2"/>
      <c r="CJ366" s="2"/>
      <c r="CK366" s="2"/>
      <c r="CL366" s="2"/>
      <c r="CM366" s="2">
        <v>0</v>
      </c>
      <c r="CN366" s="2" t="s">
        <v>4</v>
      </c>
      <c r="CO366" s="2">
        <v>0</v>
      </c>
      <c r="CP366" s="2">
        <f t="shared" si="338"/>
        <v>49.82</v>
      </c>
      <c r="CQ366" s="2">
        <f t="shared" si="339"/>
        <v>0</v>
      </c>
      <c r="CR366" s="2">
        <f t="shared" si="340"/>
        <v>9.2799999999999994</v>
      </c>
      <c r="CS366" s="2">
        <f t="shared" si="341"/>
        <v>1.55</v>
      </c>
      <c r="CT366" s="2">
        <f t="shared" si="342"/>
        <v>0</v>
      </c>
      <c r="CU366" s="2">
        <f t="shared" si="343"/>
        <v>0</v>
      </c>
      <c r="CV366" s="2">
        <f t="shared" si="344"/>
        <v>0</v>
      </c>
      <c r="CW366" s="2">
        <f t="shared" si="345"/>
        <v>0</v>
      </c>
      <c r="CX366" s="2">
        <f t="shared" si="346"/>
        <v>0</v>
      </c>
      <c r="CY366" s="2">
        <f>((S366*BZ366)/100)</f>
        <v>0</v>
      </c>
      <c r="CZ366" s="2">
        <f>((S366*CA366)/100)</f>
        <v>0</v>
      </c>
      <c r="DA366" s="2"/>
      <c r="DB366" s="2"/>
      <c r="DC366" s="2" t="s">
        <v>4</v>
      </c>
      <c r="DD366" s="2" t="s">
        <v>4</v>
      </c>
      <c r="DE366" s="2" t="s">
        <v>4</v>
      </c>
      <c r="DF366" s="2" t="s">
        <v>4</v>
      </c>
      <c r="DG366" s="2" t="s">
        <v>4</v>
      </c>
      <c r="DH366" s="2" t="s">
        <v>4</v>
      </c>
      <c r="DI366" s="2" t="s">
        <v>4</v>
      </c>
      <c r="DJ366" s="2" t="s">
        <v>4</v>
      </c>
      <c r="DK366" s="2" t="s">
        <v>4</v>
      </c>
      <c r="DL366" s="2" t="s">
        <v>4</v>
      </c>
      <c r="DM366" s="2" t="s">
        <v>4</v>
      </c>
      <c r="DN366" s="2">
        <v>0</v>
      </c>
      <c r="DO366" s="2">
        <v>0</v>
      </c>
      <c r="DP366" s="2">
        <v>1</v>
      </c>
      <c r="DQ366" s="2">
        <v>1</v>
      </c>
      <c r="DR366" s="2"/>
      <c r="DS366" s="2"/>
      <c r="DT366" s="2"/>
      <c r="DU366" s="2">
        <v>1013</v>
      </c>
      <c r="DV366" s="2" t="s">
        <v>154</v>
      </c>
      <c r="DW366" s="2" t="s">
        <v>154</v>
      </c>
      <c r="DX366" s="2">
        <v>1</v>
      </c>
      <c r="DY366" s="2"/>
      <c r="DZ366" s="2" t="s">
        <v>4</v>
      </c>
      <c r="EA366" s="2" t="s">
        <v>4</v>
      </c>
      <c r="EB366" s="2" t="s">
        <v>4</v>
      </c>
      <c r="EC366" s="2" t="s">
        <v>4</v>
      </c>
      <c r="ED366" s="2"/>
      <c r="EE366" s="2">
        <v>69253283</v>
      </c>
      <c r="EF366" s="2">
        <v>60</v>
      </c>
      <c r="EG366" s="2" t="s">
        <v>33</v>
      </c>
      <c r="EH366" s="2">
        <v>0</v>
      </c>
      <c r="EI366" s="2" t="s">
        <v>4</v>
      </c>
      <c r="EJ366" s="2">
        <v>1</v>
      </c>
      <c r="EK366" s="2">
        <v>658</v>
      </c>
      <c r="EL366" s="2" t="s">
        <v>156</v>
      </c>
      <c r="EM366" s="2" t="s">
        <v>157</v>
      </c>
      <c r="EN366" s="2"/>
      <c r="EO366" s="2" t="s">
        <v>4</v>
      </c>
      <c r="EP366" s="2"/>
      <c r="EQ366" s="2">
        <v>0</v>
      </c>
      <c r="ER366" s="2">
        <v>8.86</v>
      </c>
      <c r="ES366" s="2">
        <v>0</v>
      </c>
      <c r="ET366" s="2">
        <v>8.86</v>
      </c>
      <c r="EU366" s="2">
        <v>1.48</v>
      </c>
      <c r="EV366" s="2">
        <v>0</v>
      </c>
      <c r="EW366" s="2">
        <v>0</v>
      </c>
      <c r="EX366" s="2">
        <v>0</v>
      </c>
      <c r="EY366" s="2">
        <v>0</v>
      </c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>
        <v>0</v>
      </c>
      <c r="FR366" s="2">
        <f t="shared" si="347"/>
        <v>0</v>
      </c>
      <c r="FS366" s="2">
        <v>0</v>
      </c>
      <c r="FT366" s="2"/>
      <c r="FU366" s="2"/>
      <c r="FV366" s="2"/>
      <c r="FW366" s="2"/>
      <c r="FX366" s="2">
        <v>91</v>
      </c>
      <c r="FY366" s="2">
        <v>70</v>
      </c>
      <c r="FZ366" s="2"/>
      <c r="GA366" s="2" t="s">
        <v>4</v>
      </c>
      <c r="GB366" s="2"/>
      <c r="GC366" s="2"/>
      <c r="GD366" s="2">
        <v>0</v>
      </c>
      <c r="GE366" s="2"/>
      <c r="GF366" s="2">
        <v>-1532969747</v>
      </c>
      <c r="GG366" s="2">
        <v>2</v>
      </c>
      <c r="GH366" s="2">
        <v>1</v>
      </c>
      <c r="GI366" s="2">
        <v>-2</v>
      </c>
      <c r="GJ366" s="2">
        <v>0</v>
      </c>
      <c r="GK366" s="2">
        <f>ROUND(R366*(R12)/100,2)</f>
        <v>14.56</v>
      </c>
      <c r="GL366" s="2">
        <f t="shared" si="348"/>
        <v>0</v>
      </c>
      <c r="GM366" s="2">
        <f t="shared" si="349"/>
        <v>64.38</v>
      </c>
      <c r="GN366" s="2">
        <f t="shared" si="350"/>
        <v>64.38</v>
      </c>
      <c r="GO366" s="2">
        <f t="shared" si="351"/>
        <v>0</v>
      </c>
      <c r="GP366" s="2">
        <f t="shared" si="352"/>
        <v>0</v>
      </c>
      <c r="GQ366" s="2"/>
      <c r="GR366" s="2">
        <v>0</v>
      </c>
      <c r="GS366" s="2">
        <v>3</v>
      </c>
      <c r="GT366" s="2">
        <v>0</v>
      </c>
      <c r="GU366" s="2" t="s">
        <v>4</v>
      </c>
      <c r="GV366" s="2">
        <f t="shared" si="353"/>
        <v>0</v>
      </c>
      <c r="GW366" s="2">
        <v>1</v>
      </c>
      <c r="GX366" s="2">
        <f t="shared" si="354"/>
        <v>0</v>
      </c>
      <c r="GY366" s="2"/>
      <c r="GZ366" s="2"/>
      <c r="HA366" s="2">
        <v>0</v>
      </c>
      <c r="HB366" s="2">
        <v>0</v>
      </c>
      <c r="HC366" s="2">
        <f t="shared" si="355"/>
        <v>0</v>
      </c>
      <c r="HD366" s="2"/>
      <c r="HE366" s="2" t="s">
        <v>4</v>
      </c>
      <c r="HF366" s="2" t="s">
        <v>4</v>
      </c>
      <c r="HG366" s="2"/>
      <c r="HH366" s="2"/>
      <c r="HI366" s="2"/>
      <c r="HJ366" s="2"/>
      <c r="HK366" s="2"/>
      <c r="HL366" s="2"/>
      <c r="HM366" s="2" t="s">
        <v>4</v>
      </c>
      <c r="HN366" s="2" t="s">
        <v>4</v>
      </c>
      <c r="HO366" s="2" t="s">
        <v>4</v>
      </c>
      <c r="HP366" s="2" t="s">
        <v>4</v>
      </c>
      <c r="HQ366" s="2" t="s">
        <v>4</v>
      </c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>
        <v>0</v>
      </c>
      <c r="IL366" s="2"/>
      <c r="IM366" s="2"/>
      <c r="IN366" s="2"/>
      <c r="IO366" s="2"/>
      <c r="IP366" s="2"/>
      <c r="IQ366" s="2"/>
      <c r="IR366" s="2"/>
      <c r="IS366" s="2"/>
      <c r="IT366" s="2"/>
      <c r="IU366" s="2"/>
    </row>
    <row r="367" spans="1:255">
      <c r="A367">
        <v>17</v>
      </c>
      <c r="B367">
        <v>1</v>
      </c>
      <c r="C367">
        <f>ROW(SmtRes!A278)</f>
        <v>278</v>
      </c>
      <c r="D367">
        <f>ROW(EtalonRes!A314)</f>
        <v>314</v>
      </c>
      <c r="E367" t="s">
        <v>225</v>
      </c>
      <c r="F367" t="s">
        <v>152</v>
      </c>
      <c r="G367" t="s">
        <v>153</v>
      </c>
      <c r="H367" t="s">
        <v>154</v>
      </c>
      <c r="I367">
        <f>ROUND(ROUND(I359*0.0048,3),9)</f>
        <v>5.3710000000000004</v>
      </c>
      <c r="J367">
        <v>0</v>
      </c>
      <c r="K367">
        <f>ROUND(ROUND(I359*0.0048,3),9)</f>
        <v>5.3710000000000004</v>
      </c>
      <c r="O367">
        <f t="shared" si="318"/>
        <v>804.09</v>
      </c>
      <c r="P367">
        <f t="shared" si="319"/>
        <v>0</v>
      </c>
      <c r="Q367">
        <f t="shared" si="320"/>
        <v>804.09</v>
      </c>
      <c r="R367">
        <f t="shared" si="321"/>
        <v>388.29</v>
      </c>
      <c r="S367">
        <f t="shared" si="322"/>
        <v>0</v>
      </c>
      <c r="T367">
        <f t="shared" si="323"/>
        <v>0</v>
      </c>
      <c r="U367">
        <f t="shared" si="324"/>
        <v>0</v>
      </c>
      <c r="V367">
        <f t="shared" si="325"/>
        <v>0</v>
      </c>
      <c r="W367">
        <f t="shared" si="326"/>
        <v>0</v>
      </c>
      <c r="X367">
        <f t="shared" si="327"/>
        <v>0</v>
      </c>
      <c r="Y367">
        <f t="shared" si="328"/>
        <v>0</v>
      </c>
      <c r="AA367">
        <v>70317547</v>
      </c>
      <c r="AB367">
        <f t="shared" si="329"/>
        <v>8.86</v>
      </c>
      <c r="AC367">
        <f t="shared" si="330"/>
        <v>0</v>
      </c>
      <c r="AD367">
        <f t="shared" si="331"/>
        <v>8.86</v>
      </c>
      <c r="AE367">
        <f t="shared" si="332"/>
        <v>1.48</v>
      </c>
      <c r="AF367">
        <f t="shared" si="333"/>
        <v>0</v>
      </c>
      <c r="AG367">
        <f t="shared" si="334"/>
        <v>0</v>
      </c>
      <c r="AH367">
        <f t="shared" si="335"/>
        <v>0</v>
      </c>
      <c r="AI367">
        <f t="shared" si="336"/>
        <v>0</v>
      </c>
      <c r="AJ367">
        <f t="shared" si="337"/>
        <v>0</v>
      </c>
      <c r="AK367">
        <v>8.86</v>
      </c>
      <c r="AL367">
        <v>0</v>
      </c>
      <c r="AM367">
        <v>8.86</v>
      </c>
      <c r="AN367">
        <v>1.48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75</v>
      </c>
      <c r="AU367">
        <v>41</v>
      </c>
      <c r="AV367">
        <v>1.0469999999999999</v>
      </c>
      <c r="AW367">
        <v>1.002</v>
      </c>
      <c r="AZ367">
        <v>1</v>
      </c>
      <c r="BA367">
        <v>46.67</v>
      </c>
      <c r="BB367">
        <v>16.14</v>
      </c>
      <c r="BC367">
        <v>1</v>
      </c>
      <c r="BD367" t="s">
        <v>4</v>
      </c>
      <c r="BE367" t="s">
        <v>4</v>
      </c>
      <c r="BF367" t="s">
        <v>4</v>
      </c>
      <c r="BG367" t="s">
        <v>4</v>
      </c>
      <c r="BH367">
        <v>0</v>
      </c>
      <c r="BI367">
        <v>1</v>
      </c>
      <c r="BJ367" t="s">
        <v>155</v>
      </c>
      <c r="BM367">
        <v>658</v>
      </c>
      <c r="BN367">
        <v>0</v>
      </c>
      <c r="BO367" t="s">
        <v>152</v>
      </c>
      <c r="BP367">
        <v>1</v>
      </c>
      <c r="BQ367">
        <v>60</v>
      </c>
      <c r="BR367">
        <v>0</v>
      </c>
      <c r="BS367">
        <v>46.67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4</v>
      </c>
      <c r="BZ367">
        <v>75</v>
      </c>
      <c r="CA367">
        <v>41</v>
      </c>
      <c r="CB367" t="s">
        <v>4</v>
      </c>
      <c r="CE367">
        <v>30</v>
      </c>
      <c r="CF367">
        <v>0</v>
      </c>
      <c r="CG367">
        <v>0</v>
      </c>
      <c r="CM367">
        <v>0</v>
      </c>
      <c r="CN367" t="s">
        <v>4</v>
      </c>
      <c r="CO367">
        <v>0</v>
      </c>
      <c r="CP367">
        <f t="shared" si="338"/>
        <v>804.09</v>
      </c>
      <c r="CQ367">
        <f t="shared" si="339"/>
        <v>0</v>
      </c>
      <c r="CR367">
        <f t="shared" si="340"/>
        <v>149.78</v>
      </c>
      <c r="CS367">
        <f t="shared" si="341"/>
        <v>72.34</v>
      </c>
      <c r="CT367">
        <f t="shared" si="342"/>
        <v>0</v>
      </c>
      <c r="CU367">
        <f t="shared" si="343"/>
        <v>0</v>
      </c>
      <c r="CV367">
        <f t="shared" si="344"/>
        <v>0</v>
      </c>
      <c r="CW367">
        <f t="shared" si="345"/>
        <v>0</v>
      </c>
      <c r="CX367">
        <f t="shared" si="346"/>
        <v>0</v>
      </c>
      <c r="CY367">
        <f>S367*(BZ367/100)</f>
        <v>0</v>
      </c>
      <c r="CZ367">
        <f>S367*(CA367/100)</f>
        <v>0</v>
      </c>
      <c r="DC367" t="s">
        <v>4</v>
      </c>
      <c r="DD367" t="s">
        <v>4</v>
      </c>
      <c r="DE367" t="s">
        <v>4</v>
      </c>
      <c r="DF367" t="s">
        <v>4</v>
      </c>
      <c r="DG367" t="s">
        <v>4</v>
      </c>
      <c r="DH367" t="s">
        <v>4</v>
      </c>
      <c r="DI367" t="s">
        <v>4</v>
      </c>
      <c r="DJ367" t="s">
        <v>4</v>
      </c>
      <c r="DK367" t="s">
        <v>4</v>
      </c>
      <c r="DL367" t="s">
        <v>4</v>
      </c>
      <c r="DM367" t="s">
        <v>4</v>
      </c>
      <c r="DN367">
        <v>91</v>
      </c>
      <c r="DO367">
        <v>70</v>
      </c>
      <c r="DP367">
        <v>1.0469999999999999</v>
      </c>
      <c r="DQ367">
        <v>1.002</v>
      </c>
      <c r="DU367">
        <v>1013</v>
      </c>
      <c r="DV367" t="s">
        <v>154</v>
      </c>
      <c r="DW367" t="s">
        <v>154</v>
      </c>
      <c r="DX367">
        <v>1</v>
      </c>
      <c r="DZ367" t="s">
        <v>4</v>
      </c>
      <c r="EA367" t="s">
        <v>4</v>
      </c>
      <c r="EB367" t="s">
        <v>4</v>
      </c>
      <c r="EC367" t="s">
        <v>4</v>
      </c>
      <c r="EE367">
        <v>69253283</v>
      </c>
      <c r="EF367">
        <v>60</v>
      </c>
      <c r="EG367" t="s">
        <v>33</v>
      </c>
      <c r="EH367">
        <v>0</v>
      </c>
      <c r="EI367" t="s">
        <v>4</v>
      </c>
      <c r="EJ367">
        <v>1</v>
      </c>
      <c r="EK367">
        <v>658</v>
      </c>
      <c r="EL367" t="s">
        <v>156</v>
      </c>
      <c r="EM367" t="s">
        <v>157</v>
      </c>
      <c r="EO367" t="s">
        <v>4</v>
      </c>
      <c r="EQ367">
        <v>0</v>
      </c>
      <c r="ER367">
        <v>8.86</v>
      </c>
      <c r="ES367">
        <v>0</v>
      </c>
      <c r="ET367">
        <v>8.86</v>
      </c>
      <c r="EU367">
        <v>1.48</v>
      </c>
      <c r="EV367">
        <v>0</v>
      </c>
      <c r="EW367">
        <v>0</v>
      </c>
      <c r="EX367">
        <v>0</v>
      </c>
      <c r="EY367">
        <v>0</v>
      </c>
      <c r="FQ367">
        <v>0</v>
      </c>
      <c r="FR367">
        <f t="shared" si="347"/>
        <v>0</v>
      </c>
      <c r="FS367">
        <v>0</v>
      </c>
      <c r="FX367">
        <v>91</v>
      </c>
      <c r="FY367">
        <v>70</v>
      </c>
      <c r="GA367" t="s">
        <v>4</v>
      </c>
      <c r="GD367">
        <v>0</v>
      </c>
      <c r="GF367">
        <v>-1532969747</v>
      </c>
      <c r="GG367">
        <v>2</v>
      </c>
      <c r="GH367">
        <v>1</v>
      </c>
      <c r="GI367">
        <v>2</v>
      </c>
      <c r="GJ367">
        <v>0</v>
      </c>
      <c r="GK367">
        <f>ROUND(R367*(S12)/100,2)</f>
        <v>621.26</v>
      </c>
      <c r="GL367">
        <f t="shared" si="348"/>
        <v>0</v>
      </c>
      <c r="GM367">
        <f t="shared" si="349"/>
        <v>1425.35</v>
      </c>
      <c r="GN367">
        <f t="shared" si="350"/>
        <v>1425.35</v>
      </c>
      <c r="GO367">
        <f t="shared" si="351"/>
        <v>0</v>
      </c>
      <c r="GP367">
        <f t="shared" si="352"/>
        <v>0</v>
      </c>
      <c r="GR367">
        <v>0</v>
      </c>
      <c r="GS367">
        <v>3</v>
      </c>
      <c r="GT367">
        <v>0</v>
      </c>
      <c r="GU367" t="s">
        <v>4</v>
      </c>
      <c r="GV367">
        <f t="shared" si="353"/>
        <v>0</v>
      </c>
      <c r="GW367">
        <v>1</v>
      </c>
      <c r="GX367">
        <f t="shared" si="354"/>
        <v>0</v>
      </c>
      <c r="HA367">
        <v>0</v>
      </c>
      <c r="HB367">
        <v>0</v>
      </c>
      <c r="HC367">
        <f t="shared" si="355"/>
        <v>0</v>
      </c>
      <c r="HE367" t="s">
        <v>4</v>
      </c>
      <c r="HF367" t="s">
        <v>4</v>
      </c>
      <c r="HM367" t="s">
        <v>4</v>
      </c>
      <c r="HN367" t="s">
        <v>4</v>
      </c>
      <c r="HO367" t="s">
        <v>4</v>
      </c>
      <c r="HP367" t="s">
        <v>4</v>
      </c>
      <c r="HQ367" t="s">
        <v>4</v>
      </c>
      <c r="IK367">
        <v>0</v>
      </c>
    </row>
    <row r="368" spans="1:255">
      <c r="A368" s="2">
        <v>17</v>
      </c>
      <c r="B368" s="2">
        <v>1</v>
      </c>
      <c r="C368" s="2">
        <f>ROW(SmtRes!A280)</f>
        <v>280</v>
      </c>
      <c r="D368" s="2">
        <f>ROW(EtalonRes!A316)</f>
        <v>316</v>
      </c>
      <c r="E368" s="2" t="s">
        <v>226</v>
      </c>
      <c r="F368" s="2" t="s">
        <v>184</v>
      </c>
      <c r="G368" s="2" t="s">
        <v>185</v>
      </c>
      <c r="H368" s="2" t="s">
        <v>109</v>
      </c>
      <c r="I368" s="2">
        <v>1</v>
      </c>
      <c r="J368" s="2">
        <v>0</v>
      </c>
      <c r="K368" s="2">
        <v>1</v>
      </c>
      <c r="L368" s="2"/>
      <c r="M368" s="2"/>
      <c r="N368" s="2"/>
      <c r="O368" s="2">
        <f t="shared" si="318"/>
        <v>540.34</v>
      </c>
      <c r="P368" s="2">
        <f t="shared" si="319"/>
        <v>0</v>
      </c>
      <c r="Q368" s="2">
        <f t="shared" si="320"/>
        <v>536.91</v>
      </c>
      <c r="R368" s="2">
        <f t="shared" si="321"/>
        <v>10.6</v>
      </c>
      <c r="S368" s="2">
        <f t="shared" si="322"/>
        <v>3.43</v>
      </c>
      <c r="T368" s="2">
        <f t="shared" si="323"/>
        <v>0</v>
      </c>
      <c r="U368" s="2">
        <f t="shared" si="324"/>
        <v>0.27222000000000002</v>
      </c>
      <c r="V368" s="2">
        <f t="shared" si="325"/>
        <v>0</v>
      </c>
      <c r="W368" s="2">
        <f t="shared" si="326"/>
        <v>0</v>
      </c>
      <c r="X368" s="2">
        <f t="shared" si="327"/>
        <v>5.1100000000000003</v>
      </c>
      <c r="Y368" s="2">
        <f t="shared" si="328"/>
        <v>5.42</v>
      </c>
      <c r="Z368" s="2"/>
      <c r="AA368" s="2">
        <v>70317546</v>
      </c>
      <c r="AB368" s="2">
        <f t="shared" si="329"/>
        <v>516.09</v>
      </c>
      <c r="AC368" s="2">
        <f t="shared" si="330"/>
        <v>0</v>
      </c>
      <c r="AD368" s="2">
        <f t="shared" si="331"/>
        <v>512.80999999999995</v>
      </c>
      <c r="AE368" s="2">
        <f t="shared" si="332"/>
        <v>10.119999999999999</v>
      </c>
      <c r="AF368" s="2">
        <f t="shared" si="333"/>
        <v>3.28</v>
      </c>
      <c r="AG368" s="2">
        <f t="shared" si="334"/>
        <v>0</v>
      </c>
      <c r="AH368" s="2">
        <f t="shared" si="335"/>
        <v>0.26</v>
      </c>
      <c r="AI368" s="2">
        <f t="shared" si="336"/>
        <v>0</v>
      </c>
      <c r="AJ368" s="2">
        <f t="shared" si="337"/>
        <v>0</v>
      </c>
      <c r="AK368" s="2">
        <v>516.09</v>
      </c>
      <c r="AL368" s="2">
        <v>0</v>
      </c>
      <c r="AM368" s="2">
        <v>512.80999999999995</v>
      </c>
      <c r="AN368" s="2">
        <v>10.119999999999999</v>
      </c>
      <c r="AO368" s="2">
        <v>3.28</v>
      </c>
      <c r="AP368" s="2">
        <v>0</v>
      </c>
      <c r="AQ368" s="2">
        <v>0.26</v>
      </c>
      <c r="AR368" s="2">
        <v>0</v>
      </c>
      <c r="AS368" s="2">
        <v>0</v>
      </c>
      <c r="AT368" s="2">
        <v>149</v>
      </c>
      <c r="AU368" s="2">
        <v>158</v>
      </c>
      <c r="AV368" s="2">
        <v>1.0469999999999999</v>
      </c>
      <c r="AW368" s="2">
        <v>1.079</v>
      </c>
      <c r="AX368" s="2"/>
      <c r="AY368" s="2"/>
      <c r="AZ368" s="2">
        <v>1</v>
      </c>
      <c r="BA368" s="2">
        <v>1</v>
      </c>
      <c r="BB368" s="2">
        <v>1</v>
      </c>
      <c r="BC368" s="2">
        <v>1</v>
      </c>
      <c r="BD368" s="2" t="s">
        <v>4</v>
      </c>
      <c r="BE368" s="2" t="s">
        <v>4</v>
      </c>
      <c r="BF368" s="2" t="s">
        <v>4</v>
      </c>
      <c r="BG368" s="2" t="s">
        <v>4</v>
      </c>
      <c r="BH368" s="2">
        <v>0</v>
      </c>
      <c r="BI368" s="2">
        <v>1</v>
      </c>
      <c r="BJ368" s="2" t="s">
        <v>186</v>
      </c>
      <c r="BK368" s="2"/>
      <c r="BL368" s="2"/>
      <c r="BM368" s="2">
        <v>1987</v>
      </c>
      <c r="BN368" s="2">
        <v>0</v>
      </c>
      <c r="BO368" s="2" t="s">
        <v>4</v>
      </c>
      <c r="BP368" s="2">
        <v>0</v>
      </c>
      <c r="BQ368" s="2">
        <v>30</v>
      </c>
      <c r="BR368" s="2">
        <v>0</v>
      </c>
      <c r="BS368" s="2">
        <v>1</v>
      </c>
      <c r="BT368" s="2">
        <v>1</v>
      </c>
      <c r="BU368" s="2">
        <v>1</v>
      </c>
      <c r="BV368" s="2">
        <v>1</v>
      </c>
      <c r="BW368" s="2">
        <v>1</v>
      </c>
      <c r="BX368" s="2">
        <v>1</v>
      </c>
      <c r="BY368" s="2" t="s">
        <v>4</v>
      </c>
      <c r="BZ368" s="2">
        <v>149</v>
      </c>
      <c r="CA368" s="2">
        <v>158</v>
      </c>
      <c r="CB368" s="2" t="s">
        <v>4</v>
      </c>
      <c r="CC368" s="2"/>
      <c r="CD368" s="2"/>
      <c r="CE368" s="2">
        <v>30</v>
      </c>
      <c r="CF368" s="2">
        <v>0</v>
      </c>
      <c r="CG368" s="2">
        <v>0</v>
      </c>
      <c r="CH368" s="2"/>
      <c r="CI368" s="2"/>
      <c r="CJ368" s="2"/>
      <c r="CK368" s="2"/>
      <c r="CL368" s="2"/>
      <c r="CM368" s="2">
        <v>0</v>
      </c>
      <c r="CN368" s="2" t="s">
        <v>4</v>
      </c>
      <c r="CO368" s="2">
        <v>0</v>
      </c>
      <c r="CP368" s="2">
        <f t="shared" si="338"/>
        <v>540.33999999999992</v>
      </c>
      <c r="CQ368" s="2">
        <f t="shared" si="339"/>
        <v>0</v>
      </c>
      <c r="CR368" s="2">
        <f t="shared" si="340"/>
        <v>536.91</v>
      </c>
      <c r="CS368" s="2">
        <f t="shared" si="341"/>
        <v>10.6</v>
      </c>
      <c r="CT368" s="2">
        <f t="shared" si="342"/>
        <v>3.43</v>
      </c>
      <c r="CU368" s="2">
        <f t="shared" si="343"/>
        <v>0</v>
      </c>
      <c r="CV368" s="2">
        <f t="shared" si="344"/>
        <v>0.27222000000000002</v>
      </c>
      <c r="CW368" s="2">
        <f t="shared" si="345"/>
        <v>0</v>
      </c>
      <c r="CX368" s="2">
        <f t="shared" si="346"/>
        <v>0</v>
      </c>
      <c r="CY368" s="2">
        <f>((S368*BZ368)/100)</f>
        <v>5.1107000000000005</v>
      </c>
      <c r="CZ368" s="2">
        <f>((S368*CA368)/100)</f>
        <v>5.4194000000000004</v>
      </c>
      <c r="DA368" s="2"/>
      <c r="DB368" s="2"/>
      <c r="DC368" s="2" t="s">
        <v>4</v>
      </c>
      <c r="DD368" s="2" t="s">
        <v>4</v>
      </c>
      <c r="DE368" s="2" t="s">
        <v>4</v>
      </c>
      <c r="DF368" s="2" t="s">
        <v>4</v>
      </c>
      <c r="DG368" s="2" t="s">
        <v>4</v>
      </c>
      <c r="DH368" s="2" t="s">
        <v>4</v>
      </c>
      <c r="DI368" s="2" t="s">
        <v>4</v>
      </c>
      <c r="DJ368" s="2" t="s">
        <v>4</v>
      </c>
      <c r="DK368" s="2" t="s">
        <v>4</v>
      </c>
      <c r="DL368" s="2" t="s">
        <v>4</v>
      </c>
      <c r="DM368" s="2" t="s">
        <v>4</v>
      </c>
      <c r="DN368" s="2">
        <v>0</v>
      </c>
      <c r="DO368" s="2">
        <v>0</v>
      </c>
      <c r="DP368" s="2">
        <v>1</v>
      </c>
      <c r="DQ368" s="2">
        <v>1</v>
      </c>
      <c r="DR368" s="2"/>
      <c r="DS368" s="2"/>
      <c r="DT368" s="2"/>
      <c r="DU368" s="2">
        <v>1013</v>
      </c>
      <c r="DV368" s="2" t="s">
        <v>109</v>
      </c>
      <c r="DW368" s="2" t="s">
        <v>109</v>
      </c>
      <c r="DX368" s="2">
        <v>1</v>
      </c>
      <c r="DY368" s="2"/>
      <c r="DZ368" s="2" t="s">
        <v>4</v>
      </c>
      <c r="EA368" s="2" t="s">
        <v>4</v>
      </c>
      <c r="EB368" s="2" t="s">
        <v>4</v>
      </c>
      <c r="EC368" s="2" t="s">
        <v>4</v>
      </c>
      <c r="ED368" s="2"/>
      <c r="EE368" s="2">
        <v>69254614</v>
      </c>
      <c r="EF368" s="2">
        <v>30</v>
      </c>
      <c r="EG368" s="2" t="s">
        <v>25</v>
      </c>
      <c r="EH368" s="2">
        <v>0</v>
      </c>
      <c r="EI368" s="2" t="s">
        <v>4</v>
      </c>
      <c r="EJ368" s="2">
        <v>1</v>
      </c>
      <c r="EK368" s="2">
        <v>1987</v>
      </c>
      <c r="EL368" s="2" t="s">
        <v>111</v>
      </c>
      <c r="EM368" s="2" t="s">
        <v>112</v>
      </c>
      <c r="EN368" s="2"/>
      <c r="EO368" s="2" t="s">
        <v>4</v>
      </c>
      <c r="EP368" s="2"/>
      <c r="EQ368" s="2">
        <v>0</v>
      </c>
      <c r="ER368" s="2">
        <v>516.09</v>
      </c>
      <c r="ES368" s="2">
        <v>0</v>
      </c>
      <c r="ET368" s="2">
        <v>512.80999999999995</v>
      </c>
      <c r="EU368" s="2">
        <v>10.119999999999999</v>
      </c>
      <c r="EV368" s="2">
        <v>3.28</v>
      </c>
      <c r="EW368" s="2">
        <v>0.26</v>
      </c>
      <c r="EX368" s="2">
        <v>0</v>
      </c>
      <c r="EY368" s="2">
        <v>0</v>
      </c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>
        <v>0</v>
      </c>
      <c r="FR368" s="2">
        <f t="shared" si="347"/>
        <v>0</v>
      </c>
      <c r="FS368" s="2">
        <v>0</v>
      </c>
      <c r="FT368" s="2"/>
      <c r="FU368" s="2"/>
      <c r="FV368" s="2"/>
      <c r="FW368" s="2"/>
      <c r="FX368" s="2">
        <v>149</v>
      </c>
      <c r="FY368" s="2">
        <v>158</v>
      </c>
      <c r="FZ368" s="2"/>
      <c r="GA368" s="2" t="s">
        <v>4</v>
      </c>
      <c r="GB368" s="2"/>
      <c r="GC368" s="2"/>
      <c r="GD368" s="2">
        <v>0</v>
      </c>
      <c r="GE368" s="2"/>
      <c r="GF368" s="2">
        <v>949013986</v>
      </c>
      <c r="GG368" s="2">
        <v>2</v>
      </c>
      <c r="GH368" s="2">
        <v>1</v>
      </c>
      <c r="GI368" s="2">
        <v>-2</v>
      </c>
      <c r="GJ368" s="2">
        <v>0</v>
      </c>
      <c r="GK368" s="2">
        <f>ROUND(R368*(R12)/100,2)</f>
        <v>18.55</v>
      </c>
      <c r="GL368" s="2">
        <f t="shared" si="348"/>
        <v>0</v>
      </c>
      <c r="GM368" s="2">
        <f t="shared" si="349"/>
        <v>569.41999999999996</v>
      </c>
      <c r="GN368" s="2">
        <f t="shared" si="350"/>
        <v>569.41999999999996</v>
      </c>
      <c r="GO368" s="2">
        <f t="shared" si="351"/>
        <v>0</v>
      </c>
      <c r="GP368" s="2">
        <f t="shared" si="352"/>
        <v>0</v>
      </c>
      <c r="GQ368" s="2"/>
      <c r="GR368" s="2">
        <v>0</v>
      </c>
      <c r="GS368" s="2">
        <v>3</v>
      </c>
      <c r="GT368" s="2">
        <v>0</v>
      </c>
      <c r="GU368" s="2" t="s">
        <v>4</v>
      </c>
      <c r="GV368" s="2">
        <f t="shared" si="353"/>
        <v>0</v>
      </c>
      <c r="GW368" s="2">
        <v>1</v>
      </c>
      <c r="GX368" s="2">
        <f t="shared" si="354"/>
        <v>0</v>
      </c>
      <c r="GY368" s="2"/>
      <c r="GZ368" s="2"/>
      <c r="HA368" s="2">
        <v>0</v>
      </c>
      <c r="HB368" s="2">
        <v>0</v>
      </c>
      <c r="HC368" s="2">
        <f t="shared" si="355"/>
        <v>0</v>
      </c>
      <c r="HD368" s="2"/>
      <c r="HE368" s="2" t="s">
        <v>4</v>
      </c>
      <c r="HF368" s="2" t="s">
        <v>4</v>
      </c>
      <c r="HG368" s="2"/>
      <c r="HH368" s="2"/>
      <c r="HI368" s="2"/>
      <c r="HJ368" s="2"/>
      <c r="HK368" s="2"/>
      <c r="HL368" s="2"/>
      <c r="HM368" s="2" t="s">
        <v>4</v>
      </c>
      <c r="HN368" s="2" t="s">
        <v>4</v>
      </c>
      <c r="HO368" s="2" t="s">
        <v>4</v>
      </c>
      <c r="HP368" s="2" t="s">
        <v>4</v>
      </c>
      <c r="HQ368" s="2" t="s">
        <v>4</v>
      </c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>
        <v>0</v>
      </c>
      <c r="IL368" s="2"/>
      <c r="IM368" s="2"/>
      <c r="IN368" s="2"/>
      <c r="IO368" s="2"/>
      <c r="IP368" s="2"/>
      <c r="IQ368" s="2"/>
      <c r="IR368" s="2"/>
      <c r="IS368" s="2"/>
      <c r="IT368" s="2"/>
      <c r="IU368" s="2"/>
    </row>
    <row r="369" spans="1:245">
      <c r="A369">
        <v>17</v>
      </c>
      <c r="B369">
        <v>1</v>
      </c>
      <c r="C369">
        <f>ROW(SmtRes!A282)</f>
        <v>282</v>
      </c>
      <c r="D369">
        <f>ROW(EtalonRes!A318)</f>
        <v>318</v>
      </c>
      <c r="E369" t="s">
        <v>226</v>
      </c>
      <c r="F369" t="s">
        <v>184</v>
      </c>
      <c r="G369" t="s">
        <v>185</v>
      </c>
      <c r="H369" t="s">
        <v>109</v>
      </c>
      <c r="I369">
        <v>1</v>
      </c>
      <c r="J369">
        <v>0</v>
      </c>
      <c r="K369">
        <v>1</v>
      </c>
      <c r="O369">
        <f t="shared" si="318"/>
        <v>5539.92</v>
      </c>
      <c r="P369">
        <f t="shared" si="319"/>
        <v>0</v>
      </c>
      <c r="Q369">
        <f t="shared" si="320"/>
        <v>5379.84</v>
      </c>
      <c r="R369">
        <f t="shared" si="321"/>
        <v>494.7</v>
      </c>
      <c r="S369">
        <f t="shared" si="322"/>
        <v>160.08000000000001</v>
      </c>
      <c r="T369">
        <f t="shared" si="323"/>
        <v>0</v>
      </c>
      <c r="U369">
        <f t="shared" si="324"/>
        <v>0.27222000000000002</v>
      </c>
      <c r="V369">
        <f t="shared" si="325"/>
        <v>0</v>
      </c>
      <c r="W369">
        <f t="shared" si="326"/>
        <v>0</v>
      </c>
      <c r="X369">
        <f t="shared" si="327"/>
        <v>190.5</v>
      </c>
      <c r="Y369">
        <f t="shared" si="328"/>
        <v>89.64</v>
      </c>
      <c r="AA369">
        <v>70317547</v>
      </c>
      <c r="AB369">
        <f t="shared" si="329"/>
        <v>516.09</v>
      </c>
      <c r="AC369">
        <f t="shared" si="330"/>
        <v>0</v>
      </c>
      <c r="AD369">
        <f t="shared" si="331"/>
        <v>512.80999999999995</v>
      </c>
      <c r="AE369">
        <f t="shared" si="332"/>
        <v>10.119999999999999</v>
      </c>
      <c r="AF369">
        <f t="shared" si="333"/>
        <v>3.28</v>
      </c>
      <c r="AG369">
        <f t="shared" si="334"/>
        <v>0</v>
      </c>
      <c r="AH369">
        <f t="shared" si="335"/>
        <v>0.26</v>
      </c>
      <c r="AI369">
        <f t="shared" si="336"/>
        <v>0</v>
      </c>
      <c r="AJ369">
        <f t="shared" si="337"/>
        <v>0</v>
      </c>
      <c r="AK369">
        <v>516.09</v>
      </c>
      <c r="AL369">
        <v>0</v>
      </c>
      <c r="AM369">
        <v>512.80999999999995</v>
      </c>
      <c r="AN369">
        <v>10.119999999999999</v>
      </c>
      <c r="AO369">
        <v>3.28</v>
      </c>
      <c r="AP369">
        <v>0</v>
      </c>
      <c r="AQ369">
        <v>0.26</v>
      </c>
      <c r="AR369">
        <v>0</v>
      </c>
      <c r="AS369">
        <v>0</v>
      </c>
      <c r="AT369">
        <v>119</v>
      </c>
      <c r="AU369">
        <v>56</v>
      </c>
      <c r="AV369">
        <v>1.0469999999999999</v>
      </c>
      <c r="AW369">
        <v>1.079</v>
      </c>
      <c r="AZ369">
        <v>1</v>
      </c>
      <c r="BA369">
        <v>46.67</v>
      </c>
      <c r="BB369">
        <v>10.02</v>
      </c>
      <c r="BC369">
        <v>1</v>
      </c>
      <c r="BD369" t="s">
        <v>4</v>
      </c>
      <c r="BE369" t="s">
        <v>4</v>
      </c>
      <c r="BF369" t="s">
        <v>4</v>
      </c>
      <c r="BG369" t="s">
        <v>4</v>
      </c>
      <c r="BH369">
        <v>0</v>
      </c>
      <c r="BI369">
        <v>1</v>
      </c>
      <c r="BJ369" t="s">
        <v>186</v>
      </c>
      <c r="BM369">
        <v>1987</v>
      </c>
      <c r="BN369">
        <v>0</v>
      </c>
      <c r="BO369" t="s">
        <v>184</v>
      </c>
      <c r="BP369">
        <v>1</v>
      </c>
      <c r="BQ369">
        <v>30</v>
      </c>
      <c r="BR369">
        <v>0</v>
      </c>
      <c r="BS369">
        <v>46.67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4</v>
      </c>
      <c r="BZ369">
        <v>119</v>
      </c>
      <c r="CA369">
        <v>56</v>
      </c>
      <c r="CB369" t="s">
        <v>4</v>
      </c>
      <c r="CE369">
        <v>30</v>
      </c>
      <c r="CF369">
        <v>0</v>
      </c>
      <c r="CG369">
        <v>0</v>
      </c>
      <c r="CM369">
        <v>0</v>
      </c>
      <c r="CN369" t="s">
        <v>4</v>
      </c>
      <c r="CO369">
        <v>0</v>
      </c>
      <c r="CP369">
        <f t="shared" si="338"/>
        <v>5539.92</v>
      </c>
      <c r="CQ369">
        <f t="shared" si="339"/>
        <v>0</v>
      </c>
      <c r="CR369">
        <f t="shared" si="340"/>
        <v>5379.84</v>
      </c>
      <c r="CS369">
        <f t="shared" si="341"/>
        <v>494.7</v>
      </c>
      <c r="CT369">
        <f t="shared" si="342"/>
        <v>160.08000000000001</v>
      </c>
      <c r="CU369">
        <f t="shared" si="343"/>
        <v>0</v>
      </c>
      <c r="CV369">
        <f t="shared" si="344"/>
        <v>0.27222000000000002</v>
      </c>
      <c r="CW369">
        <f t="shared" si="345"/>
        <v>0</v>
      </c>
      <c r="CX369">
        <f t="shared" si="346"/>
        <v>0</v>
      </c>
      <c r="CY369">
        <f>S369*(BZ369/100)</f>
        <v>190.49520000000001</v>
      </c>
      <c r="CZ369">
        <f>S369*(CA369/100)</f>
        <v>89.644800000000018</v>
      </c>
      <c r="DC369" t="s">
        <v>4</v>
      </c>
      <c r="DD369" t="s">
        <v>4</v>
      </c>
      <c r="DE369" t="s">
        <v>4</v>
      </c>
      <c r="DF369" t="s">
        <v>4</v>
      </c>
      <c r="DG369" t="s">
        <v>4</v>
      </c>
      <c r="DH369" t="s">
        <v>4</v>
      </c>
      <c r="DI369" t="s">
        <v>4</v>
      </c>
      <c r="DJ369" t="s">
        <v>4</v>
      </c>
      <c r="DK369" t="s">
        <v>4</v>
      </c>
      <c r="DL369" t="s">
        <v>4</v>
      </c>
      <c r="DM369" t="s">
        <v>4</v>
      </c>
      <c r="DN369">
        <v>149</v>
      </c>
      <c r="DO369">
        <v>158</v>
      </c>
      <c r="DP369">
        <v>1.0469999999999999</v>
      </c>
      <c r="DQ369">
        <v>1.079</v>
      </c>
      <c r="DU369">
        <v>1013</v>
      </c>
      <c r="DV369" t="s">
        <v>109</v>
      </c>
      <c r="DW369" t="s">
        <v>109</v>
      </c>
      <c r="DX369">
        <v>1</v>
      </c>
      <c r="DZ369" t="s">
        <v>4</v>
      </c>
      <c r="EA369" t="s">
        <v>4</v>
      </c>
      <c r="EB369" t="s">
        <v>4</v>
      </c>
      <c r="EC369" t="s">
        <v>4</v>
      </c>
      <c r="EE369">
        <v>69254614</v>
      </c>
      <c r="EF369">
        <v>30</v>
      </c>
      <c r="EG369" t="s">
        <v>25</v>
      </c>
      <c r="EH369">
        <v>0</v>
      </c>
      <c r="EI369" t="s">
        <v>4</v>
      </c>
      <c r="EJ369">
        <v>1</v>
      </c>
      <c r="EK369">
        <v>1987</v>
      </c>
      <c r="EL369" t="s">
        <v>111</v>
      </c>
      <c r="EM369" t="s">
        <v>112</v>
      </c>
      <c r="EO369" t="s">
        <v>4</v>
      </c>
      <c r="EQ369">
        <v>0</v>
      </c>
      <c r="ER369">
        <v>516.09</v>
      </c>
      <c r="ES369">
        <v>0</v>
      </c>
      <c r="ET369">
        <v>512.80999999999995</v>
      </c>
      <c r="EU369">
        <v>10.119999999999999</v>
      </c>
      <c r="EV369">
        <v>3.28</v>
      </c>
      <c r="EW369">
        <v>0.26</v>
      </c>
      <c r="EX369">
        <v>0</v>
      </c>
      <c r="EY369">
        <v>0</v>
      </c>
      <c r="FQ369">
        <v>0</v>
      </c>
      <c r="FR369">
        <f t="shared" si="347"/>
        <v>0</v>
      </c>
      <c r="FS369">
        <v>0</v>
      </c>
      <c r="FX369">
        <v>149</v>
      </c>
      <c r="FY369">
        <v>158</v>
      </c>
      <c r="GA369" t="s">
        <v>4</v>
      </c>
      <c r="GD369">
        <v>0</v>
      </c>
      <c r="GF369">
        <v>949013986</v>
      </c>
      <c r="GG369">
        <v>2</v>
      </c>
      <c r="GH369">
        <v>1</v>
      </c>
      <c r="GI369">
        <v>2</v>
      </c>
      <c r="GJ369">
        <v>0</v>
      </c>
      <c r="GK369">
        <f>ROUND(R369*(S12)/100,2)</f>
        <v>791.52</v>
      </c>
      <c r="GL369">
        <f t="shared" si="348"/>
        <v>0</v>
      </c>
      <c r="GM369">
        <f t="shared" si="349"/>
        <v>6611.58</v>
      </c>
      <c r="GN369">
        <f t="shared" si="350"/>
        <v>6611.58</v>
      </c>
      <c r="GO369">
        <f t="shared" si="351"/>
        <v>0</v>
      </c>
      <c r="GP369">
        <f t="shared" si="352"/>
        <v>0</v>
      </c>
      <c r="GR369">
        <v>0</v>
      </c>
      <c r="GS369">
        <v>3</v>
      </c>
      <c r="GT369">
        <v>0</v>
      </c>
      <c r="GU369" t="s">
        <v>4</v>
      </c>
      <c r="GV369">
        <f t="shared" si="353"/>
        <v>0</v>
      </c>
      <c r="GW369">
        <v>1</v>
      </c>
      <c r="GX369">
        <f t="shared" si="354"/>
        <v>0</v>
      </c>
      <c r="HA369">
        <v>0</v>
      </c>
      <c r="HB369">
        <v>0</v>
      </c>
      <c r="HC369">
        <f t="shared" si="355"/>
        <v>0</v>
      </c>
      <c r="HE369" t="s">
        <v>4</v>
      </c>
      <c r="HF369" t="s">
        <v>4</v>
      </c>
      <c r="HM369" t="s">
        <v>4</v>
      </c>
      <c r="HN369" t="s">
        <v>4</v>
      </c>
      <c r="HO369" t="s">
        <v>4</v>
      </c>
      <c r="HP369" t="s">
        <v>4</v>
      </c>
      <c r="HQ369" t="s">
        <v>4</v>
      </c>
      <c r="IK369">
        <v>0</v>
      </c>
    </row>
    <row r="371" spans="1:245">
      <c r="A371" s="3">
        <v>51</v>
      </c>
      <c r="B371" s="3">
        <f>B348</f>
        <v>1</v>
      </c>
      <c r="C371" s="3">
        <f>A348</f>
        <v>5</v>
      </c>
      <c r="D371" s="3">
        <f>ROW(A348)</f>
        <v>348</v>
      </c>
      <c r="E371" s="3"/>
      <c r="F371" s="3" t="str">
        <f>IF(F348&lt;&gt;"",F348,"")</f>
        <v>Новый подраздел</v>
      </c>
      <c r="G371" s="3" t="str">
        <f>IF(G348&lt;&gt;"",G348,"")</f>
        <v>Закрытый переход № 6 (L=373 м )</v>
      </c>
      <c r="H371" s="3">
        <v>0</v>
      </c>
      <c r="I371" s="3"/>
      <c r="J371" s="3"/>
      <c r="K371" s="3"/>
      <c r="L371" s="3"/>
      <c r="M371" s="3"/>
      <c r="N371" s="3"/>
      <c r="O371" s="3">
        <f t="shared" ref="O371:T371" si="356">ROUND(AB371,2)</f>
        <v>1193963.18</v>
      </c>
      <c r="P371" s="3">
        <f t="shared" si="356"/>
        <v>441248.58</v>
      </c>
      <c r="Q371" s="3">
        <f t="shared" si="356"/>
        <v>739890.62</v>
      </c>
      <c r="R371" s="3">
        <f t="shared" si="356"/>
        <v>22429.64</v>
      </c>
      <c r="S371" s="3">
        <f t="shared" si="356"/>
        <v>12823.98</v>
      </c>
      <c r="T371" s="3">
        <f t="shared" si="356"/>
        <v>0</v>
      </c>
      <c r="U371" s="3">
        <f>AH371</f>
        <v>927.32054999999991</v>
      </c>
      <c r="V371" s="3">
        <f>AI371</f>
        <v>0</v>
      </c>
      <c r="W371" s="3">
        <f>ROUND(AJ371,2)</f>
        <v>0</v>
      </c>
      <c r="X371" s="3">
        <f>ROUND(AK371,2)</f>
        <v>18872.28</v>
      </c>
      <c r="Y371" s="3">
        <f>ROUND(AL371,2)</f>
        <v>19599.669999999998</v>
      </c>
      <c r="Z371" s="3"/>
      <c r="AA371" s="3"/>
      <c r="AB371" s="3">
        <f>ROUND(SUMIF(AA352:AA369,"=70317546",O352:O369),2)</f>
        <v>1193963.18</v>
      </c>
      <c r="AC371" s="3">
        <f>ROUND(SUMIF(AA352:AA369,"=70317546",P352:P369),2)</f>
        <v>441248.58</v>
      </c>
      <c r="AD371" s="3">
        <f>ROUND(SUMIF(AA352:AA369,"=70317546",Q352:Q369),2)</f>
        <v>739890.62</v>
      </c>
      <c r="AE371" s="3">
        <f>ROUND(SUMIF(AA352:AA369,"=70317546",R352:R369),2)</f>
        <v>22429.64</v>
      </c>
      <c r="AF371" s="3">
        <f>ROUND(SUMIF(AA352:AA369,"=70317546",S352:S369),2)</f>
        <v>12823.98</v>
      </c>
      <c r="AG371" s="3">
        <f>ROUND(SUMIF(AA352:AA369,"=70317546",T352:T369),2)</f>
        <v>0</v>
      </c>
      <c r="AH371" s="3">
        <f>SUMIF(AA352:AA369,"=70317546",U352:U369)</f>
        <v>927.32054999999991</v>
      </c>
      <c r="AI371" s="3">
        <f>SUMIF(AA352:AA369,"=70317546",V352:V369)</f>
        <v>0</v>
      </c>
      <c r="AJ371" s="3">
        <f>ROUND(SUMIF(AA352:AA369,"=70317546",W352:W369),2)</f>
        <v>0</v>
      </c>
      <c r="AK371" s="3">
        <f>ROUND(SUMIF(AA352:AA369,"=70317546",X352:X369),2)</f>
        <v>18872.28</v>
      </c>
      <c r="AL371" s="3">
        <f>ROUND(SUMIF(AA352:AA369,"=70317546",Y352:Y369),2)</f>
        <v>19599.669999999998</v>
      </c>
      <c r="AM371" s="3"/>
      <c r="AN371" s="3"/>
      <c r="AO371" s="3">
        <f t="shared" ref="AO371:BD371" si="357">ROUND(BX371,2)</f>
        <v>0</v>
      </c>
      <c r="AP371" s="3">
        <f t="shared" si="357"/>
        <v>0</v>
      </c>
      <c r="AQ371" s="3">
        <f t="shared" si="357"/>
        <v>0</v>
      </c>
      <c r="AR371" s="3">
        <f t="shared" si="357"/>
        <v>1271687</v>
      </c>
      <c r="AS371" s="3">
        <f t="shared" si="357"/>
        <v>1271687</v>
      </c>
      <c r="AT371" s="3">
        <f t="shared" si="357"/>
        <v>0</v>
      </c>
      <c r="AU371" s="3">
        <f t="shared" si="357"/>
        <v>0</v>
      </c>
      <c r="AV371" s="3">
        <f t="shared" si="357"/>
        <v>441248.58</v>
      </c>
      <c r="AW371" s="3">
        <f t="shared" si="357"/>
        <v>441248.58</v>
      </c>
      <c r="AX371" s="3">
        <f t="shared" si="357"/>
        <v>0</v>
      </c>
      <c r="AY371" s="3">
        <f t="shared" si="357"/>
        <v>441248.58</v>
      </c>
      <c r="AZ371" s="3">
        <f t="shared" si="357"/>
        <v>0</v>
      </c>
      <c r="BA371" s="3">
        <f t="shared" si="357"/>
        <v>0</v>
      </c>
      <c r="BB371" s="3">
        <f t="shared" si="357"/>
        <v>0</v>
      </c>
      <c r="BC371" s="3">
        <f t="shared" si="357"/>
        <v>0</v>
      </c>
      <c r="BD371" s="3">
        <f t="shared" si="357"/>
        <v>0</v>
      </c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>
        <f>ROUND(SUMIF(AA352:AA369,"=70317546",FQ352:FQ369),2)</f>
        <v>0</v>
      </c>
      <c r="BY371" s="3">
        <f>ROUND(SUMIF(AA352:AA369,"=70317546",FR352:FR369),2)</f>
        <v>0</v>
      </c>
      <c r="BZ371" s="3">
        <f>ROUND(SUMIF(AA352:AA369,"=70317546",GL352:GL369),2)</f>
        <v>0</v>
      </c>
      <c r="CA371" s="3">
        <f>ROUND(SUMIF(AA352:AA369,"=70317546",GM352:GM369),2)</f>
        <v>1271687</v>
      </c>
      <c r="CB371" s="3">
        <f>ROUND(SUMIF(AA352:AA369,"=70317546",GN352:GN369),2)</f>
        <v>1271687</v>
      </c>
      <c r="CC371" s="3">
        <f>ROUND(SUMIF(AA352:AA369,"=70317546",GO352:GO369),2)</f>
        <v>0</v>
      </c>
      <c r="CD371" s="3">
        <f>ROUND(SUMIF(AA352:AA369,"=70317546",GP352:GP369),2)</f>
        <v>0</v>
      </c>
      <c r="CE371" s="3">
        <f>AC371-BX371</f>
        <v>441248.58</v>
      </c>
      <c r="CF371" s="3">
        <f>AC371-BY371</f>
        <v>441248.58</v>
      </c>
      <c r="CG371" s="3">
        <f>BX371-BZ371</f>
        <v>0</v>
      </c>
      <c r="CH371" s="3">
        <f>AC371-BX371-BY371+BZ371</f>
        <v>441248.58</v>
      </c>
      <c r="CI371" s="3">
        <f>BY371-BZ371</f>
        <v>0</v>
      </c>
      <c r="CJ371" s="3">
        <f>ROUND(SUMIF(AA352:AA369,"=70317546",GX352:GX369),2)</f>
        <v>0</v>
      </c>
      <c r="CK371" s="3">
        <f>ROUND(SUMIF(AA352:AA369,"=70317546",GY352:GY369),2)</f>
        <v>0</v>
      </c>
      <c r="CL371" s="3">
        <f>ROUND(SUMIF(AA352:AA369,"=70317546",GZ352:GZ369),2)</f>
        <v>0</v>
      </c>
      <c r="CM371" s="3">
        <f>ROUND(SUMIF(AA352:AA369,"=70317546",HD352:HD369),2)</f>
        <v>0</v>
      </c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4">
        <f t="shared" ref="DG371:DL371" si="358">ROUND(DT371,2)</f>
        <v>11895762.949999999</v>
      </c>
      <c r="DH371" s="4">
        <f t="shared" si="358"/>
        <v>3536310.88</v>
      </c>
      <c r="DI371" s="4">
        <f t="shared" si="358"/>
        <v>7760956.9299999997</v>
      </c>
      <c r="DJ371" s="4">
        <f t="shared" si="358"/>
        <v>1046791.29</v>
      </c>
      <c r="DK371" s="4">
        <f t="shared" si="358"/>
        <v>598495.14</v>
      </c>
      <c r="DL371" s="4">
        <f t="shared" si="358"/>
        <v>0</v>
      </c>
      <c r="DM371" s="4">
        <f>DZ371</f>
        <v>927.32054999999991</v>
      </c>
      <c r="DN371" s="4">
        <f>EA371</f>
        <v>0</v>
      </c>
      <c r="DO371" s="4">
        <f>ROUND(EB371,2)</f>
        <v>0</v>
      </c>
      <c r="DP371" s="4">
        <f>ROUND(EC371,2)</f>
        <v>705341.27</v>
      </c>
      <c r="DQ371" s="4">
        <f>ROUND(ED371,2)</f>
        <v>333783.67999999999</v>
      </c>
      <c r="DR371" s="4"/>
      <c r="DS371" s="4"/>
      <c r="DT371" s="4">
        <f>ROUND(SUMIF(AA352:AA369,"=70317547",O352:O369),2)</f>
        <v>11895762.949999999</v>
      </c>
      <c r="DU371" s="4">
        <f>ROUND(SUMIF(AA352:AA369,"=70317547",P352:P369),2)</f>
        <v>3536310.88</v>
      </c>
      <c r="DV371" s="4">
        <f>ROUND(SUMIF(AA352:AA369,"=70317547",Q352:Q369),2)</f>
        <v>7760956.9299999997</v>
      </c>
      <c r="DW371" s="4">
        <f>ROUND(SUMIF(AA352:AA369,"=70317547",R352:R369),2)</f>
        <v>1046791.29</v>
      </c>
      <c r="DX371" s="4">
        <f>ROUND(SUMIF(AA352:AA369,"=70317547",S352:S369),2)</f>
        <v>598495.14</v>
      </c>
      <c r="DY371" s="4">
        <f>ROUND(SUMIF(AA352:AA369,"=70317547",T352:T369),2)</f>
        <v>0</v>
      </c>
      <c r="DZ371" s="4">
        <f>SUMIF(AA352:AA369,"=70317547",U352:U369)</f>
        <v>927.32054999999991</v>
      </c>
      <c r="EA371" s="4">
        <f>SUMIF(AA352:AA369,"=70317547",V352:V369)</f>
        <v>0</v>
      </c>
      <c r="EB371" s="4">
        <f>ROUND(SUMIF(AA352:AA369,"=70317547",W352:W369),2)</f>
        <v>0</v>
      </c>
      <c r="EC371" s="4">
        <f>ROUND(SUMIF(AA352:AA369,"=70317547",X352:X369),2)</f>
        <v>705341.27</v>
      </c>
      <c r="ED371" s="4">
        <f>ROUND(SUMIF(AA352:AA369,"=70317547",Y352:Y369),2)</f>
        <v>333783.67999999999</v>
      </c>
      <c r="EE371" s="4"/>
      <c r="EF371" s="4"/>
      <c r="EG371" s="4">
        <f t="shared" ref="EG371:EV371" si="359">ROUND(FP371,2)</f>
        <v>0</v>
      </c>
      <c r="EH371" s="4">
        <f t="shared" si="359"/>
        <v>0</v>
      </c>
      <c r="EI371" s="4">
        <f t="shared" si="359"/>
        <v>0</v>
      </c>
      <c r="EJ371" s="4">
        <f t="shared" si="359"/>
        <v>14609753.960000001</v>
      </c>
      <c r="EK371" s="4">
        <f t="shared" si="359"/>
        <v>14609753.960000001</v>
      </c>
      <c r="EL371" s="4">
        <f t="shared" si="359"/>
        <v>0</v>
      </c>
      <c r="EM371" s="4">
        <f t="shared" si="359"/>
        <v>0</v>
      </c>
      <c r="EN371" s="4">
        <f t="shared" si="359"/>
        <v>3536310.88</v>
      </c>
      <c r="EO371" s="4">
        <f t="shared" si="359"/>
        <v>3536310.88</v>
      </c>
      <c r="EP371" s="4">
        <f t="shared" si="359"/>
        <v>0</v>
      </c>
      <c r="EQ371" s="4">
        <f t="shared" si="359"/>
        <v>3536310.88</v>
      </c>
      <c r="ER371" s="4">
        <f t="shared" si="359"/>
        <v>0</v>
      </c>
      <c r="ES371" s="4">
        <f t="shared" si="359"/>
        <v>0</v>
      </c>
      <c r="ET371" s="4">
        <f t="shared" si="359"/>
        <v>0</v>
      </c>
      <c r="EU371" s="4">
        <f t="shared" si="359"/>
        <v>0</v>
      </c>
      <c r="EV371" s="4">
        <f t="shared" si="359"/>
        <v>0</v>
      </c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>
        <f>ROUND(SUMIF(AA352:AA369,"=70317547",FQ352:FQ369),2)</f>
        <v>0</v>
      </c>
      <c r="FQ371" s="4">
        <f>ROUND(SUMIF(AA352:AA369,"=70317547",FR352:FR369),2)</f>
        <v>0</v>
      </c>
      <c r="FR371" s="4">
        <f>ROUND(SUMIF(AA352:AA369,"=70317547",GL352:GL369),2)</f>
        <v>0</v>
      </c>
      <c r="FS371" s="4">
        <f>ROUND(SUMIF(AA352:AA369,"=70317547",GM352:GM369),2)</f>
        <v>14609753.960000001</v>
      </c>
      <c r="FT371" s="4">
        <f>ROUND(SUMIF(AA352:AA369,"=70317547",GN352:GN369),2)</f>
        <v>14609753.960000001</v>
      </c>
      <c r="FU371" s="4">
        <f>ROUND(SUMIF(AA352:AA369,"=70317547",GO352:GO369),2)</f>
        <v>0</v>
      </c>
      <c r="FV371" s="4">
        <f>ROUND(SUMIF(AA352:AA369,"=70317547",GP352:GP369),2)</f>
        <v>0</v>
      </c>
      <c r="FW371" s="4">
        <f>DU371-FP371</f>
        <v>3536310.88</v>
      </c>
      <c r="FX371" s="4">
        <f>DU371-FQ371</f>
        <v>3536310.88</v>
      </c>
      <c r="FY371" s="4">
        <f>FP371-FR371</f>
        <v>0</v>
      </c>
      <c r="FZ371" s="4">
        <f>DU371-FP371-FQ371+FR371</f>
        <v>3536310.88</v>
      </c>
      <c r="GA371" s="4">
        <f>FQ371-FR371</f>
        <v>0</v>
      </c>
      <c r="GB371" s="4">
        <f>ROUND(SUMIF(AA352:AA369,"=70317547",GX352:GX369),2)</f>
        <v>0</v>
      </c>
      <c r="GC371" s="4">
        <f>ROUND(SUMIF(AA352:AA369,"=70317547",GY352:GY369),2)</f>
        <v>0</v>
      </c>
      <c r="GD371" s="4">
        <f>ROUND(SUMIF(AA352:AA369,"=70317547",GZ352:GZ369),2)</f>
        <v>0</v>
      </c>
      <c r="GE371" s="4">
        <f>ROUND(SUMIF(AA352:AA369,"=70317547",HD352:HD369),2)</f>
        <v>0</v>
      </c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>
        <v>0</v>
      </c>
    </row>
    <row r="373" spans="1:245">
      <c r="A373" s="5">
        <v>50</v>
      </c>
      <c r="B373" s="5">
        <v>0</v>
      </c>
      <c r="C373" s="5">
        <v>0</v>
      </c>
      <c r="D373" s="5">
        <v>1</v>
      </c>
      <c r="E373" s="5">
        <v>201</v>
      </c>
      <c r="F373" s="5">
        <f>ROUND(Source!O371,O373)</f>
        <v>1193963.18</v>
      </c>
      <c r="G373" s="5" t="s">
        <v>50</v>
      </c>
      <c r="H373" s="5" t="s">
        <v>51</v>
      </c>
      <c r="I373" s="5"/>
      <c r="J373" s="5"/>
      <c r="K373" s="5">
        <v>201</v>
      </c>
      <c r="L373" s="5">
        <v>1</v>
      </c>
      <c r="M373" s="5">
        <v>3</v>
      </c>
      <c r="N373" s="5" t="s">
        <v>4</v>
      </c>
      <c r="O373" s="5">
        <v>2</v>
      </c>
      <c r="P373" s="5">
        <f>ROUND(Source!DG371,O373)</f>
        <v>11895762.949999999</v>
      </c>
      <c r="Q373" s="5"/>
      <c r="R373" s="5"/>
      <c r="S373" s="5"/>
      <c r="T373" s="5"/>
      <c r="U373" s="5"/>
      <c r="V373" s="5"/>
      <c r="W373" s="5">
        <v>1193963.18</v>
      </c>
      <c r="X373" s="5">
        <v>1</v>
      </c>
      <c r="Y373" s="5">
        <v>1193963.18</v>
      </c>
      <c r="Z373" s="5">
        <v>11895762.949999999</v>
      </c>
      <c r="AA373" s="5">
        <v>1</v>
      </c>
      <c r="AB373" s="5">
        <v>11895762.949999999</v>
      </c>
    </row>
    <row r="374" spans="1:245">
      <c r="A374" s="5">
        <v>50</v>
      </c>
      <c r="B374" s="5">
        <v>0</v>
      </c>
      <c r="C374" s="5">
        <v>0</v>
      </c>
      <c r="D374" s="5">
        <v>1</v>
      </c>
      <c r="E374" s="5">
        <v>202</v>
      </c>
      <c r="F374" s="5">
        <f>ROUND(Source!P371,O374)</f>
        <v>441248.58</v>
      </c>
      <c r="G374" s="5" t="s">
        <v>52</v>
      </c>
      <c r="H374" s="5" t="s">
        <v>53</v>
      </c>
      <c r="I374" s="5"/>
      <c r="J374" s="5"/>
      <c r="K374" s="5">
        <v>202</v>
      </c>
      <c r="L374" s="5">
        <v>2</v>
      </c>
      <c r="M374" s="5">
        <v>3</v>
      </c>
      <c r="N374" s="5" t="s">
        <v>4</v>
      </c>
      <c r="O374" s="5">
        <v>2</v>
      </c>
      <c r="P374" s="5">
        <f>ROUND(Source!DH371,O374)</f>
        <v>3536310.88</v>
      </c>
      <c r="Q374" s="5"/>
      <c r="R374" s="5"/>
      <c r="S374" s="5"/>
      <c r="T374" s="5"/>
      <c r="U374" s="5"/>
      <c r="V374" s="5"/>
      <c r="W374" s="5">
        <v>441248.58</v>
      </c>
      <c r="X374" s="5">
        <v>1</v>
      </c>
      <c r="Y374" s="5">
        <v>441248.58</v>
      </c>
      <c r="Z374" s="5">
        <v>3536310.88</v>
      </c>
      <c r="AA374" s="5">
        <v>1</v>
      </c>
      <c r="AB374" s="5">
        <v>3536310.88</v>
      </c>
    </row>
    <row r="375" spans="1:245">
      <c r="A375" s="5">
        <v>50</v>
      </c>
      <c r="B375" s="5">
        <v>0</v>
      </c>
      <c r="C375" s="5">
        <v>0</v>
      </c>
      <c r="D375" s="5">
        <v>1</v>
      </c>
      <c r="E375" s="5">
        <v>222</v>
      </c>
      <c r="F375" s="5">
        <f>ROUND(Source!AO371,O375)</f>
        <v>0</v>
      </c>
      <c r="G375" s="5" t="s">
        <v>54</v>
      </c>
      <c r="H375" s="5" t="s">
        <v>55</v>
      </c>
      <c r="I375" s="5"/>
      <c r="J375" s="5"/>
      <c r="K375" s="5">
        <v>222</v>
      </c>
      <c r="L375" s="5">
        <v>3</v>
      </c>
      <c r="M375" s="5">
        <v>3</v>
      </c>
      <c r="N375" s="5" t="s">
        <v>4</v>
      </c>
      <c r="O375" s="5">
        <v>2</v>
      </c>
      <c r="P375" s="5">
        <f>ROUND(Source!EG371,O375)</f>
        <v>0</v>
      </c>
      <c r="Q375" s="5"/>
      <c r="R375" s="5"/>
      <c r="S375" s="5"/>
      <c r="T375" s="5"/>
      <c r="U375" s="5"/>
      <c r="V375" s="5"/>
      <c r="W375" s="5">
        <v>0</v>
      </c>
      <c r="X375" s="5">
        <v>1</v>
      </c>
      <c r="Y375" s="5">
        <v>0</v>
      </c>
      <c r="Z375" s="5">
        <v>0</v>
      </c>
      <c r="AA375" s="5">
        <v>1</v>
      </c>
      <c r="AB375" s="5">
        <v>0</v>
      </c>
    </row>
    <row r="376" spans="1:245">
      <c r="A376" s="5">
        <v>50</v>
      </c>
      <c r="B376" s="5">
        <v>0</v>
      </c>
      <c r="C376" s="5">
        <v>0</v>
      </c>
      <c r="D376" s="5">
        <v>1</v>
      </c>
      <c r="E376" s="5">
        <v>225</v>
      </c>
      <c r="F376" s="5">
        <f>ROUND(Source!AV371,O376)</f>
        <v>441248.58</v>
      </c>
      <c r="G376" s="5" t="s">
        <v>56</v>
      </c>
      <c r="H376" s="5" t="s">
        <v>57</v>
      </c>
      <c r="I376" s="5"/>
      <c r="J376" s="5"/>
      <c r="K376" s="5">
        <v>225</v>
      </c>
      <c r="L376" s="5">
        <v>4</v>
      </c>
      <c r="M376" s="5">
        <v>3</v>
      </c>
      <c r="N376" s="5" t="s">
        <v>4</v>
      </c>
      <c r="O376" s="5">
        <v>2</v>
      </c>
      <c r="P376" s="5">
        <f>ROUND(Source!EN371,O376)</f>
        <v>3536310.88</v>
      </c>
      <c r="Q376" s="5"/>
      <c r="R376" s="5"/>
      <c r="S376" s="5"/>
      <c r="T376" s="5"/>
      <c r="U376" s="5"/>
      <c r="V376" s="5"/>
      <c r="W376" s="5">
        <v>441248.58</v>
      </c>
      <c r="X376" s="5">
        <v>1</v>
      </c>
      <c r="Y376" s="5">
        <v>441248.58</v>
      </c>
      <c r="Z376" s="5">
        <v>3536310.88</v>
      </c>
      <c r="AA376" s="5">
        <v>1</v>
      </c>
      <c r="AB376" s="5">
        <v>3536310.88</v>
      </c>
    </row>
    <row r="377" spans="1:245">
      <c r="A377" s="5">
        <v>50</v>
      </c>
      <c r="B377" s="5">
        <v>0</v>
      </c>
      <c r="C377" s="5">
        <v>0</v>
      </c>
      <c r="D377" s="5">
        <v>1</v>
      </c>
      <c r="E377" s="5">
        <v>226</v>
      </c>
      <c r="F377" s="5">
        <f>ROUND(Source!AW371,O377)</f>
        <v>441248.58</v>
      </c>
      <c r="G377" s="5" t="s">
        <v>58</v>
      </c>
      <c r="H377" s="5" t="s">
        <v>59</v>
      </c>
      <c r="I377" s="5"/>
      <c r="J377" s="5"/>
      <c r="K377" s="5">
        <v>226</v>
      </c>
      <c r="L377" s="5">
        <v>5</v>
      </c>
      <c r="M377" s="5">
        <v>3</v>
      </c>
      <c r="N377" s="5" t="s">
        <v>4</v>
      </c>
      <c r="O377" s="5">
        <v>2</v>
      </c>
      <c r="P377" s="5">
        <f>ROUND(Source!EO371,O377)</f>
        <v>3536310.88</v>
      </c>
      <c r="Q377" s="5"/>
      <c r="R377" s="5"/>
      <c r="S377" s="5"/>
      <c r="T377" s="5"/>
      <c r="U377" s="5"/>
      <c r="V377" s="5"/>
      <c r="W377" s="5">
        <v>441248.58</v>
      </c>
      <c r="X377" s="5">
        <v>1</v>
      </c>
      <c r="Y377" s="5">
        <v>441248.58</v>
      </c>
      <c r="Z377" s="5">
        <v>3536310.88</v>
      </c>
      <c r="AA377" s="5">
        <v>1</v>
      </c>
      <c r="AB377" s="5">
        <v>3536310.88</v>
      </c>
    </row>
    <row r="378" spans="1:245">
      <c r="A378" s="5">
        <v>50</v>
      </c>
      <c r="B378" s="5">
        <v>0</v>
      </c>
      <c r="C378" s="5">
        <v>0</v>
      </c>
      <c r="D378" s="5">
        <v>1</v>
      </c>
      <c r="E378" s="5">
        <v>227</v>
      </c>
      <c r="F378" s="5">
        <f>ROUND(Source!AX371,O378)</f>
        <v>0</v>
      </c>
      <c r="G378" s="5" t="s">
        <v>60</v>
      </c>
      <c r="H378" s="5" t="s">
        <v>61</v>
      </c>
      <c r="I378" s="5"/>
      <c r="J378" s="5"/>
      <c r="K378" s="5">
        <v>227</v>
      </c>
      <c r="L378" s="5">
        <v>6</v>
      </c>
      <c r="M378" s="5">
        <v>3</v>
      </c>
      <c r="N378" s="5" t="s">
        <v>4</v>
      </c>
      <c r="O378" s="5">
        <v>2</v>
      </c>
      <c r="P378" s="5">
        <f>ROUND(Source!EP371,O378)</f>
        <v>0</v>
      </c>
      <c r="Q378" s="5"/>
      <c r="R378" s="5"/>
      <c r="S378" s="5"/>
      <c r="T378" s="5"/>
      <c r="U378" s="5"/>
      <c r="V378" s="5"/>
      <c r="W378" s="5">
        <v>0</v>
      </c>
      <c r="X378" s="5">
        <v>1</v>
      </c>
      <c r="Y378" s="5">
        <v>0</v>
      </c>
      <c r="Z378" s="5">
        <v>0</v>
      </c>
      <c r="AA378" s="5">
        <v>1</v>
      </c>
      <c r="AB378" s="5">
        <v>0</v>
      </c>
    </row>
    <row r="379" spans="1:245">
      <c r="A379" s="5">
        <v>50</v>
      </c>
      <c r="B379" s="5">
        <v>0</v>
      </c>
      <c r="C379" s="5">
        <v>0</v>
      </c>
      <c r="D379" s="5">
        <v>1</v>
      </c>
      <c r="E379" s="5">
        <v>228</v>
      </c>
      <c r="F379" s="5">
        <f>ROUND(Source!AY371,O379)</f>
        <v>441248.58</v>
      </c>
      <c r="G379" s="5" t="s">
        <v>62</v>
      </c>
      <c r="H379" s="5" t="s">
        <v>63</v>
      </c>
      <c r="I379" s="5"/>
      <c r="J379" s="5"/>
      <c r="K379" s="5">
        <v>228</v>
      </c>
      <c r="L379" s="5">
        <v>7</v>
      </c>
      <c r="M379" s="5">
        <v>3</v>
      </c>
      <c r="N379" s="5" t="s">
        <v>4</v>
      </c>
      <c r="O379" s="5">
        <v>2</v>
      </c>
      <c r="P379" s="5">
        <f>ROUND(Source!EQ371,O379)</f>
        <v>3536310.88</v>
      </c>
      <c r="Q379" s="5"/>
      <c r="R379" s="5"/>
      <c r="S379" s="5"/>
      <c r="T379" s="5"/>
      <c r="U379" s="5"/>
      <c r="V379" s="5"/>
      <c r="W379" s="5">
        <v>441248.58</v>
      </c>
      <c r="X379" s="5">
        <v>1</v>
      </c>
      <c r="Y379" s="5">
        <v>441248.58</v>
      </c>
      <c r="Z379" s="5">
        <v>3536310.88</v>
      </c>
      <c r="AA379" s="5">
        <v>1</v>
      </c>
      <c r="AB379" s="5">
        <v>3536310.88</v>
      </c>
    </row>
    <row r="380" spans="1:245">
      <c r="A380" s="5">
        <v>50</v>
      </c>
      <c r="B380" s="5">
        <v>0</v>
      </c>
      <c r="C380" s="5">
        <v>0</v>
      </c>
      <c r="D380" s="5">
        <v>1</v>
      </c>
      <c r="E380" s="5">
        <v>216</v>
      </c>
      <c r="F380" s="5">
        <f>ROUND(Source!AP371,O380)</f>
        <v>0</v>
      </c>
      <c r="G380" s="5" t="s">
        <v>64</v>
      </c>
      <c r="H380" s="5" t="s">
        <v>65</v>
      </c>
      <c r="I380" s="5"/>
      <c r="J380" s="5"/>
      <c r="K380" s="5">
        <v>216</v>
      </c>
      <c r="L380" s="5">
        <v>8</v>
      </c>
      <c r="M380" s="5">
        <v>3</v>
      </c>
      <c r="N380" s="5" t="s">
        <v>4</v>
      </c>
      <c r="O380" s="5">
        <v>2</v>
      </c>
      <c r="P380" s="5">
        <f>ROUND(Source!EH371,O380)</f>
        <v>0</v>
      </c>
      <c r="Q380" s="5"/>
      <c r="R380" s="5"/>
      <c r="S380" s="5"/>
      <c r="T380" s="5"/>
      <c r="U380" s="5"/>
      <c r="V380" s="5"/>
      <c r="W380" s="5">
        <v>0</v>
      </c>
      <c r="X380" s="5">
        <v>1</v>
      </c>
      <c r="Y380" s="5">
        <v>0</v>
      </c>
      <c r="Z380" s="5">
        <v>0</v>
      </c>
      <c r="AA380" s="5">
        <v>1</v>
      </c>
      <c r="AB380" s="5">
        <v>0</v>
      </c>
    </row>
    <row r="381" spans="1:245">
      <c r="A381" s="5">
        <v>50</v>
      </c>
      <c r="B381" s="5">
        <v>0</v>
      </c>
      <c r="C381" s="5">
        <v>0</v>
      </c>
      <c r="D381" s="5">
        <v>1</v>
      </c>
      <c r="E381" s="5">
        <v>223</v>
      </c>
      <c r="F381" s="5">
        <f>ROUND(Source!AQ371,O381)</f>
        <v>0</v>
      </c>
      <c r="G381" s="5" t="s">
        <v>66</v>
      </c>
      <c r="H381" s="5" t="s">
        <v>67</v>
      </c>
      <c r="I381" s="5"/>
      <c r="J381" s="5"/>
      <c r="K381" s="5">
        <v>223</v>
      </c>
      <c r="L381" s="5">
        <v>9</v>
      </c>
      <c r="M381" s="5">
        <v>3</v>
      </c>
      <c r="N381" s="5" t="s">
        <v>4</v>
      </c>
      <c r="O381" s="5">
        <v>2</v>
      </c>
      <c r="P381" s="5">
        <f>ROUND(Source!EI371,O381)</f>
        <v>0</v>
      </c>
      <c r="Q381" s="5"/>
      <c r="R381" s="5"/>
      <c r="S381" s="5"/>
      <c r="T381" s="5"/>
      <c r="U381" s="5"/>
      <c r="V381" s="5"/>
      <c r="W381" s="5">
        <v>0</v>
      </c>
      <c r="X381" s="5">
        <v>1</v>
      </c>
      <c r="Y381" s="5">
        <v>0</v>
      </c>
      <c r="Z381" s="5">
        <v>0</v>
      </c>
      <c r="AA381" s="5">
        <v>1</v>
      </c>
      <c r="AB381" s="5">
        <v>0</v>
      </c>
    </row>
    <row r="382" spans="1:245">
      <c r="A382" s="5">
        <v>50</v>
      </c>
      <c r="B382" s="5">
        <v>0</v>
      </c>
      <c r="C382" s="5">
        <v>0</v>
      </c>
      <c r="D382" s="5">
        <v>1</v>
      </c>
      <c r="E382" s="5">
        <v>229</v>
      </c>
      <c r="F382" s="5">
        <f>ROUND(Source!AZ371,O382)</f>
        <v>0</v>
      </c>
      <c r="G382" s="5" t="s">
        <v>68</v>
      </c>
      <c r="H382" s="5" t="s">
        <v>69</v>
      </c>
      <c r="I382" s="5"/>
      <c r="J382" s="5"/>
      <c r="K382" s="5">
        <v>229</v>
      </c>
      <c r="L382" s="5">
        <v>10</v>
      </c>
      <c r="M382" s="5">
        <v>3</v>
      </c>
      <c r="N382" s="5" t="s">
        <v>4</v>
      </c>
      <c r="O382" s="5">
        <v>2</v>
      </c>
      <c r="P382" s="5">
        <f>ROUND(Source!ER371,O382)</f>
        <v>0</v>
      </c>
      <c r="Q382" s="5"/>
      <c r="R382" s="5"/>
      <c r="S382" s="5"/>
      <c r="T382" s="5"/>
      <c r="U382" s="5"/>
      <c r="V382" s="5"/>
      <c r="W382" s="5">
        <v>0</v>
      </c>
      <c r="X382" s="5">
        <v>1</v>
      </c>
      <c r="Y382" s="5">
        <v>0</v>
      </c>
      <c r="Z382" s="5">
        <v>0</v>
      </c>
      <c r="AA382" s="5">
        <v>1</v>
      </c>
      <c r="AB382" s="5">
        <v>0</v>
      </c>
    </row>
    <row r="383" spans="1:245">
      <c r="A383" s="5">
        <v>50</v>
      </c>
      <c r="B383" s="5">
        <v>0</v>
      </c>
      <c r="C383" s="5">
        <v>0</v>
      </c>
      <c r="D383" s="5">
        <v>1</v>
      </c>
      <c r="E383" s="5">
        <v>203</v>
      </c>
      <c r="F383" s="5">
        <f>ROUND(Source!Q371,O383)</f>
        <v>739890.62</v>
      </c>
      <c r="G383" s="5" t="s">
        <v>70</v>
      </c>
      <c r="H383" s="5" t="s">
        <v>71</v>
      </c>
      <c r="I383" s="5"/>
      <c r="J383" s="5"/>
      <c r="K383" s="5">
        <v>203</v>
      </c>
      <c r="L383" s="5">
        <v>11</v>
      </c>
      <c r="M383" s="5">
        <v>3</v>
      </c>
      <c r="N383" s="5" t="s">
        <v>4</v>
      </c>
      <c r="O383" s="5">
        <v>2</v>
      </c>
      <c r="P383" s="5">
        <f>ROUND(Source!DI371,O383)</f>
        <v>7760956.9299999997</v>
      </c>
      <c r="Q383" s="5"/>
      <c r="R383" s="5"/>
      <c r="S383" s="5"/>
      <c r="T383" s="5"/>
      <c r="U383" s="5"/>
      <c r="V383" s="5"/>
      <c r="W383" s="5">
        <v>739890.62</v>
      </c>
      <c r="X383" s="5">
        <v>1</v>
      </c>
      <c r="Y383" s="5">
        <v>739890.62</v>
      </c>
      <c r="Z383" s="5">
        <v>7760956.9299999997</v>
      </c>
      <c r="AA383" s="5">
        <v>1</v>
      </c>
      <c r="AB383" s="5">
        <v>7760956.9299999997</v>
      </c>
    </row>
    <row r="384" spans="1:245">
      <c r="A384" s="5">
        <v>50</v>
      </c>
      <c r="B384" s="5">
        <v>0</v>
      </c>
      <c r="C384" s="5">
        <v>0</v>
      </c>
      <c r="D384" s="5">
        <v>1</v>
      </c>
      <c r="E384" s="5">
        <v>231</v>
      </c>
      <c r="F384" s="5">
        <f>ROUND(Source!BB371,O384)</f>
        <v>0</v>
      </c>
      <c r="G384" s="5" t="s">
        <v>72</v>
      </c>
      <c r="H384" s="5" t="s">
        <v>73</v>
      </c>
      <c r="I384" s="5"/>
      <c r="J384" s="5"/>
      <c r="K384" s="5">
        <v>231</v>
      </c>
      <c r="L384" s="5">
        <v>12</v>
      </c>
      <c r="M384" s="5">
        <v>3</v>
      </c>
      <c r="N384" s="5" t="s">
        <v>4</v>
      </c>
      <c r="O384" s="5">
        <v>2</v>
      </c>
      <c r="P384" s="5">
        <f>ROUND(Source!ET371,O384)</f>
        <v>0</v>
      </c>
      <c r="Q384" s="5"/>
      <c r="R384" s="5"/>
      <c r="S384" s="5"/>
      <c r="T384" s="5"/>
      <c r="U384" s="5"/>
      <c r="V384" s="5"/>
      <c r="W384" s="5">
        <v>0</v>
      </c>
      <c r="X384" s="5">
        <v>1</v>
      </c>
      <c r="Y384" s="5">
        <v>0</v>
      </c>
      <c r="Z384" s="5">
        <v>0</v>
      </c>
      <c r="AA384" s="5">
        <v>1</v>
      </c>
      <c r="AB384" s="5">
        <v>0</v>
      </c>
    </row>
    <row r="385" spans="1:28">
      <c r="A385" s="5">
        <v>50</v>
      </c>
      <c r="B385" s="5">
        <v>0</v>
      </c>
      <c r="C385" s="5">
        <v>0</v>
      </c>
      <c r="D385" s="5">
        <v>1</v>
      </c>
      <c r="E385" s="5">
        <v>204</v>
      </c>
      <c r="F385" s="5">
        <f>ROUND(Source!R371,O385)</f>
        <v>22429.64</v>
      </c>
      <c r="G385" s="5" t="s">
        <v>74</v>
      </c>
      <c r="H385" s="5" t="s">
        <v>75</v>
      </c>
      <c r="I385" s="5"/>
      <c r="J385" s="5"/>
      <c r="K385" s="5">
        <v>204</v>
      </c>
      <c r="L385" s="5">
        <v>13</v>
      </c>
      <c r="M385" s="5">
        <v>3</v>
      </c>
      <c r="N385" s="5" t="s">
        <v>4</v>
      </c>
      <c r="O385" s="5">
        <v>2</v>
      </c>
      <c r="P385" s="5">
        <f>ROUND(Source!DJ371,O385)</f>
        <v>1046791.29</v>
      </c>
      <c r="Q385" s="5"/>
      <c r="R385" s="5"/>
      <c r="S385" s="5"/>
      <c r="T385" s="5"/>
      <c r="U385" s="5"/>
      <c r="V385" s="5"/>
      <c r="W385" s="5">
        <v>22429.64</v>
      </c>
      <c r="X385" s="5">
        <v>1</v>
      </c>
      <c r="Y385" s="5">
        <v>22429.64</v>
      </c>
      <c r="Z385" s="5">
        <v>1046791.29</v>
      </c>
      <c r="AA385" s="5">
        <v>1</v>
      </c>
      <c r="AB385" s="5">
        <v>1046791.29</v>
      </c>
    </row>
    <row r="386" spans="1:28">
      <c r="A386" s="5">
        <v>50</v>
      </c>
      <c r="B386" s="5">
        <v>0</v>
      </c>
      <c r="C386" s="5">
        <v>0</v>
      </c>
      <c r="D386" s="5">
        <v>1</v>
      </c>
      <c r="E386" s="5">
        <v>205</v>
      </c>
      <c r="F386" s="5">
        <f>ROUND(Source!S371,O386)</f>
        <v>12823.98</v>
      </c>
      <c r="G386" s="5" t="s">
        <v>76</v>
      </c>
      <c r="H386" s="5" t="s">
        <v>77</v>
      </c>
      <c r="I386" s="5"/>
      <c r="J386" s="5"/>
      <c r="K386" s="5">
        <v>205</v>
      </c>
      <c r="L386" s="5">
        <v>14</v>
      </c>
      <c r="M386" s="5">
        <v>3</v>
      </c>
      <c r="N386" s="5" t="s">
        <v>4</v>
      </c>
      <c r="O386" s="5">
        <v>2</v>
      </c>
      <c r="P386" s="5">
        <f>ROUND(Source!DK371,O386)</f>
        <v>598495.14</v>
      </c>
      <c r="Q386" s="5"/>
      <c r="R386" s="5"/>
      <c r="S386" s="5"/>
      <c r="T386" s="5"/>
      <c r="U386" s="5"/>
      <c r="V386" s="5"/>
      <c r="W386" s="5">
        <v>12823.98</v>
      </c>
      <c r="X386" s="5">
        <v>1</v>
      </c>
      <c r="Y386" s="5">
        <v>12823.98</v>
      </c>
      <c r="Z386" s="5">
        <v>598495.14</v>
      </c>
      <c r="AA386" s="5">
        <v>1</v>
      </c>
      <c r="AB386" s="5">
        <v>598495.14</v>
      </c>
    </row>
    <row r="387" spans="1:28">
      <c r="A387" s="5">
        <v>50</v>
      </c>
      <c r="B387" s="5">
        <v>0</v>
      </c>
      <c r="C387" s="5">
        <v>0</v>
      </c>
      <c r="D387" s="5">
        <v>1</v>
      </c>
      <c r="E387" s="5">
        <v>232</v>
      </c>
      <c r="F387" s="5">
        <f>ROUND(Source!BC371,O387)</f>
        <v>0</v>
      </c>
      <c r="G387" s="5" t="s">
        <v>78</v>
      </c>
      <c r="H387" s="5" t="s">
        <v>79</v>
      </c>
      <c r="I387" s="5"/>
      <c r="J387" s="5"/>
      <c r="K387" s="5">
        <v>232</v>
      </c>
      <c r="L387" s="5">
        <v>15</v>
      </c>
      <c r="M387" s="5">
        <v>3</v>
      </c>
      <c r="N387" s="5" t="s">
        <v>4</v>
      </c>
      <c r="O387" s="5">
        <v>2</v>
      </c>
      <c r="P387" s="5">
        <f>ROUND(Source!EU371,O387)</f>
        <v>0</v>
      </c>
      <c r="Q387" s="5"/>
      <c r="R387" s="5"/>
      <c r="S387" s="5"/>
      <c r="T387" s="5"/>
      <c r="U387" s="5"/>
      <c r="V387" s="5"/>
      <c r="W387" s="5">
        <v>0</v>
      </c>
      <c r="X387" s="5">
        <v>1</v>
      </c>
      <c r="Y387" s="5">
        <v>0</v>
      </c>
      <c r="Z387" s="5">
        <v>0</v>
      </c>
      <c r="AA387" s="5">
        <v>1</v>
      </c>
      <c r="AB387" s="5">
        <v>0</v>
      </c>
    </row>
    <row r="388" spans="1:28">
      <c r="A388" s="5">
        <v>50</v>
      </c>
      <c r="B388" s="5">
        <v>0</v>
      </c>
      <c r="C388" s="5">
        <v>0</v>
      </c>
      <c r="D388" s="5">
        <v>1</v>
      </c>
      <c r="E388" s="5">
        <v>214</v>
      </c>
      <c r="F388" s="5">
        <f>ROUND(Source!AS371,O388)</f>
        <v>1271687</v>
      </c>
      <c r="G388" s="5" t="s">
        <v>80</v>
      </c>
      <c r="H388" s="5" t="s">
        <v>81</v>
      </c>
      <c r="I388" s="5"/>
      <c r="J388" s="5"/>
      <c r="K388" s="5">
        <v>214</v>
      </c>
      <c r="L388" s="5">
        <v>16</v>
      </c>
      <c r="M388" s="5">
        <v>3</v>
      </c>
      <c r="N388" s="5" t="s">
        <v>4</v>
      </c>
      <c r="O388" s="5">
        <v>2</v>
      </c>
      <c r="P388" s="5">
        <f>ROUND(Source!EK371,O388)</f>
        <v>14609753.960000001</v>
      </c>
      <c r="Q388" s="5"/>
      <c r="R388" s="5"/>
      <c r="S388" s="5"/>
      <c r="T388" s="5"/>
      <c r="U388" s="5"/>
      <c r="V388" s="5"/>
      <c r="W388" s="5">
        <v>1271687</v>
      </c>
      <c r="X388" s="5">
        <v>1</v>
      </c>
      <c r="Y388" s="5">
        <v>1271687</v>
      </c>
      <c r="Z388" s="5">
        <v>14609753.960000001</v>
      </c>
      <c r="AA388" s="5">
        <v>1</v>
      </c>
      <c r="AB388" s="5">
        <v>14609753.960000001</v>
      </c>
    </row>
    <row r="389" spans="1:28">
      <c r="A389" s="5">
        <v>50</v>
      </c>
      <c r="B389" s="5">
        <v>0</v>
      </c>
      <c r="C389" s="5">
        <v>0</v>
      </c>
      <c r="D389" s="5">
        <v>1</v>
      </c>
      <c r="E389" s="5">
        <v>215</v>
      </c>
      <c r="F389" s="5">
        <f>ROUND(Source!AT371,O389)</f>
        <v>0</v>
      </c>
      <c r="G389" s="5" t="s">
        <v>82</v>
      </c>
      <c r="H389" s="5" t="s">
        <v>83</v>
      </c>
      <c r="I389" s="5"/>
      <c r="J389" s="5"/>
      <c r="K389" s="5">
        <v>215</v>
      </c>
      <c r="L389" s="5">
        <v>17</v>
      </c>
      <c r="M389" s="5">
        <v>3</v>
      </c>
      <c r="N389" s="5" t="s">
        <v>4</v>
      </c>
      <c r="O389" s="5">
        <v>2</v>
      </c>
      <c r="P389" s="5">
        <f>ROUND(Source!EL371,O389)</f>
        <v>0</v>
      </c>
      <c r="Q389" s="5"/>
      <c r="R389" s="5"/>
      <c r="S389" s="5"/>
      <c r="T389" s="5"/>
      <c r="U389" s="5"/>
      <c r="V389" s="5"/>
      <c r="W389" s="5">
        <v>0</v>
      </c>
      <c r="X389" s="5">
        <v>1</v>
      </c>
      <c r="Y389" s="5">
        <v>0</v>
      </c>
      <c r="Z389" s="5">
        <v>0</v>
      </c>
      <c r="AA389" s="5">
        <v>1</v>
      </c>
      <c r="AB389" s="5">
        <v>0</v>
      </c>
    </row>
    <row r="390" spans="1:28">
      <c r="A390" s="5">
        <v>50</v>
      </c>
      <c r="B390" s="5">
        <v>0</v>
      </c>
      <c r="C390" s="5">
        <v>0</v>
      </c>
      <c r="D390" s="5">
        <v>1</v>
      </c>
      <c r="E390" s="5">
        <v>217</v>
      </c>
      <c r="F390" s="5">
        <f>ROUND(Source!AU371,O390)</f>
        <v>0</v>
      </c>
      <c r="G390" s="5" t="s">
        <v>84</v>
      </c>
      <c r="H390" s="5" t="s">
        <v>85</v>
      </c>
      <c r="I390" s="5"/>
      <c r="J390" s="5"/>
      <c r="K390" s="5">
        <v>217</v>
      </c>
      <c r="L390" s="5">
        <v>18</v>
      </c>
      <c r="M390" s="5">
        <v>3</v>
      </c>
      <c r="N390" s="5" t="s">
        <v>4</v>
      </c>
      <c r="O390" s="5">
        <v>2</v>
      </c>
      <c r="P390" s="5">
        <f>ROUND(Source!EM371,O390)</f>
        <v>0</v>
      </c>
      <c r="Q390" s="5"/>
      <c r="R390" s="5"/>
      <c r="S390" s="5"/>
      <c r="T390" s="5"/>
      <c r="U390" s="5"/>
      <c r="V390" s="5"/>
      <c r="W390" s="5">
        <v>0</v>
      </c>
      <c r="X390" s="5">
        <v>1</v>
      </c>
      <c r="Y390" s="5">
        <v>0</v>
      </c>
      <c r="Z390" s="5">
        <v>0</v>
      </c>
      <c r="AA390" s="5">
        <v>1</v>
      </c>
      <c r="AB390" s="5">
        <v>0</v>
      </c>
    </row>
    <row r="391" spans="1:28">
      <c r="A391" s="5">
        <v>50</v>
      </c>
      <c r="B391" s="5">
        <v>0</v>
      </c>
      <c r="C391" s="5">
        <v>0</v>
      </c>
      <c r="D391" s="5">
        <v>1</v>
      </c>
      <c r="E391" s="5">
        <v>230</v>
      </c>
      <c r="F391" s="5">
        <f>ROUND(Source!BA371,O391)</f>
        <v>0</v>
      </c>
      <c r="G391" s="5" t="s">
        <v>86</v>
      </c>
      <c r="H391" s="5" t="s">
        <v>87</v>
      </c>
      <c r="I391" s="5"/>
      <c r="J391" s="5"/>
      <c r="K391" s="5">
        <v>230</v>
      </c>
      <c r="L391" s="5">
        <v>19</v>
      </c>
      <c r="M391" s="5">
        <v>3</v>
      </c>
      <c r="N391" s="5" t="s">
        <v>4</v>
      </c>
      <c r="O391" s="5">
        <v>2</v>
      </c>
      <c r="P391" s="5">
        <f>ROUND(Source!ES371,O391)</f>
        <v>0</v>
      </c>
      <c r="Q391" s="5"/>
      <c r="R391" s="5"/>
      <c r="S391" s="5"/>
      <c r="T391" s="5"/>
      <c r="U391" s="5"/>
      <c r="V391" s="5"/>
      <c r="W391" s="5">
        <v>0</v>
      </c>
      <c r="X391" s="5">
        <v>1</v>
      </c>
      <c r="Y391" s="5">
        <v>0</v>
      </c>
      <c r="Z391" s="5">
        <v>0</v>
      </c>
      <c r="AA391" s="5">
        <v>1</v>
      </c>
      <c r="AB391" s="5">
        <v>0</v>
      </c>
    </row>
    <row r="392" spans="1:28">
      <c r="A392" s="5">
        <v>50</v>
      </c>
      <c r="B392" s="5">
        <v>0</v>
      </c>
      <c r="C392" s="5">
        <v>0</v>
      </c>
      <c r="D392" s="5">
        <v>1</v>
      </c>
      <c r="E392" s="5">
        <v>206</v>
      </c>
      <c r="F392" s="5">
        <f>ROUND(Source!T371,O392)</f>
        <v>0</v>
      </c>
      <c r="G392" s="5" t="s">
        <v>88</v>
      </c>
      <c r="H392" s="5" t="s">
        <v>89</v>
      </c>
      <c r="I392" s="5"/>
      <c r="J392" s="5"/>
      <c r="K392" s="5">
        <v>206</v>
      </c>
      <c r="L392" s="5">
        <v>20</v>
      </c>
      <c r="M392" s="5">
        <v>3</v>
      </c>
      <c r="N392" s="5" t="s">
        <v>4</v>
      </c>
      <c r="O392" s="5">
        <v>2</v>
      </c>
      <c r="P392" s="5">
        <f>ROUND(Source!DL371,O392)</f>
        <v>0</v>
      </c>
      <c r="Q392" s="5"/>
      <c r="R392" s="5"/>
      <c r="S392" s="5"/>
      <c r="T392" s="5"/>
      <c r="U392" s="5"/>
      <c r="V392" s="5"/>
      <c r="W392" s="5">
        <v>0</v>
      </c>
      <c r="X392" s="5">
        <v>1</v>
      </c>
      <c r="Y392" s="5">
        <v>0</v>
      </c>
      <c r="Z392" s="5">
        <v>0</v>
      </c>
      <c r="AA392" s="5">
        <v>1</v>
      </c>
      <c r="AB392" s="5">
        <v>0</v>
      </c>
    </row>
    <row r="393" spans="1:28">
      <c r="A393" s="5">
        <v>50</v>
      </c>
      <c r="B393" s="5">
        <v>0</v>
      </c>
      <c r="C393" s="5">
        <v>0</v>
      </c>
      <c r="D393" s="5">
        <v>1</v>
      </c>
      <c r="E393" s="5">
        <v>207</v>
      </c>
      <c r="F393" s="5">
        <f>Source!U371</f>
        <v>927.32054999999991</v>
      </c>
      <c r="G393" s="5" t="s">
        <v>90</v>
      </c>
      <c r="H393" s="5" t="s">
        <v>91</v>
      </c>
      <c r="I393" s="5"/>
      <c r="J393" s="5"/>
      <c r="K393" s="5">
        <v>207</v>
      </c>
      <c r="L393" s="5">
        <v>21</v>
      </c>
      <c r="M393" s="5">
        <v>3</v>
      </c>
      <c r="N393" s="5" t="s">
        <v>4</v>
      </c>
      <c r="O393" s="5">
        <v>-1</v>
      </c>
      <c r="P393" s="5">
        <f>Source!DM371</f>
        <v>927.32054999999991</v>
      </c>
      <c r="Q393" s="5"/>
      <c r="R393" s="5"/>
      <c r="S393" s="5"/>
      <c r="T393" s="5"/>
      <c r="U393" s="5"/>
      <c r="V393" s="5"/>
      <c r="W393" s="5">
        <v>927.32054999999991</v>
      </c>
      <c r="X393" s="5">
        <v>1</v>
      </c>
      <c r="Y393" s="5">
        <v>927.32054999999991</v>
      </c>
      <c r="Z393" s="5">
        <v>927.32054999999991</v>
      </c>
      <c r="AA393" s="5">
        <v>1</v>
      </c>
      <c r="AB393" s="5">
        <v>927.32054999999991</v>
      </c>
    </row>
    <row r="394" spans="1:28">
      <c r="A394" s="5">
        <v>50</v>
      </c>
      <c r="B394" s="5">
        <v>0</v>
      </c>
      <c r="C394" s="5">
        <v>0</v>
      </c>
      <c r="D394" s="5">
        <v>1</v>
      </c>
      <c r="E394" s="5">
        <v>208</v>
      </c>
      <c r="F394" s="5">
        <f>Source!V371</f>
        <v>0</v>
      </c>
      <c r="G394" s="5" t="s">
        <v>92</v>
      </c>
      <c r="H394" s="5" t="s">
        <v>93</v>
      </c>
      <c r="I394" s="5"/>
      <c r="J394" s="5"/>
      <c r="K394" s="5">
        <v>208</v>
      </c>
      <c r="L394" s="5">
        <v>22</v>
      </c>
      <c r="M394" s="5">
        <v>3</v>
      </c>
      <c r="N394" s="5" t="s">
        <v>4</v>
      </c>
      <c r="O394" s="5">
        <v>-1</v>
      </c>
      <c r="P394" s="5">
        <f>Source!DN371</f>
        <v>0</v>
      </c>
      <c r="Q394" s="5"/>
      <c r="R394" s="5"/>
      <c r="S394" s="5"/>
      <c r="T394" s="5"/>
      <c r="U394" s="5"/>
      <c r="V394" s="5"/>
      <c r="W394" s="5">
        <v>0</v>
      </c>
      <c r="X394" s="5">
        <v>1</v>
      </c>
      <c r="Y394" s="5">
        <v>0</v>
      </c>
      <c r="Z394" s="5">
        <v>0</v>
      </c>
      <c r="AA394" s="5">
        <v>1</v>
      </c>
      <c r="AB394" s="5">
        <v>0</v>
      </c>
    </row>
    <row r="395" spans="1:28">
      <c r="A395" s="5">
        <v>50</v>
      </c>
      <c r="B395" s="5">
        <v>0</v>
      </c>
      <c r="C395" s="5">
        <v>0</v>
      </c>
      <c r="D395" s="5">
        <v>1</v>
      </c>
      <c r="E395" s="5">
        <v>209</v>
      </c>
      <c r="F395" s="5">
        <f>ROUND(Source!W371,O395)</f>
        <v>0</v>
      </c>
      <c r="G395" s="5" t="s">
        <v>94</v>
      </c>
      <c r="H395" s="5" t="s">
        <v>95</v>
      </c>
      <c r="I395" s="5"/>
      <c r="J395" s="5"/>
      <c r="K395" s="5">
        <v>209</v>
      </c>
      <c r="L395" s="5">
        <v>23</v>
      </c>
      <c r="M395" s="5">
        <v>3</v>
      </c>
      <c r="N395" s="5" t="s">
        <v>4</v>
      </c>
      <c r="O395" s="5">
        <v>2</v>
      </c>
      <c r="P395" s="5">
        <f>ROUND(Source!DO371,O395)</f>
        <v>0</v>
      </c>
      <c r="Q395" s="5"/>
      <c r="R395" s="5"/>
      <c r="S395" s="5"/>
      <c r="T395" s="5"/>
      <c r="U395" s="5"/>
      <c r="V395" s="5"/>
      <c r="W395" s="5">
        <v>0</v>
      </c>
      <c r="X395" s="5">
        <v>1</v>
      </c>
      <c r="Y395" s="5">
        <v>0</v>
      </c>
      <c r="Z395" s="5">
        <v>0</v>
      </c>
      <c r="AA395" s="5">
        <v>1</v>
      </c>
      <c r="AB395" s="5">
        <v>0</v>
      </c>
    </row>
    <row r="396" spans="1:28">
      <c r="A396" s="5">
        <v>50</v>
      </c>
      <c r="B396" s="5">
        <v>0</v>
      </c>
      <c r="C396" s="5">
        <v>0</v>
      </c>
      <c r="D396" s="5">
        <v>1</v>
      </c>
      <c r="E396" s="5">
        <v>233</v>
      </c>
      <c r="F396" s="5">
        <f>ROUND(Source!BD371,O396)</f>
        <v>0</v>
      </c>
      <c r="G396" s="5" t="s">
        <v>96</v>
      </c>
      <c r="H396" s="5" t="s">
        <v>97</v>
      </c>
      <c r="I396" s="5"/>
      <c r="J396" s="5"/>
      <c r="K396" s="5">
        <v>233</v>
      </c>
      <c r="L396" s="5">
        <v>24</v>
      </c>
      <c r="M396" s="5">
        <v>3</v>
      </c>
      <c r="N396" s="5" t="s">
        <v>4</v>
      </c>
      <c r="O396" s="5">
        <v>2</v>
      </c>
      <c r="P396" s="5">
        <f>ROUND(Source!EV371,O396)</f>
        <v>0</v>
      </c>
      <c r="Q396" s="5"/>
      <c r="R396" s="5"/>
      <c r="S396" s="5"/>
      <c r="T396" s="5"/>
      <c r="U396" s="5"/>
      <c r="V396" s="5"/>
      <c r="W396" s="5">
        <v>0</v>
      </c>
      <c r="X396" s="5">
        <v>1</v>
      </c>
      <c r="Y396" s="5">
        <v>0</v>
      </c>
      <c r="Z396" s="5">
        <v>0</v>
      </c>
      <c r="AA396" s="5">
        <v>1</v>
      </c>
      <c r="AB396" s="5">
        <v>0</v>
      </c>
    </row>
    <row r="397" spans="1:28">
      <c r="A397" s="5">
        <v>50</v>
      </c>
      <c r="B397" s="5">
        <v>0</v>
      </c>
      <c r="C397" s="5">
        <v>0</v>
      </c>
      <c r="D397" s="5">
        <v>1</v>
      </c>
      <c r="E397" s="5">
        <v>210</v>
      </c>
      <c r="F397" s="5">
        <f>ROUND(Source!X371,O397)</f>
        <v>18872.28</v>
      </c>
      <c r="G397" s="5" t="s">
        <v>98</v>
      </c>
      <c r="H397" s="5" t="s">
        <v>99</v>
      </c>
      <c r="I397" s="5"/>
      <c r="J397" s="5"/>
      <c r="K397" s="5">
        <v>210</v>
      </c>
      <c r="L397" s="5">
        <v>25</v>
      </c>
      <c r="M397" s="5">
        <v>3</v>
      </c>
      <c r="N397" s="5" t="s">
        <v>4</v>
      </c>
      <c r="O397" s="5">
        <v>2</v>
      </c>
      <c r="P397" s="5">
        <f>ROUND(Source!DP371,O397)</f>
        <v>705341.27</v>
      </c>
      <c r="Q397" s="5"/>
      <c r="R397" s="5"/>
      <c r="S397" s="5"/>
      <c r="T397" s="5"/>
      <c r="U397" s="5"/>
      <c r="V397" s="5"/>
      <c r="W397" s="5">
        <v>18872.28</v>
      </c>
      <c r="X397" s="5">
        <v>1</v>
      </c>
      <c r="Y397" s="5">
        <v>18872.28</v>
      </c>
      <c r="Z397" s="5">
        <v>705341.27</v>
      </c>
      <c r="AA397" s="5">
        <v>1</v>
      </c>
      <c r="AB397" s="5">
        <v>705341.27</v>
      </c>
    </row>
    <row r="398" spans="1:28">
      <c r="A398" s="5">
        <v>50</v>
      </c>
      <c r="B398" s="5">
        <v>0</v>
      </c>
      <c r="C398" s="5">
        <v>0</v>
      </c>
      <c r="D398" s="5">
        <v>1</v>
      </c>
      <c r="E398" s="5">
        <v>211</v>
      </c>
      <c r="F398" s="5">
        <f>ROUND(Source!Y371,O398)</f>
        <v>19599.669999999998</v>
      </c>
      <c r="G398" s="5" t="s">
        <v>100</v>
      </c>
      <c r="H398" s="5" t="s">
        <v>101</v>
      </c>
      <c r="I398" s="5"/>
      <c r="J398" s="5"/>
      <c r="K398" s="5">
        <v>211</v>
      </c>
      <c r="L398" s="5">
        <v>26</v>
      </c>
      <c r="M398" s="5">
        <v>3</v>
      </c>
      <c r="N398" s="5" t="s">
        <v>4</v>
      </c>
      <c r="O398" s="5">
        <v>2</v>
      </c>
      <c r="P398" s="5">
        <f>ROUND(Source!DQ371,O398)</f>
        <v>333783.67999999999</v>
      </c>
      <c r="Q398" s="5"/>
      <c r="R398" s="5"/>
      <c r="S398" s="5"/>
      <c r="T398" s="5"/>
      <c r="U398" s="5"/>
      <c r="V398" s="5"/>
      <c r="W398" s="5">
        <v>19599.669999999998</v>
      </c>
      <c r="X398" s="5">
        <v>1</v>
      </c>
      <c r="Y398" s="5">
        <v>19599.669999999998</v>
      </c>
      <c r="Z398" s="5">
        <v>333783.67999999999</v>
      </c>
      <c r="AA398" s="5">
        <v>1</v>
      </c>
      <c r="AB398" s="5">
        <v>333783.67999999999</v>
      </c>
    </row>
    <row r="399" spans="1:28">
      <c r="A399" s="5">
        <v>50</v>
      </c>
      <c r="B399" s="5">
        <v>0</v>
      </c>
      <c r="C399" s="5">
        <v>0</v>
      </c>
      <c r="D399" s="5">
        <v>1</v>
      </c>
      <c r="E399" s="5">
        <v>224</v>
      </c>
      <c r="F399" s="5">
        <f>ROUND(Source!AR371,O399)</f>
        <v>1271687</v>
      </c>
      <c r="G399" s="5" t="s">
        <v>102</v>
      </c>
      <c r="H399" s="5" t="s">
        <v>103</v>
      </c>
      <c r="I399" s="5"/>
      <c r="J399" s="5"/>
      <c r="K399" s="5">
        <v>224</v>
      </c>
      <c r="L399" s="5">
        <v>27</v>
      </c>
      <c r="M399" s="5">
        <v>3</v>
      </c>
      <c r="N399" s="5" t="s">
        <v>4</v>
      </c>
      <c r="O399" s="5">
        <v>2</v>
      </c>
      <c r="P399" s="5">
        <f>ROUND(Source!EJ371,O399)</f>
        <v>14609753.960000001</v>
      </c>
      <c r="Q399" s="5"/>
      <c r="R399" s="5"/>
      <c r="S399" s="5"/>
      <c r="T399" s="5"/>
      <c r="U399" s="5"/>
      <c r="V399" s="5"/>
      <c r="W399" s="5">
        <v>1271687</v>
      </c>
      <c r="X399" s="5">
        <v>1</v>
      </c>
      <c r="Y399" s="5">
        <v>1271687</v>
      </c>
      <c r="Z399" s="5">
        <v>14609753.960000001</v>
      </c>
      <c r="AA399" s="5">
        <v>1</v>
      </c>
      <c r="AB399" s="5">
        <v>14609753.960000001</v>
      </c>
    </row>
    <row r="401" spans="1:255">
      <c r="A401" s="1">
        <v>5</v>
      </c>
      <c r="B401" s="1">
        <v>1</v>
      </c>
      <c r="C401" s="1"/>
      <c r="D401" s="1">
        <f>ROW(A424)</f>
        <v>424</v>
      </c>
      <c r="E401" s="1"/>
      <c r="F401" s="1" t="s">
        <v>104</v>
      </c>
      <c r="G401" s="1" t="s">
        <v>227</v>
      </c>
      <c r="H401" s="1" t="s">
        <v>4</v>
      </c>
      <c r="I401" s="1">
        <v>0</v>
      </c>
      <c r="J401" s="1"/>
      <c r="K401" s="1">
        <v>-1</v>
      </c>
      <c r="L401" s="1"/>
      <c r="M401" s="1" t="s">
        <v>4</v>
      </c>
      <c r="N401" s="1"/>
      <c r="O401" s="1"/>
      <c r="P401" s="1"/>
      <c r="Q401" s="1"/>
      <c r="R401" s="1"/>
      <c r="S401" s="1">
        <v>0</v>
      </c>
      <c r="T401" s="1">
        <v>0</v>
      </c>
      <c r="U401" s="1" t="s">
        <v>4</v>
      </c>
      <c r="V401" s="1">
        <v>0</v>
      </c>
      <c r="W401" s="1"/>
      <c r="X401" s="1"/>
      <c r="Y401" s="1"/>
      <c r="Z401" s="1"/>
      <c r="AA401" s="1"/>
      <c r="AB401" s="1" t="s">
        <v>4</v>
      </c>
      <c r="AC401" s="1" t="s">
        <v>4</v>
      </c>
      <c r="AD401" s="1" t="s">
        <v>4</v>
      </c>
      <c r="AE401" s="1" t="s">
        <v>4</v>
      </c>
      <c r="AF401" s="1" t="s">
        <v>4</v>
      </c>
      <c r="AG401" s="1" t="s">
        <v>4</v>
      </c>
      <c r="AH401" s="1"/>
      <c r="AI401" s="1"/>
      <c r="AJ401" s="1"/>
      <c r="AK401" s="1"/>
      <c r="AL401" s="1"/>
      <c r="AM401" s="1"/>
      <c r="AN401" s="1"/>
      <c r="AO401" s="1"/>
      <c r="AP401" s="1" t="s">
        <v>4</v>
      </c>
      <c r="AQ401" s="1" t="s">
        <v>4</v>
      </c>
      <c r="AR401" s="1" t="s">
        <v>4</v>
      </c>
      <c r="AS401" s="1"/>
      <c r="AT401" s="1"/>
      <c r="AU401" s="1"/>
      <c r="AV401" s="1"/>
      <c r="AW401" s="1"/>
      <c r="AX401" s="1"/>
      <c r="AY401" s="1"/>
      <c r="AZ401" s="1" t="s">
        <v>4</v>
      </c>
      <c r="BA401" s="1"/>
      <c r="BB401" s="1" t="s">
        <v>4</v>
      </c>
      <c r="BC401" s="1" t="s">
        <v>4</v>
      </c>
      <c r="BD401" s="1" t="s">
        <v>4</v>
      </c>
      <c r="BE401" s="1" t="s">
        <v>4</v>
      </c>
      <c r="BF401" s="1" t="s">
        <v>4</v>
      </c>
      <c r="BG401" s="1" t="s">
        <v>4</v>
      </c>
      <c r="BH401" s="1" t="s">
        <v>4</v>
      </c>
      <c r="BI401" s="1" t="s">
        <v>4</v>
      </c>
      <c r="BJ401" s="1" t="s">
        <v>4</v>
      </c>
      <c r="BK401" s="1" t="s">
        <v>4</v>
      </c>
      <c r="BL401" s="1" t="s">
        <v>4</v>
      </c>
      <c r="BM401" s="1" t="s">
        <v>4</v>
      </c>
      <c r="BN401" s="1" t="s">
        <v>4</v>
      </c>
      <c r="BO401" s="1" t="s">
        <v>4</v>
      </c>
      <c r="BP401" s="1" t="s">
        <v>4</v>
      </c>
      <c r="BQ401" s="1"/>
      <c r="BR401" s="1"/>
      <c r="BS401" s="1"/>
      <c r="BT401" s="1"/>
      <c r="BU401" s="1"/>
      <c r="BV401" s="1"/>
      <c r="BW401" s="1"/>
      <c r="BX401" s="1">
        <v>0</v>
      </c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>
        <v>0</v>
      </c>
    </row>
    <row r="403" spans="1:255">
      <c r="A403" s="3">
        <v>52</v>
      </c>
      <c r="B403" s="3">
        <f t="shared" ref="B403:G403" si="360">B424</f>
        <v>1</v>
      </c>
      <c r="C403" s="3">
        <f t="shared" si="360"/>
        <v>5</v>
      </c>
      <c r="D403" s="3">
        <f t="shared" si="360"/>
        <v>401</v>
      </c>
      <c r="E403" s="3">
        <f t="shared" si="360"/>
        <v>0</v>
      </c>
      <c r="F403" s="3" t="str">
        <f t="shared" si="360"/>
        <v>Новый подраздел</v>
      </c>
      <c r="G403" s="3" t="str">
        <f t="shared" si="360"/>
        <v>Закрытый переход № 7 (L=331 м )</v>
      </c>
      <c r="H403" s="3"/>
      <c r="I403" s="3"/>
      <c r="J403" s="3"/>
      <c r="K403" s="3"/>
      <c r="L403" s="3"/>
      <c r="M403" s="3"/>
      <c r="N403" s="3"/>
      <c r="O403" s="3">
        <f t="shared" ref="O403:AT403" si="361">O424</f>
        <v>1059744.68</v>
      </c>
      <c r="P403" s="3">
        <f t="shared" si="361"/>
        <v>391564.91</v>
      </c>
      <c r="Q403" s="3">
        <f t="shared" si="361"/>
        <v>656791.03</v>
      </c>
      <c r="R403" s="3">
        <f t="shared" si="361"/>
        <v>19909</v>
      </c>
      <c r="S403" s="3">
        <f t="shared" si="361"/>
        <v>11388.74</v>
      </c>
      <c r="T403" s="3">
        <f t="shared" si="361"/>
        <v>0</v>
      </c>
      <c r="U403" s="3">
        <f t="shared" si="361"/>
        <v>823.58412999999996</v>
      </c>
      <c r="V403" s="3">
        <f t="shared" si="361"/>
        <v>0</v>
      </c>
      <c r="W403" s="3">
        <f t="shared" si="361"/>
        <v>0</v>
      </c>
      <c r="X403" s="3">
        <f t="shared" si="361"/>
        <v>16759.09</v>
      </c>
      <c r="Y403" s="3">
        <f t="shared" si="361"/>
        <v>17403.2</v>
      </c>
      <c r="Z403" s="3">
        <f t="shared" si="361"/>
        <v>0</v>
      </c>
      <c r="AA403" s="3">
        <f t="shared" si="361"/>
        <v>0</v>
      </c>
      <c r="AB403" s="3">
        <f t="shared" si="361"/>
        <v>1059744.68</v>
      </c>
      <c r="AC403" s="3">
        <f t="shared" si="361"/>
        <v>391564.91</v>
      </c>
      <c r="AD403" s="3">
        <f t="shared" si="361"/>
        <v>656791.03</v>
      </c>
      <c r="AE403" s="3">
        <f t="shared" si="361"/>
        <v>19909</v>
      </c>
      <c r="AF403" s="3">
        <f t="shared" si="361"/>
        <v>11388.74</v>
      </c>
      <c r="AG403" s="3">
        <f t="shared" si="361"/>
        <v>0</v>
      </c>
      <c r="AH403" s="3">
        <f t="shared" si="361"/>
        <v>823.58412999999996</v>
      </c>
      <c r="AI403" s="3">
        <f t="shared" si="361"/>
        <v>0</v>
      </c>
      <c r="AJ403" s="3">
        <f t="shared" si="361"/>
        <v>0</v>
      </c>
      <c r="AK403" s="3">
        <f t="shared" si="361"/>
        <v>16759.09</v>
      </c>
      <c r="AL403" s="3">
        <f t="shared" si="361"/>
        <v>17403.2</v>
      </c>
      <c r="AM403" s="3">
        <f t="shared" si="361"/>
        <v>0</v>
      </c>
      <c r="AN403" s="3">
        <f t="shared" si="361"/>
        <v>0</v>
      </c>
      <c r="AO403" s="3">
        <f t="shared" si="361"/>
        <v>0</v>
      </c>
      <c r="AP403" s="3">
        <f t="shared" si="361"/>
        <v>0</v>
      </c>
      <c r="AQ403" s="3">
        <f t="shared" si="361"/>
        <v>0</v>
      </c>
      <c r="AR403" s="3">
        <f t="shared" si="361"/>
        <v>1128747.72</v>
      </c>
      <c r="AS403" s="3">
        <f t="shared" si="361"/>
        <v>1128747.72</v>
      </c>
      <c r="AT403" s="3">
        <f t="shared" si="361"/>
        <v>0</v>
      </c>
      <c r="AU403" s="3">
        <f t="shared" ref="AU403:BZ403" si="362">AU424</f>
        <v>0</v>
      </c>
      <c r="AV403" s="3">
        <f t="shared" si="362"/>
        <v>391564.91</v>
      </c>
      <c r="AW403" s="3">
        <f t="shared" si="362"/>
        <v>391564.91</v>
      </c>
      <c r="AX403" s="3">
        <f t="shared" si="362"/>
        <v>0</v>
      </c>
      <c r="AY403" s="3">
        <f t="shared" si="362"/>
        <v>391564.91</v>
      </c>
      <c r="AZ403" s="3">
        <f t="shared" si="362"/>
        <v>0</v>
      </c>
      <c r="BA403" s="3">
        <f t="shared" si="362"/>
        <v>0</v>
      </c>
      <c r="BB403" s="3">
        <f t="shared" si="362"/>
        <v>0</v>
      </c>
      <c r="BC403" s="3">
        <f t="shared" si="362"/>
        <v>0</v>
      </c>
      <c r="BD403" s="3">
        <f t="shared" si="362"/>
        <v>0</v>
      </c>
      <c r="BE403" s="3">
        <f t="shared" si="362"/>
        <v>0</v>
      </c>
      <c r="BF403" s="3">
        <f t="shared" si="362"/>
        <v>0</v>
      </c>
      <c r="BG403" s="3">
        <f t="shared" si="362"/>
        <v>0</v>
      </c>
      <c r="BH403" s="3">
        <f t="shared" si="362"/>
        <v>0</v>
      </c>
      <c r="BI403" s="3">
        <f t="shared" si="362"/>
        <v>0</v>
      </c>
      <c r="BJ403" s="3">
        <f t="shared" si="362"/>
        <v>0</v>
      </c>
      <c r="BK403" s="3">
        <f t="shared" si="362"/>
        <v>0</v>
      </c>
      <c r="BL403" s="3">
        <f t="shared" si="362"/>
        <v>0</v>
      </c>
      <c r="BM403" s="3">
        <f t="shared" si="362"/>
        <v>0</v>
      </c>
      <c r="BN403" s="3">
        <f t="shared" si="362"/>
        <v>0</v>
      </c>
      <c r="BO403" s="3">
        <f t="shared" si="362"/>
        <v>0</v>
      </c>
      <c r="BP403" s="3">
        <f t="shared" si="362"/>
        <v>0</v>
      </c>
      <c r="BQ403" s="3">
        <f t="shared" si="362"/>
        <v>0</v>
      </c>
      <c r="BR403" s="3">
        <f t="shared" si="362"/>
        <v>0</v>
      </c>
      <c r="BS403" s="3">
        <f t="shared" si="362"/>
        <v>0</v>
      </c>
      <c r="BT403" s="3">
        <f t="shared" si="362"/>
        <v>0</v>
      </c>
      <c r="BU403" s="3">
        <f t="shared" si="362"/>
        <v>0</v>
      </c>
      <c r="BV403" s="3">
        <f t="shared" si="362"/>
        <v>0</v>
      </c>
      <c r="BW403" s="3">
        <f t="shared" si="362"/>
        <v>0</v>
      </c>
      <c r="BX403" s="3">
        <f t="shared" si="362"/>
        <v>0</v>
      </c>
      <c r="BY403" s="3">
        <f t="shared" si="362"/>
        <v>0</v>
      </c>
      <c r="BZ403" s="3">
        <f t="shared" si="362"/>
        <v>0</v>
      </c>
      <c r="CA403" s="3">
        <f t="shared" ref="CA403:DF403" si="363">CA424</f>
        <v>1128747.72</v>
      </c>
      <c r="CB403" s="3">
        <f t="shared" si="363"/>
        <v>1128747.72</v>
      </c>
      <c r="CC403" s="3">
        <f t="shared" si="363"/>
        <v>0</v>
      </c>
      <c r="CD403" s="3">
        <f t="shared" si="363"/>
        <v>0</v>
      </c>
      <c r="CE403" s="3">
        <f t="shared" si="363"/>
        <v>391564.91</v>
      </c>
      <c r="CF403" s="3">
        <f t="shared" si="363"/>
        <v>391564.91</v>
      </c>
      <c r="CG403" s="3">
        <f t="shared" si="363"/>
        <v>0</v>
      </c>
      <c r="CH403" s="3">
        <f t="shared" si="363"/>
        <v>391564.91</v>
      </c>
      <c r="CI403" s="3">
        <f t="shared" si="363"/>
        <v>0</v>
      </c>
      <c r="CJ403" s="3">
        <f t="shared" si="363"/>
        <v>0</v>
      </c>
      <c r="CK403" s="3">
        <f t="shared" si="363"/>
        <v>0</v>
      </c>
      <c r="CL403" s="3">
        <f t="shared" si="363"/>
        <v>0</v>
      </c>
      <c r="CM403" s="3">
        <f t="shared" si="363"/>
        <v>0</v>
      </c>
      <c r="CN403" s="3">
        <f t="shared" si="363"/>
        <v>0</v>
      </c>
      <c r="CO403" s="3">
        <f t="shared" si="363"/>
        <v>0</v>
      </c>
      <c r="CP403" s="3">
        <f t="shared" si="363"/>
        <v>0</v>
      </c>
      <c r="CQ403" s="3">
        <f t="shared" si="363"/>
        <v>0</v>
      </c>
      <c r="CR403" s="3">
        <f t="shared" si="363"/>
        <v>0</v>
      </c>
      <c r="CS403" s="3">
        <f t="shared" si="363"/>
        <v>0</v>
      </c>
      <c r="CT403" s="3">
        <f t="shared" si="363"/>
        <v>0</v>
      </c>
      <c r="CU403" s="3">
        <f t="shared" si="363"/>
        <v>0</v>
      </c>
      <c r="CV403" s="3">
        <f t="shared" si="363"/>
        <v>0</v>
      </c>
      <c r="CW403" s="3">
        <f t="shared" si="363"/>
        <v>0</v>
      </c>
      <c r="CX403" s="3">
        <f t="shared" si="363"/>
        <v>0</v>
      </c>
      <c r="CY403" s="3">
        <f t="shared" si="363"/>
        <v>0</v>
      </c>
      <c r="CZ403" s="3">
        <f t="shared" si="363"/>
        <v>0</v>
      </c>
      <c r="DA403" s="3">
        <f t="shared" si="363"/>
        <v>0</v>
      </c>
      <c r="DB403" s="3">
        <f t="shared" si="363"/>
        <v>0</v>
      </c>
      <c r="DC403" s="3">
        <f t="shared" si="363"/>
        <v>0</v>
      </c>
      <c r="DD403" s="3">
        <f t="shared" si="363"/>
        <v>0</v>
      </c>
      <c r="DE403" s="3">
        <f t="shared" si="363"/>
        <v>0</v>
      </c>
      <c r="DF403" s="3">
        <f t="shared" si="363"/>
        <v>0</v>
      </c>
      <c r="DG403" s="4">
        <f t="shared" ref="DG403:EL403" si="364">DG424</f>
        <v>10558945.470000001</v>
      </c>
      <c r="DH403" s="4">
        <f t="shared" si="364"/>
        <v>3138196.28</v>
      </c>
      <c r="DI403" s="4">
        <f t="shared" si="364"/>
        <v>6889236.7000000002</v>
      </c>
      <c r="DJ403" s="4">
        <f t="shared" si="364"/>
        <v>929153.02</v>
      </c>
      <c r="DK403" s="4">
        <f t="shared" si="364"/>
        <v>531512.49</v>
      </c>
      <c r="DL403" s="4">
        <f t="shared" si="364"/>
        <v>0</v>
      </c>
      <c r="DM403" s="4">
        <f t="shared" si="364"/>
        <v>823.58412999999996</v>
      </c>
      <c r="DN403" s="4">
        <f t="shared" si="364"/>
        <v>0</v>
      </c>
      <c r="DO403" s="4">
        <f t="shared" si="364"/>
        <v>0</v>
      </c>
      <c r="DP403" s="4">
        <f t="shared" si="364"/>
        <v>626370.42000000004</v>
      </c>
      <c r="DQ403" s="4">
        <f t="shared" si="364"/>
        <v>296421.09999999998</v>
      </c>
      <c r="DR403" s="4">
        <f t="shared" si="364"/>
        <v>0</v>
      </c>
      <c r="DS403" s="4">
        <f t="shared" si="364"/>
        <v>0</v>
      </c>
      <c r="DT403" s="4">
        <f t="shared" si="364"/>
        <v>10558945.470000001</v>
      </c>
      <c r="DU403" s="4">
        <f t="shared" si="364"/>
        <v>3138196.28</v>
      </c>
      <c r="DV403" s="4">
        <f t="shared" si="364"/>
        <v>6889236.7000000002</v>
      </c>
      <c r="DW403" s="4">
        <f t="shared" si="364"/>
        <v>929153.02</v>
      </c>
      <c r="DX403" s="4">
        <f t="shared" si="364"/>
        <v>531512.49</v>
      </c>
      <c r="DY403" s="4">
        <f t="shared" si="364"/>
        <v>0</v>
      </c>
      <c r="DZ403" s="4">
        <f t="shared" si="364"/>
        <v>823.58412999999996</v>
      </c>
      <c r="EA403" s="4">
        <f t="shared" si="364"/>
        <v>0</v>
      </c>
      <c r="EB403" s="4">
        <f t="shared" si="364"/>
        <v>0</v>
      </c>
      <c r="EC403" s="4">
        <f t="shared" si="364"/>
        <v>626370.42000000004</v>
      </c>
      <c r="ED403" s="4">
        <f t="shared" si="364"/>
        <v>296421.09999999998</v>
      </c>
      <c r="EE403" s="4">
        <f t="shared" si="364"/>
        <v>0</v>
      </c>
      <c r="EF403" s="4">
        <f t="shared" si="364"/>
        <v>0</v>
      </c>
      <c r="EG403" s="4">
        <f t="shared" si="364"/>
        <v>0</v>
      </c>
      <c r="EH403" s="4">
        <f t="shared" si="364"/>
        <v>0</v>
      </c>
      <c r="EI403" s="4">
        <f t="shared" si="364"/>
        <v>0</v>
      </c>
      <c r="EJ403" s="4">
        <f t="shared" si="364"/>
        <v>12968381.810000001</v>
      </c>
      <c r="EK403" s="4">
        <f t="shared" si="364"/>
        <v>12968381.810000001</v>
      </c>
      <c r="EL403" s="4">
        <f t="shared" si="364"/>
        <v>0</v>
      </c>
      <c r="EM403" s="4">
        <f t="shared" ref="EM403:FR403" si="365">EM424</f>
        <v>0</v>
      </c>
      <c r="EN403" s="4">
        <f t="shared" si="365"/>
        <v>3138196.28</v>
      </c>
      <c r="EO403" s="4">
        <f t="shared" si="365"/>
        <v>3138196.28</v>
      </c>
      <c r="EP403" s="4">
        <f t="shared" si="365"/>
        <v>0</v>
      </c>
      <c r="EQ403" s="4">
        <f t="shared" si="365"/>
        <v>3138196.28</v>
      </c>
      <c r="ER403" s="4">
        <f t="shared" si="365"/>
        <v>0</v>
      </c>
      <c r="ES403" s="4">
        <f t="shared" si="365"/>
        <v>0</v>
      </c>
      <c r="ET403" s="4">
        <f t="shared" si="365"/>
        <v>0</v>
      </c>
      <c r="EU403" s="4">
        <f t="shared" si="365"/>
        <v>0</v>
      </c>
      <c r="EV403" s="4">
        <f t="shared" si="365"/>
        <v>0</v>
      </c>
      <c r="EW403" s="4">
        <f t="shared" si="365"/>
        <v>0</v>
      </c>
      <c r="EX403" s="4">
        <f t="shared" si="365"/>
        <v>0</v>
      </c>
      <c r="EY403" s="4">
        <f t="shared" si="365"/>
        <v>0</v>
      </c>
      <c r="EZ403" s="4">
        <f t="shared" si="365"/>
        <v>0</v>
      </c>
      <c r="FA403" s="4">
        <f t="shared" si="365"/>
        <v>0</v>
      </c>
      <c r="FB403" s="4">
        <f t="shared" si="365"/>
        <v>0</v>
      </c>
      <c r="FC403" s="4">
        <f t="shared" si="365"/>
        <v>0</v>
      </c>
      <c r="FD403" s="4">
        <f t="shared" si="365"/>
        <v>0</v>
      </c>
      <c r="FE403" s="4">
        <f t="shared" si="365"/>
        <v>0</v>
      </c>
      <c r="FF403" s="4">
        <f t="shared" si="365"/>
        <v>0</v>
      </c>
      <c r="FG403" s="4">
        <f t="shared" si="365"/>
        <v>0</v>
      </c>
      <c r="FH403" s="4">
        <f t="shared" si="365"/>
        <v>0</v>
      </c>
      <c r="FI403" s="4">
        <f t="shared" si="365"/>
        <v>0</v>
      </c>
      <c r="FJ403" s="4">
        <f t="shared" si="365"/>
        <v>0</v>
      </c>
      <c r="FK403" s="4">
        <f t="shared" si="365"/>
        <v>0</v>
      </c>
      <c r="FL403" s="4">
        <f t="shared" si="365"/>
        <v>0</v>
      </c>
      <c r="FM403" s="4">
        <f t="shared" si="365"/>
        <v>0</v>
      </c>
      <c r="FN403" s="4">
        <f t="shared" si="365"/>
        <v>0</v>
      </c>
      <c r="FO403" s="4">
        <f t="shared" si="365"/>
        <v>0</v>
      </c>
      <c r="FP403" s="4">
        <f t="shared" si="365"/>
        <v>0</v>
      </c>
      <c r="FQ403" s="4">
        <f t="shared" si="365"/>
        <v>0</v>
      </c>
      <c r="FR403" s="4">
        <f t="shared" si="365"/>
        <v>0</v>
      </c>
      <c r="FS403" s="4">
        <f t="shared" ref="FS403:GX403" si="366">FS424</f>
        <v>12968381.810000001</v>
      </c>
      <c r="FT403" s="4">
        <f t="shared" si="366"/>
        <v>12968381.810000001</v>
      </c>
      <c r="FU403" s="4">
        <f t="shared" si="366"/>
        <v>0</v>
      </c>
      <c r="FV403" s="4">
        <f t="shared" si="366"/>
        <v>0</v>
      </c>
      <c r="FW403" s="4">
        <f t="shared" si="366"/>
        <v>3138196.28</v>
      </c>
      <c r="FX403" s="4">
        <f t="shared" si="366"/>
        <v>3138196.28</v>
      </c>
      <c r="FY403" s="4">
        <f t="shared" si="366"/>
        <v>0</v>
      </c>
      <c r="FZ403" s="4">
        <f t="shared" si="366"/>
        <v>3138196.28</v>
      </c>
      <c r="GA403" s="4">
        <f t="shared" si="366"/>
        <v>0</v>
      </c>
      <c r="GB403" s="4">
        <f t="shared" si="366"/>
        <v>0</v>
      </c>
      <c r="GC403" s="4">
        <f t="shared" si="366"/>
        <v>0</v>
      </c>
      <c r="GD403" s="4">
        <f t="shared" si="366"/>
        <v>0</v>
      </c>
      <c r="GE403" s="4">
        <f t="shared" si="366"/>
        <v>0</v>
      </c>
      <c r="GF403" s="4">
        <f t="shared" si="366"/>
        <v>0</v>
      </c>
      <c r="GG403" s="4">
        <f t="shared" si="366"/>
        <v>0</v>
      </c>
      <c r="GH403" s="4">
        <f t="shared" si="366"/>
        <v>0</v>
      </c>
      <c r="GI403" s="4">
        <f t="shared" si="366"/>
        <v>0</v>
      </c>
      <c r="GJ403" s="4">
        <f t="shared" si="366"/>
        <v>0</v>
      </c>
      <c r="GK403" s="4">
        <f t="shared" si="366"/>
        <v>0</v>
      </c>
      <c r="GL403" s="4">
        <f t="shared" si="366"/>
        <v>0</v>
      </c>
      <c r="GM403" s="4">
        <f t="shared" si="366"/>
        <v>0</v>
      </c>
      <c r="GN403" s="4">
        <f t="shared" si="366"/>
        <v>0</v>
      </c>
      <c r="GO403" s="4">
        <f t="shared" si="366"/>
        <v>0</v>
      </c>
      <c r="GP403" s="4">
        <f t="shared" si="366"/>
        <v>0</v>
      </c>
      <c r="GQ403" s="4">
        <f t="shared" si="366"/>
        <v>0</v>
      </c>
      <c r="GR403" s="4">
        <f t="shared" si="366"/>
        <v>0</v>
      </c>
      <c r="GS403" s="4">
        <f t="shared" si="366"/>
        <v>0</v>
      </c>
      <c r="GT403" s="4">
        <f t="shared" si="366"/>
        <v>0</v>
      </c>
      <c r="GU403" s="4">
        <f t="shared" si="366"/>
        <v>0</v>
      </c>
      <c r="GV403" s="4">
        <f t="shared" si="366"/>
        <v>0</v>
      </c>
      <c r="GW403" s="4">
        <f t="shared" si="366"/>
        <v>0</v>
      </c>
      <c r="GX403" s="4">
        <f t="shared" si="366"/>
        <v>0</v>
      </c>
    </row>
    <row r="405" spans="1:255">
      <c r="A405" s="2">
        <v>17</v>
      </c>
      <c r="B405" s="2">
        <v>1</v>
      </c>
      <c r="C405" s="2">
        <f>ROW(SmtRes!A285)</f>
        <v>285</v>
      </c>
      <c r="D405" s="2">
        <f>ROW(EtalonRes!A321)</f>
        <v>321</v>
      </c>
      <c r="E405" s="2" t="s">
        <v>228</v>
      </c>
      <c r="F405" s="2" t="s">
        <v>164</v>
      </c>
      <c r="G405" s="2" t="s">
        <v>165</v>
      </c>
      <c r="H405" s="2" t="s">
        <v>109</v>
      </c>
      <c r="I405" s="2">
        <v>1</v>
      </c>
      <c r="J405" s="2">
        <v>0</v>
      </c>
      <c r="K405" s="2">
        <v>1</v>
      </c>
      <c r="L405" s="2"/>
      <c r="M405" s="2"/>
      <c r="N405" s="2"/>
      <c r="O405" s="2">
        <f t="shared" ref="O405:O422" si="367">ROUND(CP405,2)</f>
        <v>1348.15</v>
      </c>
      <c r="P405" s="2">
        <f t="shared" ref="P405:P422" si="368">ROUND((ROUND((AC405*AW405*I405),2)*BC405),2)</f>
        <v>0</v>
      </c>
      <c r="Q405" s="2">
        <f t="shared" ref="Q405:Q422" si="369">(ROUND((ROUND(((ET405)*AV405*I405),2)*BB405),2)+ROUND((ROUND(((AE405-(EU405))*AV405*I405),2)*BS405),2))</f>
        <v>1340.22</v>
      </c>
      <c r="R405" s="2">
        <f t="shared" ref="R405:R422" si="370">ROUND((ROUND((AE405*AV405*I405),2)*BS405),2)</f>
        <v>33.29</v>
      </c>
      <c r="S405" s="2">
        <f t="shared" ref="S405:S422" si="371">ROUND((ROUND((AF405*AV405*I405),2)*BA405),2)</f>
        <v>7.93</v>
      </c>
      <c r="T405" s="2">
        <f t="shared" ref="T405:T422" si="372">ROUND(CU405*I405,2)</f>
        <v>0</v>
      </c>
      <c r="U405" s="2">
        <f t="shared" ref="U405:U422" si="373">CV405*I405</f>
        <v>0.62819999999999998</v>
      </c>
      <c r="V405" s="2">
        <f t="shared" ref="V405:V422" si="374">CW405*I405</f>
        <v>0</v>
      </c>
      <c r="W405" s="2">
        <f t="shared" ref="W405:W422" si="375">ROUND(CX405*I405,2)</f>
        <v>0</v>
      </c>
      <c r="X405" s="2">
        <f t="shared" ref="X405:X422" si="376">ROUND(CY405,2)</f>
        <v>11.82</v>
      </c>
      <c r="Y405" s="2">
        <f t="shared" ref="Y405:Y422" si="377">ROUND(CZ405,2)</f>
        <v>12.53</v>
      </c>
      <c r="Z405" s="2"/>
      <c r="AA405" s="2">
        <v>70317546</v>
      </c>
      <c r="AB405" s="2">
        <f t="shared" ref="AB405:AB422" si="378">ROUND((AC405+AD405+AF405),6)</f>
        <v>1287.6300000000001</v>
      </c>
      <c r="AC405" s="2">
        <f t="shared" ref="AC405:AC422" si="379">ROUND((ES405),6)</f>
        <v>0</v>
      </c>
      <c r="AD405" s="2">
        <f t="shared" ref="AD405:AD422" si="380">ROUND((((ET405)-(EU405))+AE405),6)</f>
        <v>1280.06</v>
      </c>
      <c r="AE405" s="2">
        <f t="shared" ref="AE405:AE422" si="381">ROUND((EU405),6)</f>
        <v>31.8</v>
      </c>
      <c r="AF405" s="2">
        <f t="shared" ref="AF405:AF422" si="382">ROUND((EV405),6)</f>
        <v>7.57</v>
      </c>
      <c r="AG405" s="2">
        <f t="shared" ref="AG405:AG422" si="383">ROUND((AP405),6)</f>
        <v>0</v>
      </c>
      <c r="AH405" s="2">
        <f t="shared" ref="AH405:AH422" si="384">(EW405)</f>
        <v>0.6</v>
      </c>
      <c r="AI405" s="2">
        <f t="shared" ref="AI405:AI422" si="385">(EX405)</f>
        <v>0</v>
      </c>
      <c r="AJ405" s="2">
        <f t="shared" ref="AJ405:AJ422" si="386">(AS405)</f>
        <v>0</v>
      </c>
      <c r="AK405" s="2">
        <v>1287.6300000000001</v>
      </c>
      <c r="AL405" s="2">
        <v>0</v>
      </c>
      <c r="AM405" s="2">
        <v>1280.06</v>
      </c>
      <c r="AN405" s="2">
        <v>31.8</v>
      </c>
      <c r="AO405" s="2">
        <v>7.57</v>
      </c>
      <c r="AP405" s="2">
        <v>0</v>
      </c>
      <c r="AQ405" s="2">
        <v>0.6</v>
      </c>
      <c r="AR405" s="2">
        <v>0</v>
      </c>
      <c r="AS405" s="2">
        <v>0</v>
      </c>
      <c r="AT405" s="2">
        <v>149</v>
      </c>
      <c r="AU405" s="2">
        <v>158</v>
      </c>
      <c r="AV405" s="2">
        <v>1.0469999999999999</v>
      </c>
      <c r="AW405" s="2">
        <v>1.079</v>
      </c>
      <c r="AX405" s="2"/>
      <c r="AY405" s="2"/>
      <c r="AZ405" s="2">
        <v>1</v>
      </c>
      <c r="BA405" s="2">
        <v>1</v>
      </c>
      <c r="BB405" s="2">
        <v>1</v>
      </c>
      <c r="BC405" s="2">
        <v>1</v>
      </c>
      <c r="BD405" s="2" t="s">
        <v>4</v>
      </c>
      <c r="BE405" s="2" t="s">
        <v>4</v>
      </c>
      <c r="BF405" s="2" t="s">
        <v>4</v>
      </c>
      <c r="BG405" s="2" t="s">
        <v>4</v>
      </c>
      <c r="BH405" s="2">
        <v>0</v>
      </c>
      <c r="BI405" s="2">
        <v>1</v>
      </c>
      <c r="BJ405" s="2" t="s">
        <v>166</v>
      </c>
      <c r="BK405" s="2"/>
      <c r="BL405" s="2"/>
      <c r="BM405" s="2">
        <v>1987</v>
      </c>
      <c r="BN405" s="2">
        <v>0</v>
      </c>
      <c r="BO405" s="2" t="s">
        <v>4</v>
      </c>
      <c r="BP405" s="2">
        <v>0</v>
      </c>
      <c r="BQ405" s="2">
        <v>30</v>
      </c>
      <c r="BR405" s="2">
        <v>0</v>
      </c>
      <c r="BS405" s="2">
        <v>1</v>
      </c>
      <c r="BT405" s="2">
        <v>1</v>
      </c>
      <c r="BU405" s="2">
        <v>1</v>
      </c>
      <c r="BV405" s="2">
        <v>1</v>
      </c>
      <c r="BW405" s="2">
        <v>1</v>
      </c>
      <c r="BX405" s="2">
        <v>1</v>
      </c>
      <c r="BY405" s="2" t="s">
        <v>4</v>
      </c>
      <c r="BZ405" s="2">
        <v>149</v>
      </c>
      <c r="CA405" s="2">
        <v>158</v>
      </c>
      <c r="CB405" s="2" t="s">
        <v>4</v>
      </c>
      <c r="CC405" s="2"/>
      <c r="CD405" s="2"/>
      <c r="CE405" s="2">
        <v>30</v>
      </c>
      <c r="CF405" s="2">
        <v>0</v>
      </c>
      <c r="CG405" s="2">
        <v>0</v>
      </c>
      <c r="CH405" s="2"/>
      <c r="CI405" s="2"/>
      <c r="CJ405" s="2"/>
      <c r="CK405" s="2"/>
      <c r="CL405" s="2"/>
      <c r="CM405" s="2">
        <v>0</v>
      </c>
      <c r="CN405" s="2" t="s">
        <v>4</v>
      </c>
      <c r="CO405" s="2">
        <v>0</v>
      </c>
      <c r="CP405" s="2">
        <f t="shared" ref="CP405:CP422" si="387">(P405+Q405+S405)</f>
        <v>1348.15</v>
      </c>
      <c r="CQ405" s="2">
        <f t="shared" ref="CQ405:CQ422" si="388">ROUND((ROUND((AC405*AW405*1),2)*BC405),2)</f>
        <v>0</v>
      </c>
      <c r="CR405" s="2">
        <f t="shared" ref="CR405:CR422" si="389">(ROUND((ROUND(((ET405)*AV405*1),2)*BB405),2)+ROUND((ROUND(((AE405-(EU405))*AV405*1),2)*BS405),2))</f>
        <v>1340.22</v>
      </c>
      <c r="CS405" s="2">
        <f t="shared" ref="CS405:CS422" si="390">ROUND((ROUND((AE405*AV405*1),2)*BS405),2)</f>
        <v>33.29</v>
      </c>
      <c r="CT405" s="2">
        <f t="shared" ref="CT405:CT422" si="391">ROUND((ROUND((AF405*AV405*1),2)*BA405),2)</f>
        <v>7.93</v>
      </c>
      <c r="CU405" s="2">
        <f t="shared" ref="CU405:CU422" si="392">AG405</f>
        <v>0</v>
      </c>
      <c r="CV405" s="2">
        <f t="shared" ref="CV405:CV422" si="393">(AH405*AV405)</f>
        <v>0.62819999999999998</v>
      </c>
      <c r="CW405" s="2">
        <f t="shared" ref="CW405:CW422" si="394">AI405</f>
        <v>0</v>
      </c>
      <c r="CX405" s="2">
        <f t="shared" ref="CX405:CX422" si="395">AJ405</f>
        <v>0</v>
      </c>
      <c r="CY405" s="2">
        <f>((S405*BZ405)/100)</f>
        <v>11.8157</v>
      </c>
      <c r="CZ405" s="2">
        <f>((S405*CA405)/100)</f>
        <v>12.529400000000001</v>
      </c>
      <c r="DA405" s="2"/>
      <c r="DB405" s="2"/>
      <c r="DC405" s="2" t="s">
        <v>4</v>
      </c>
      <c r="DD405" s="2" t="s">
        <v>4</v>
      </c>
      <c r="DE405" s="2" t="s">
        <v>4</v>
      </c>
      <c r="DF405" s="2" t="s">
        <v>4</v>
      </c>
      <c r="DG405" s="2" t="s">
        <v>4</v>
      </c>
      <c r="DH405" s="2" t="s">
        <v>4</v>
      </c>
      <c r="DI405" s="2" t="s">
        <v>4</v>
      </c>
      <c r="DJ405" s="2" t="s">
        <v>4</v>
      </c>
      <c r="DK405" s="2" t="s">
        <v>4</v>
      </c>
      <c r="DL405" s="2" t="s">
        <v>4</v>
      </c>
      <c r="DM405" s="2" t="s">
        <v>4</v>
      </c>
      <c r="DN405" s="2">
        <v>0</v>
      </c>
      <c r="DO405" s="2">
        <v>0</v>
      </c>
      <c r="DP405" s="2">
        <v>1</v>
      </c>
      <c r="DQ405" s="2">
        <v>1</v>
      </c>
      <c r="DR405" s="2"/>
      <c r="DS405" s="2"/>
      <c r="DT405" s="2"/>
      <c r="DU405" s="2">
        <v>1013</v>
      </c>
      <c r="DV405" s="2" t="s">
        <v>109</v>
      </c>
      <c r="DW405" s="2" t="s">
        <v>109</v>
      </c>
      <c r="DX405" s="2">
        <v>1</v>
      </c>
      <c r="DY405" s="2"/>
      <c r="DZ405" s="2" t="s">
        <v>4</v>
      </c>
      <c r="EA405" s="2" t="s">
        <v>4</v>
      </c>
      <c r="EB405" s="2" t="s">
        <v>4</v>
      </c>
      <c r="EC405" s="2" t="s">
        <v>4</v>
      </c>
      <c r="ED405" s="2"/>
      <c r="EE405" s="2">
        <v>69254614</v>
      </c>
      <c r="EF405" s="2">
        <v>30</v>
      </c>
      <c r="EG405" s="2" t="s">
        <v>25</v>
      </c>
      <c r="EH405" s="2">
        <v>0</v>
      </c>
      <c r="EI405" s="2" t="s">
        <v>4</v>
      </c>
      <c r="EJ405" s="2">
        <v>1</v>
      </c>
      <c r="EK405" s="2">
        <v>1987</v>
      </c>
      <c r="EL405" s="2" t="s">
        <v>111</v>
      </c>
      <c r="EM405" s="2" t="s">
        <v>112</v>
      </c>
      <c r="EN405" s="2"/>
      <c r="EO405" s="2" t="s">
        <v>4</v>
      </c>
      <c r="EP405" s="2"/>
      <c r="EQ405" s="2">
        <v>0</v>
      </c>
      <c r="ER405" s="2">
        <v>1287.6300000000001</v>
      </c>
      <c r="ES405" s="2">
        <v>0</v>
      </c>
      <c r="ET405" s="2">
        <v>1280.06</v>
      </c>
      <c r="EU405" s="2">
        <v>31.8</v>
      </c>
      <c r="EV405" s="2">
        <v>7.57</v>
      </c>
      <c r="EW405" s="2">
        <v>0.6</v>
      </c>
      <c r="EX405" s="2">
        <v>0</v>
      </c>
      <c r="EY405" s="2">
        <v>0</v>
      </c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>
        <v>0</v>
      </c>
      <c r="FR405" s="2">
        <f t="shared" ref="FR405:FR422" si="396">ROUND(IF(BI405=3,GM405,0),2)</f>
        <v>0</v>
      </c>
      <c r="FS405" s="2">
        <v>0</v>
      </c>
      <c r="FT405" s="2"/>
      <c r="FU405" s="2"/>
      <c r="FV405" s="2"/>
      <c r="FW405" s="2"/>
      <c r="FX405" s="2">
        <v>149</v>
      </c>
      <c r="FY405" s="2">
        <v>158</v>
      </c>
      <c r="FZ405" s="2"/>
      <c r="GA405" s="2" t="s">
        <v>4</v>
      </c>
      <c r="GB405" s="2"/>
      <c r="GC405" s="2"/>
      <c r="GD405" s="2">
        <v>0</v>
      </c>
      <c r="GE405" s="2"/>
      <c r="GF405" s="2">
        <v>672981377</v>
      </c>
      <c r="GG405" s="2">
        <v>2</v>
      </c>
      <c r="GH405" s="2">
        <v>1</v>
      </c>
      <c r="GI405" s="2">
        <v>-2</v>
      </c>
      <c r="GJ405" s="2">
        <v>0</v>
      </c>
      <c r="GK405" s="2">
        <f>ROUND(R405*(R12)/100,2)</f>
        <v>58.26</v>
      </c>
      <c r="GL405" s="2">
        <f t="shared" ref="GL405:GL422" si="397">ROUND(IF(AND(BH405=3,BI405=3,FS405&lt;&gt;0),P405,0),2)</f>
        <v>0</v>
      </c>
      <c r="GM405" s="2">
        <f t="shared" ref="GM405:GM422" si="398">ROUND(O405+X405+Y405+GK405,2)+GX405</f>
        <v>1430.76</v>
      </c>
      <c r="GN405" s="2">
        <f t="shared" ref="GN405:GN422" si="399">IF(OR(BI405=0,BI405=1),GM405-GX405,0)</f>
        <v>1430.76</v>
      </c>
      <c r="GO405" s="2">
        <f t="shared" ref="GO405:GO422" si="400">IF(BI405=2,GM405-GX405,0)</f>
        <v>0</v>
      </c>
      <c r="GP405" s="2">
        <f t="shared" ref="GP405:GP422" si="401">IF(BI405=4,GM405-GX405,0)</f>
        <v>0</v>
      </c>
      <c r="GQ405" s="2"/>
      <c r="GR405" s="2">
        <v>0</v>
      </c>
      <c r="GS405" s="2">
        <v>3</v>
      </c>
      <c r="GT405" s="2">
        <v>0</v>
      </c>
      <c r="GU405" s="2" t="s">
        <v>4</v>
      </c>
      <c r="GV405" s="2">
        <f t="shared" ref="GV405:GV422" si="402">ROUND((GT405),6)</f>
        <v>0</v>
      </c>
      <c r="GW405" s="2">
        <v>1</v>
      </c>
      <c r="GX405" s="2">
        <f t="shared" ref="GX405:GX422" si="403">ROUND(HC405*I405,2)</f>
        <v>0</v>
      </c>
      <c r="GY405" s="2"/>
      <c r="GZ405" s="2"/>
      <c r="HA405" s="2">
        <v>0</v>
      </c>
      <c r="HB405" s="2">
        <v>0</v>
      </c>
      <c r="HC405" s="2">
        <f t="shared" ref="HC405:HC422" si="404">GV405*GW405</f>
        <v>0</v>
      </c>
      <c r="HD405" s="2"/>
      <c r="HE405" s="2" t="s">
        <v>4</v>
      </c>
      <c r="HF405" s="2" t="s">
        <v>4</v>
      </c>
      <c r="HG405" s="2"/>
      <c r="HH405" s="2"/>
      <c r="HI405" s="2"/>
      <c r="HJ405" s="2"/>
      <c r="HK405" s="2"/>
      <c r="HL405" s="2"/>
      <c r="HM405" s="2" t="s">
        <v>4</v>
      </c>
      <c r="HN405" s="2" t="s">
        <v>4</v>
      </c>
      <c r="HO405" s="2" t="s">
        <v>4</v>
      </c>
      <c r="HP405" s="2" t="s">
        <v>4</v>
      </c>
      <c r="HQ405" s="2" t="s">
        <v>4</v>
      </c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>
        <v>0</v>
      </c>
      <c r="IL405" s="2"/>
      <c r="IM405" s="2"/>
      <c r="IN405" s="2"/>
      <c r="IO405" s="2"/>
      <c r="IP405" s="2"/>
      <c r="IQ405" s="2"/>
      <c r="IR405" s="2"/>
      <c r="IS405" s="2"/>
      <c r="IT405" s="2"/>
      <c r="IU405" s="2"/>
    </row>
    <row r="406" spans="1:255">
      <c r="A406">
        <v>17</v>
      </c>
      <c r="B406">
        <v>1</v>
      </c>
      <c r="C406">
        <f>ROW(SmtRes!A288)</f>
        <v>288</v>
      </c>
      <c r="D406">
        <f>ROW(EtalonRes!A324)</f>
        <v>324</v>
      </c>
      <c r="E406" t="s">
        <v>228</v>
      </c>
      <c r="F406" t="s">
        <v>164</v>
      </c>
      <c r="G406" t="s">
        <v>165</v>
      </c>
      <c r="H406" t="s">
        <v>109</v>
      </c>
      <c r="I406">
        <v>1</v>
      </c>
      <c r="J406">
        <v>0</v>
      </c>
      <c r="K406">
        <v>1</v>
      </c>
      <c r="O406">
        <f t="shared" si="367"/>
        <v>14147.55</v>
      </c>
      <c r="P406">
        <f t="shared" si="368"/>
        <v>0</v>
      </c>
      <c r="Q406">
        <f t="shared" si="369"/>
        <v>13777.46</v>
      </c>
      <c r="R406">
        <f t="shared" si="370"/>
        <v>1553.64</v>
      </c>
      <c r="S406">
        <f t="shared" si="371"/>
        <v>370.09</v>
      </c>
      <c r="T406">
        <f t="shared" si="372"/>
        <v>0</v>
      </c>
      <c r="U406">
        <f t="shared" si="373"/>
        <v>0.62819999999999998</v>
      </c>
      <c r="V406">
        <f t="shared" si="374"/>
        <v>0</v>
      </c>
      <c r="W406">
        <f t="shared" si="375"/>
        <v>0</v>
      </c>
      <c r="X406">
        <f t="shared" si="376"/>
        <v>440.41</v>
      </c>
      <c r="Y406">
        <f t="shared" si="377"/>
        <v>207.25</v>
      </c>
      <c r="AA406">
        <v>70317547</v>
      </c>
      <c r="AB406">
        <f t="shared" si="378"/>
        <v>1287.6300000000001</v>
      </c>
      <c r="AC406">
        <f t="shared" si="379"/>
        <v>0</v>
      </c>
      <c r="AD406">
        <f t="shared" si="380"/>
        <v>1280.06</v>
      </c>
      <c r="AE406">
        <f t="shared" si="381"/>
        <v>31.8</v>
      </c>
      <c r="AF406">
        <f t="shared" si="382"/>
        <v>7.57</v>
      </c>
      <c r="AG406">
        <f t="shared" si="383"/>
        <v>0</v>
      </c>
      <c r="AH406">
        <f t="shared" si="384"/>
        <v>0.6</v>
      </c>
      <c r="AI406">
        <f t="shared" si="385"/>
        <v>0</v>
      </c>
      <c r="AJ406">
        <f t="shared" si="386"/>
        <v>0</v>
      </c>
      <c r="AK406">
        <v>1287.6300000000001</v>
      </c>
      <c r="AL406">
        <v>0</v>
      </c>
      <c r="AM406">
        <v>1280.06</v>
      </c>
      <c r="AN406">
        <v>31.8</v>
      </c>
      <c r="AO406">
        <v>7.57</v>
      </c>
      <c r="AP406">
        <v>0</v>
      </c>
      <c r="AQ406">
        <v>0.6</v>
      </c>
      <c r="AR406">
        <v>0</v>
      </c>
      <c r="AS406">
        <v>0</v>
      </c>
      <c r="AT406">
        <v>119</v>
      </c>
      <c r="AU406">
        <v>56</v>
      </c>
      <c r="AV406">
        <v>1.0469999999999999</v>
      </c>
      <c r="AW406">
        <v>1.079</v>
      </c>
      <c r="AZ406">
        <v>1</v>
      </c>
      <c r="BA406">
        <v>46.67</v>
      </c>
      <c r="BB406">
        <v>10.28</v>
      </c>
      <c r="BC406">
        <v>1</v>
      </c>
      <c r="BD406" t="s">
        <v>4</v>
      </c>
      <c r="BE406" t="s">
        <v>4</v>
      </c>
      <c r="BF406" t="s">
        <v>4</v>
      </c>
      <c r="BG406" t="s">
        <v>4</v>
      </c>
      <c r="BH406">
        <v>0</v>
      </c>
      <c r="BI406">
        <v>1</v>
      </c>
      <c r="BJ406" t="s">
        <v>166</v>
      </c>
      <c r="BM406">
        <v>1987</v>
      </c>
      <c r="BN406">
        <v>0</v>
      </c>
      <c r="BO406" t="s">
        <v>164</v>
      </c>
      <c r="BP406">
        <v>1</v>
      </c>
      <c r="BQ406">
        <v>30</v>
      </c>
      <c r="BR406">
        <v>0</v>
      </c>
      <c r="BS406">
        <v>46.67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4</v>
      </c>
      <c r="BZ406">
        <v>119</v>
      </c>
      <c r="CA406">
        <v>56</v>
      </c>
      <c r="CB406" t="s">
        <v>4</v>
      </c>
      <c r="CE406">
        <v>30</v>
      </c>
      <c r="CF406">
        <v>0</v>
      </c>
      <c r="CG406">
        <v>0</v>
      </c>
      <c r="CM406">
        <v>0</v>
      </c>
      <c r="CN406" t="s">
        <v>4</v>
      </c>
      <c r="CO406">
        <v>0</v>
      </c>
      <c r="CP406">
        <f t="shared" si="387"/>
        <v>14147.55</v>
      </c>
      <c r="CQ406">
        <f t="shared" si="388"/>
        <v>0</v>
      </c>
      <c r="CR406">
        <f t="shared" si="389"/>
        <v>13777.46</v>
      </c>
      <c r="CS406">
        <f t="shared" si="390"/>
        <v>1553.64</v>
      </c>
      <c r="CT406">
        <f t="shared" si="391"/>
        <v>370.09</v>
      </c>
      <c r="CU406">
        <f t="shared" si="392"/>
        <v>0</v>
      </c>
      <c r="CV406">
        <f t="shared" si="393"/>
        <v>0.62819999999999998</v>
      </c>
      <c r="CW406">
        <f t="shared" si="394"/>
        <v>0</v>
      </c>
      <c r="CX406">
        <f t="shared" si="395"/>
        <v>0</v>
      </c>
      <c r="CY406">
        <f>S406*(BZ406/100)</f>
        <v>440.40709999999996</v>
      </c>
      <c r="CZ406">
        <f>S406*(CA406/100)</f>
        <v>207.25040000000001</v>
      </c>
      <c r="DC406" t="s">
        <v>4</v>
      </c>
      <c r="DD406" t="s">
        <v>4</v>
      </c>
      <c r="DE406" t="s">
        <v>4</v>
      </c>
      <c r="DF406" t="s">
        <v>4</v>
      </c>
      <c r="DG406" t="s">
        <v>4</v>
      </c>
      <c r="DH406" t="s">
        <v>4</v>
      </c>
      <c r="DI406" t="s">
        <v>4</v>
      </c>
      <c r="DJ406" t="s">
        <v>4</v>
      </c>
      <c r="DK406" t="s">
        <v>4</v>
      </c>
      <c r="DL406" t="s">
        <v>4</v>
      </c>
      <c r="DM406" t="s">
        <v>4</v>
      </c>
      <c r="DN406">
        <v>149</v>
      </c>
      <c r="DO406">
        <v>158</v>
      </c>
      <c r="DP406">
        <v>1.0469999999999999</v>
      </c>
      <c r="DQ406">
        <v>1.079</v>
      </c>
      <c r="DU406">
        <v>1013</v>
      </c>
      <c r="DV406" t="s">
        <v>109</v>
      </c>
      <c r="DW406" t="s">
        <v>109</v>
      </c>
      <c r="DX406">
        <v>1</v>
      </c>
      <c r="DZ406" t="s">
        <v>4</v>
      </c>
      <c r="EA406" t="s">
        <v>4</v>
      </c>
      <c r="EB406" t="s">
        <v>4</v>
      </c>
      <c r="EC406" t="s">
        <v>4</v>
      </c>
      <c r="EE406">
        <v>69254614</v>
      </c>
      <c r="EF406">
        <v>30</v>
      </c>
      <c r="EG406" t="s">
        <v>25</v>
      </c>
      <c r="EH406">
        <v>0</v>
      </c>
      <c r="EI406" t="s">
        <v>4</v>
      </c>
      <c r="EJ406">
        <v>1</v>
      </c>
      <c r="EK406">
        <v>1987</v>
      </c>
      <c r="EL406" t="s">
        <v>111</v>
      </c>
      <c r="EM406" t="s">
        <v>112</v>
      </c>
      <c r="EO406" t="s">
        <v>4</v>
      </c>
      <c r="EQ406">
        <v>0</v>
      </c>
      <c r="ER406">
        <v>1287.6300000000001</v>
      </c>
      <c r="ES406">
        <v>0</v>
      </c>
      <c r="ET406">
        <v>1280.06</v>
      </c>
      <c r="EU406">
        <v>31.8</v>
      </c>
      <c r="EV406">
        <v>7.57</v>
      </c>
      <c r="EW406">
        <v>0.6</v>
      </c>
      <c r="EX406">
        <v>0</v>
      </c>
      <c r="EY406">
        <v>0</v>
      </c>
      <c r="FQ406">
        <v>0</v>
      </c>
      <c r="FR406">
        <f t="shared" si="396"/>
        <v>0</v>
      </c>
      <c r="FS406">
        <v>0</v>
      </c>
      <c r="FX406">
        <v>149</v>
      </c>
      <c r="FY406">
        <v>158</v>
      </c>
      <c r="GA406" t="s">
        <v>4</v>
      </c>
      <c r="GD406">
        <v>0</v>
      </c>
      <c r="GF406">
        <v>672981377</v>
      </c>
      <c r="GG406">
        <v>2</v>
      </c>
      <c r="GH406">
        <v>1</v>
      </c>
      <c r="GI406">
        <v>2</v>
      </c>
      <c r="GJ406">
        <v>0</v>
      </c>
      <c r="GK406">
        <f>ROUND(R406*(S12)/100,2)</f>
        <v>2485.8200000000002</v>
      </c>
      <c r="GL406">
        <f t="shared" si="397"/>
        <v>0</v>
      </c>
      <c r="GM406">
        <f t="shared" si="398"/>
        <v>17281.03</v>
      </c>
      <c r="GN406">
        <f t="shared" si="399"/>
        <v>17281.03</v>
      </c>
      <c r="GO406">
        <f t="shared" si="400"/>
        <v>0</v>
      </c>
      <c r="GP406">
        <f t="shared" si="401"/>
        <v>0</v>
      </c>
      <c r="GR406">
        <v>0</v>
      </c>
      <c r="GS406">
        <v>3</v>
      </c>
      <c r="GT406">
        <v>0</v>
      </c>
      <c r="GU406" t="s">
        <v>4</v>
      </c>
      <c r="GV406">
        <f t="shared" si="402"/>
        <v>0</v>
      </c>
      <c r="GW406">
        <v>1</v>
      </c>
      <c r="GX406">
        <f t="shared" si="403"/>
        <v>0</v>
      </c>
      <c r="HA406">
        <v>0</v>
      </c>
      <c r="HB406">
        <v>0</v>
      </c>
      <c r="HC406">
        <f t="shared" si="404"/>
        <v>0</v>
      </c>
      <c r="HE406" t="s">
        <v>4</v>
      </c>
      <c r="HF406" t="s">
        <v>4</v>
      </c>
      <c r="HM406" t="s">
        <v>4</v>
      </c>
      <c r="HN406" t="s">
        <v>4</v>
      </c>
      <c r="HO406" t="s">
        <v>4</v>
      </c>
      <c r="HP406" t="s">
        <v>4</v>
      </c>
      <c r="HQ406" t="s">
        <v>4</v>
      </c>
      <c r="IK406">
        <v>0</v>
      </c>
    </row>
    <row r="407" spans="1:255">
      <c r="A407" s="2">
        <v>17</v>
      </c>
      <c r="B407" s="2">
        <v>1</v>
      </c>
      <c r="C407" s="2">
        <f>ROW(SmtRes!A302)</f>
        <v>302</v>
      </c>
      <c r="D407" s="2">
        <f>ROW(EtalonRes!A338)</f>
        <v>338</v>
      </c>
      <c r="E407" s="2" t="s">
        <v>229</v>
      </c>
      <c r="F407" s="2" t="s">
        <v>168</v>
      </c>
      <c r="G407" s="2" t="s">
        <v>169</v>
      </c>
      <c r="H407" s="2" t="s">
        <v>116</v>
      </c>
      <c r="I407" s="2">
        <f>ROUND(331,9)</f>
        <v>331</v>
      </c>
      <c r="J407" s="2">
        <v>0</v>
      </c>
      <c r="K407" s="2">
        <f>ROUND(331,9)</f>
        <v>331</v>
      </c>
      <c r="L407" s="2"/>
      <c r="M407" s="2"/>
      <c r="N407" s="2"/>
      <c r="O407" s="2">
        <f t="shared" si="367"/>
        <v>672752.45</v>
      </c>
      <c r="P407" s="2">
        <f t="shared" si="368"/>
        <v>8018</v>
      </c>
      <c r="Q407" s="2">
        <f t="shared" si="369"/>
        <v>654670.43000000005</v>
      </c>
      <c r="R407" s="2">
        <f t="shared" si="370"/>
        <v>19857.72</v>
      </c>
      <c r="S407" s="2">
        <f t="shared" si="371"/>
        <v>10064.02</v>
      </c>
      <c r="T407" s="2">
        <f t="shared" si="372"/>
        <v>0</v>
      </c>
      <c r="U407" s="2">
        <f t="shared" si="373"/>
        <v>720.83856000000003</v>
      </c>
      <c r="V407" s="2">
        <f t="shared" si="374"/>
        <v>0</v>
      </c>
      <c r="W407" s="2">
        <f t="shared" si="375"/>
        <v>0</v>
      </c>
      <c r="X407" s="2">
        <f t="shared" si="376"/>
        <v>14995.39</v>
      </c>
      <c r="Y407" s="2">
        <f t="shared" si="377"/>
        <v>15901.15</v>
      </c>
      <c r="Z407" s="2"/>
      <c r="AA407" s="2">
        <v>70317546</v>
      </c>
      <c r="AB407" s="2">
        <f t="shared" si="378"/>
        <v>1940.56</v>
      </c>
      <c r="AC407" s="2">
        <f t="shared" si="379"/>
        <v>22.45</v>
      </c>
      <c r="AD407" s="2">
        <f t="shared" si="380"/>
        <v>1889.07</v>
      </c>
      <c r="AE407" s="2">
        <f t="shared" si="381"/>
        <v>57.3</v>
      </c>
      <c r="AF407" s="2">
        <f t="shared" si="382"/>
        <v>29.04</v>
      </c>
      <c r="AG407" s="2">
        <f t="shared" si="383"/>
        <v>0</v>
      </c>
      <c r="AH407" s="2">
        <f t="shared" si="384"/>
        <v>2.08</v>
      </c>
      <c r="AI407" s="2">
        <f t="shared" si="385"/>
        <v>0</v>
      </c>
      <c r="AJ407" s="2">
        <f t="shared" si="386"/>
        <v>0</v>
      </c>
      <c r="AK407" s="2">
        <v>1940.56</v>
      </c>
      <c r="AL407" s="2">
        <v>22.45</v>
      </c>
      <c r="AM407" s="2">
        <v>1889.07</v>
      </c>
      <c r="AN407" s="2">
        <v>57.3</v>
      </c>
      <c r="AO407" s="2">
        <v>29.04</v>
      </c>
      <c r="AP407" s="2">
        <v>0</v>
      </c>
      <c r="AQ407" s="2">
        <v>2.08</v>
      </c>
      <c r="AR407" s="2">
        <v>0</v>
      </c>
      <c r="AS407" s="2">
        <v>0</v>
      </c>
      <c r="AT407" s="2">
        <v>149</v>
      </c>
      <c r="AU407" s="2">
        <v>158</v>
      </c>
      <c r="AV407" s="2">
        <v>1.0469999999999999</v>
      </c>
      <c r="AW407" s="2">
        <v>1.079</v>
      </c>
      <c r="AX407" s="2"/>
      <c r="AY407" s="2"/>
      <c r="AZ407" s="2">
        <v>1</v>
      </c>
      <c r="BA407" s="2">
        <v>1</v>
      </c>
      <c r="BB407" s="2">
        <v>1</v>
      </c>
      <c r="BC407" s="2">
        <v>1</v>
      </c>
      <c r="BD407" s="2" t="s">
        <v>4</v>
      </c>
      <c r="BE407" s="2" t="s">
        <v>4</v>
      </c>
      <c r="BF407" s="2" t="s">
        <v>4</v>
      </c>
      <c r="BG407" s="2" t="s">
        <v>4</v>
      </c>
      <c r="BH407" s="2">
        <v>0</v>
      </c>
      <c r="BI407" s="2">
        <v>1</v>
      </c>
      <c r="BJ407" s="2" t="s">
        <v>170</v>
      </c>
      <c r="BK407" s="2"/>
      <c r="BL407" s="2"/>
      <c r="BM407" s="2">
        <v>1989</v>
      </c>
      <c r="BN407" s="2">
        <v>0</v>
      </c>
      <c r="BO407" s="2" t="s">
        <v>4</v>
      </c>
      <c r="BP407" s="2">
        <v>0</v>
      </c>
      <c r="BQ407" s="2">
        <v>30</v>
      </c>
      <c r="BR407" s="2">
        <v>0</v>
      </c>
      <c r="BS407" s="2">
        <v>1</v>
      </c>
      <c r="BT407" s="2">
        <v>1</v>
      </c>
      <c r="BU407" s="2">
        <v>1</v>
      </c>
      <c r="BV407" s="2">
        <v>1</v>
      </c>
      <c r="BW407" s="2">
        <v>1</v>
      </c>
      <c r="BX407" s="2">
        <v>1</v>
      </c>
      <c r="BY407" s="2" t="s">
        <v>4</v>
      </c>
      <c r="BZ407" s="2">
        <v>149</v>
      </c>
      <c r="CA407" s="2">
        <v>158</v>
      </c>
      <c r="CB407" s="2" t="s">
        <v>4</v>
      </c>
      <c r="CC407" s="2"/>
      <c r="CD407" s="2"/>
      <c r="CE407" s="2">
        <v>30</v>
      </c>
      <c r="CF407" s="2">
        <v>0</v>
      </c>
      <c r="CG407" s="2">
        <v>0</v>
      </c>
      <c r="CH407" s="2"/>
      <c r="CI407" s="2"/>
      <c r="CJ407" s="2"/>
      <c r="CK407" s="2"/>
      <c r="CL407" s="2"/>
      <c r="CM407" s="2">
        <v>0</v>
      </c>
      <c r="CN407" s="2" t="s">
        <v>4</v>
      </c>
      <c r="CO407" s="2">
        <v>0</v>
      </c>
      <c r="CP407" s="2">
        <f t="shared" si="387"/>
        <v>672752.45000000007</v>
      </c>
      <c r="CQ407" s="2">
        <f t="shared" si="388"/>
        <v>24.22</v>
      </c>
      <c r="CR407" s="2">
        <f t="shared" si="389"/>
        <v>1977.86</v>
      </c>
      <c r="CS407" s="2">
        <f t="shared" si="390"/>
        <v>59.99</v>
      </c>
      <c r="CT407" s="2">
        <f t="shared" si="391"/>
        <v>30.4</v>
      </c>
      <c r="CU407" s="2">
        <f t="shared" si="392"/>
        <v>0</v>
      </c>
      <c r="CV407" s="2">
        <f t="shared" si="393"/>
        <v>2.1777600000000001</v>
      </c>
      <c r="CW407" s="2">
        <f t="shared" si="394"/>
        <v>0</v>
      </c>
      <c r="CX407" s="2">
        <f t="shared" si="395"/>
        <v>0</v>
      </c>
      <c r="CY407" s="2">
        <f>((S407*BZ407)/100)</f>
        <v>14995.389799999999</v>
      </c>
      <c r="CZ407" s="2">
        <f>((S407*CA407)/100)</f>
        <v>15901.151600000001</v>
      </c>
      <c r="DA407" s="2"/>
      <c r="DB407" s="2"/>
      <c r="DC407" s="2" t="s">
        <v>4</v>
      </c>
      <c r="DD407" s="2" t="s">
        <v>4</v>
      </c>
      <c r="DE407" s="2" t="s">
        <v>4</v>
      </c>
      <c r="DF407" s="2" t="s">
        <v>4</v>
      </c>
      <c r="DG407" s="2" t="s">
        <v>4</v>
      </c>
      <c r="DH407" s="2" t="s">
        <v>4</v>
      </c>
      <c r="DI407" s="2" t="s">
        <v>4</v>
      </c>
      <c r="DJ407" s="2" t="s">
        <v>4</v>
      </c>
      <c r="DK407" s="2" t="s">
        <v>4</v>
      </c>
      <c r="DL407" s="2" t="s">
        <v>4</v>
      </c>
      <c r="DM407" s="2" t="s">
        <v>4</v>
      </c>
      <c r="DN407" s="2">
        <v>0</v>
      </c>
      <c r="DO407" s="2">
        <v>0</v>
      </c>
      <c r="DP407" s="2">
        <v>1</v>
      </c>
      <c r="DQ407" s="2">
        <v>1</v>
      </c>
      <c r="DR407" s="2"/>
      <c r="DS407" s="2"/>
      <c r="DT407" s="2"/>
      <c r="DU407" s="2">
        <v>1013</v>
      </c>
      <c r="DV407" s="2" t="s">
        <v>116</v>
      </c>
      <c r="DW407" s="2" t="s">
        <v>116</v>
      </c>
      <c r="DX407" s="2">
        <v>1</v>
      </c>
      <c r="DY407" s="2"/>
      <c r="DZ407" s="2" t="s">
        <v>4</v>
      </c>
      <c r="EA407" s="2" t="s">
        <v>4</v>
      </c>
      <c r="EB407" s="2" t="s">
        <v>4</v>
      </c>
      <c r="EC407" s="2" t="s">
        <v>4</v>
      </c>
      <c r="ED407" s="2"/>
      <c r="EE407" s="2">
        <v>69254616</v>
      </c>
      <c r="EF407" s="2">
        <v>30</v>
      </c>
      <c r="EG407" s="2" t="s">
        <v>25</v>
      </c>
      <c r="EH407" s="2">
        <v>0</v>
      </c>
      <c r="EI407" s="2" t="s">
        <v>4</v>
      </c>
      <c r="EJ407" s="2">
        <v>1</v>
      </c>
      <c r="EK407" s="2">
        <v>1989</v>
      </c>
      <c r="EL407" s="2" t="s">
        <v>171</v>
      </c>
      <c r="EM407" s="2" t="s">
        <v>172</v>
      </c>
      <c r="EN407" s="2"/>
      <c r="EO407" s="2" t="s">
        <v>4</v>
      </c>
      <c r="EP407" s="2"/>
      <c r="EQ407" s="2">
        <v>0</v>
      </c>
      <c r="ER407" s="2">
        <v>1940.56</v>
      </c>
      <c r="ES407" s="2">
        <v>22.45</v>
      </c>
      <c r="ET407" s="2">
        <v>1889.07</v>
      </c>
      <c r="EU407" s="2">
        <v>57.3</v>
      </c>
      <c r="EV407" s="2">
        <v>29.04</v>
      </c>
      <c r="EW407" s="2">
        <v>2.08</v>
      </c>
      <c r="EX407" s="2">
        <v>0</v>
      </c>
      <c r="EY407" s="2">
        <v>0</v>
      </c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>
        <v>0</v>
      </c>
      <c r="FR407" s="2">
        <f t="shared" si="396"/>
        <v>0</v>
      </c>
      <c r="FS407" s="2">
        <v>0</v>
      </c>
      <c r="FT407" s="2"/>
      <c r="FU407" s="2"/>
      <c r="FV407" s="2"/>
      <c r="FW407" s="2"/>
      <c r="FX407" s="2">
        <v>149</v>
      </c>
      <c r="FY407" s="2">
        <v>158</v>
      </c>
      <c r="FZ407" s="2"/>
      <c r="GA407" s="2" t="s">
        <v>4</v>
      </c>
      <c r="GB407" s="2"/>
      <c r="GC407" s="2"/>
      <c r="GD407" s="2">
        <v>0</v>
      </c>
      <c r="GE407" s="2"/>
      <c r="GF407" s="2">
        <v>-1167279837</v>
      </c>
      <c r="GG407" s="2">
        <v>2</v>
      </c>
      <c r="GH407" s="2">
        <v>1</v>
      </c>
      <c r="GI407" s="2">
        <v>-2</v>
      </c>
      <c r="GJ407" s="2">
        <v>0</v>
      </c>
      <c r="GK407" s="2">
        <f>ROUND(R407*(R12)/100,2)</f>
        <v>34751.01</v>
      </c>
      <c r="GL407" s="2">
        <f t="shared" si="397"/>
        <v>0</v>
      </c>
      <c r="GM407" s="2">
        <f t="shared" si="398"/>
        <v>738400</v>
      </c>
      <c r="GN407" s="2">
        <f t="shared" si="399"/>
        <v>738400</v>
      </c>
      <c r="GO407" s="2">
        <f t="shared" si="400"/>
        <v>0</v>
      </c>
      <c r="GP407" s="2">
        <f t="shared" si="401"/>
        <v>0</v>
      </c>
      <c r="GQ407" s="2"/>
      <c r="GR407" s="2">
        <v>0</v>
      </c>
      <c r="GS407" s="2">
        <v>3</v>
      </c>
      <c r="GT407" s="2">
        <v>0</v>
      </c>
      <c r="GU407" s="2" t="s">
        <v>4</v>
      </c>
      <c r="GV407" s="2">
        <f t="shared" si="402"/>
        <v>0</v>
      </c>
      <c r="GW407" s="2">
        <v>1</v>
      </c>
      <c r="GX407" s="2">
        <f t="shared" si="403"/>
        <v>0</v>
      </c>
      <c r="GY407" s="2"/>
      <c r="GZ407" s="2"/>
      <c r="HA407" s="2">
        <v>0</v>
      </c>
      <c r="HB407" s="2">
        <v>0</v>
      </c>
      <c r="HC407" s="2">
        <f t="shared" si="404"/>
        <v>0</v>
      </c>
      <c r="HD407" s="2"/>
      <c r="HE407" s="2" t="s">
        <v>4</v>
      </c>
      <c r="HF407" s="2" t="s">
        <v>4</v>
      </c>
      <c r="HG407" s="2"/>
      <c r="HH407" s="2"/>
      <c r="HI407" s="2"/>
      <c r="HJ407" s="2"/>
      <c r="HK407" s="2"/>
      <c r="HL407" s="2"/>
      <c r="HM407" s="2" t="s">
        <v>4</v>
      </c>
      <c r="HN407" s="2" t="s">
        <v>4</v>
      </c>
      <c r="HO407" s="2" t="s">
        <v>4</v>
      </c>
      <c r="HP407" s="2" t="s">
        <v>4</v>
      </c>
      <c r="HQ407" s="2" t="s">
        <v>4</v>
      </c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>
        <v>0</v>
      </c>
      <c r="IL407" s="2"/>
      <c r="IM407" s="2"/>
      <c r="IN407" s="2"/>
      <c r="IO407" s="2"/>
      <c r="IP407" s="2"/>
      <c r="IQ407" s="2"/>
      <c r="IR407" s="2"/>
      <c r="IS407" s="2"/>
      <c r="IT407" s="2"/>
      <c r="IU407" s="2"/>
    </row>
    <row r="408" spans="1:255">
      <c r="A408">
        <v>17</v>
      </c>
      <c r="B408">
        <v>1</v>
      </c>
      <c r="C408">
        <f>ROW(SmtRes!A316)</f>
        <v>316</v>
      </c>
      <c r="D408">
        <f>ROW(EtalonRes!A352)</f>
        <v>352</v>
      </c>
      <c r="E408" t="s">
        <v>229</v>
      </c>
      <c r="F408" t="s">
        <v>168</v>
      </c>
      <c r="G408" t="s">
        <v>169</v>
      </c>
      <c r="H408" t="s">
        <v>116</v>
      </c>
      <c r="I408">
        <f>ROUND(331,9)</f>
        <v>331</v>
      </c>
      <c r="J408">
        <v>0</v>
      </c>
      <c r="K408">
        <f>ROUND(331,9)</f>
        <v>331</v>
      </c>
      <c r="O408">
        <f t="shared" si="367"/>
        <v>7384727.3600000003</v>
      </c>
      <c r="P408">
        <f t="shared" si="368"/>
        <v>47546.74</v>
      </c>
      <c r="Q408">
        <f t="shared" si="369"/>
        <v>6867492.8099999996</v>
      </c>
      <c r="R408">
        <f t="shared" si="370"/>
        <v>926759.79</v>
      </c>
      <c r="S408">
        <f t="shared" si="371"/>
        <v>469687.81</v>
      </c>
      <c r="T408">
        <f t="shared" si="372"/>
        <v>0</v>
      </c>
      <c r="U408">
        <f t="shared" si="373"/>
        <v>720.83856000000003</v>
      </c>
      <c r="V408">
        <f t="shared" si="374"/>
        <v>0</v>
      </c>
      <c r="W408">
        <f t="shared" si="375"/>
        <v>0</v>
      </c>
      <c r="X408">
        <f t="shared" si="376"/>
        <v>558928.49</v>
      </c>
      <c r="Y408">
        <f t="shared" si="377"/>
        <v>263025.17</v>
      </c>
      <c r="AA408">
        <v>70317547</v>
      </c>
      <c r="AB408">
        <f t="shared" si="378"/>
        <v>1940.56</v>
      </c>
      <c r="AC408">
        <f t="shared" si="379"/>
        <v>22.45</v>
      </c>
      <c r="AD408">
        <f t="shared" si="380"/>
        <v>1889.07</v>
      </c>
      <c r="AE408">
        <f t="shared" si="381"/>
        <v>57.3</v>
      </c>
      <c r="AF408">
        <f t="shared" si="382"/>
        <v>29.04</v>
      </c>
      <c r="AG408">
        <f t="shared" si="383"/>
        <v>0</v>
      </c>
      <c r="AH408">
        <f t="shared" si="384"/>
        <v>2.08</v>
      </c>
      <c r="AI408">
        <f t="shared" si="385"/>
        <v>0</v>
      </c>
      <c r="AJ408">
        <f t="shared" si="386"/>
        <v>0</v>
      </c>
      <c r="AK408">
        <v>1940.56</v>
      </c>
      <c r="AL408">
        <v>22.45</v>
      </c>
      <c r="AM408">
        <v>1889.07</v>
      </c>
      <c r="AN408">
        <v>57.3</v>
      </c>
      <c r="AO408">
        <v>29.04</v>
      </c>
      <c r="AP408">
        <v>0</v>
      </c>
      <c r="AQ408">
        <v>2.08</v>
      </c>
      <c r="AR408">
        <v>0</v>
      </c>
      <c r="AS408">
        <v>0</v>
      </c>
      <c r="AT408">
        <v>119</v>
      </c>
      <c r="AU408">
        <v>56</v>
      </c>
      <c r="AV408">
        <v>1.0469999999999999</v>
      </c>
      <c r="AW408">
        <v>1.079</v>
      </c>
      <c r="AZ408">
        <v>1</v>
      </c>
      <c r="BA408">
        <v>46.67</v>
      </c>
      <c r="BB408">
        <v>10.49</v>
      </c>
      <c r="BC408">
        <v>5.93</v>
      </c>
      <c r="BD408" t="s">
        <v>4</v>
      </c>
      <c r="BE408" t="s">
        <v>4</v>
      </c>
      <c r="BF408" t="s">
        <v>4</v>
      </c>
      <c r="BG408" t="s">
        <v>4</v>
      </c>
      <c r="BH408">
        <v>0</v>
      </c>
      <c r="BI408">
        <v>1</v>
      </c>
      <c r="BJ408" t="s">
        <v>170</v>
      </c>
      <c r="BM408">
        <v>1989</v>
      </c>
      <c r="BN408">
        <v>0</v>
      </c>
      <c r="BO408" t="s">
        <v>168</v>
      </c>
      <c r="BP408">
        <v>1</v>
      </c>
      <c r="BQ408">
        <v>30</v>
      </c>
      <c r="BR408">
        <v>0</v>
      </c>
      <c r="BS408">
        <v>46.67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4</v>
      </c>
      <c r="BZ408">
        <v>119</v>
      </c>
      <c r="CA408">
        <v>56</v>
      </c>
      <c r="CB408" t="s">
        <v>4</v>
      </c>
      <c r="CE408">
        <v>30</v>
      </c>
      <c r="CF408">
        <v>0</v>
      </c>
      <c r="CG408">
        <v>0</v>
      </c>
      <c r="CM408">
        <v>0</v>
      </c>
      <c r="CN408" t="s">
        <v>4</v>
      </c>
      <c r="CO408">
        <v>0</v>
      </c>
      <c r="CP408">
        <f t="shared" si="387"/>
        <v>7384727.3599999994</v>
      </c>
      <c r="CQ408">
        <f t="shared" si="388"/>
        <v>143.62</v>
      </c>
      <c r="CR408">
        <f t="shared" si="389"/>
        <v>20747.75</v>
      </c>
      <c r="CS408">
        <f t="shared" si="390"/>
        <v>2799.73</v>
      </c>
      <c r="CT408">
        <f t="shared" si="391"/>
        <v>1418.77</v>
      </c>
      <c r="CU408">
        <f t="shared" si="392"/>
        <v>0</v>
      </c>
      <c r="CV408">
        <f t="shared" si="393"/>
        <v>2.1777600000000001</v>
      </c>
      <c r="CW408">
        <f t="shared" si="394"/>
        <v>0</v>
      </c>
      <c r="CX408">
        <f t="shared" si="395"/>
        <v>0</v>
      </c>
      <c r="CY408">
        <f>S408*(BZ408/100)</f>
        <v>558928.4939</v>
      </c>
      <c r="CZ408">
        <f>S408*(CA408/100)</f>
        <v>263025.17360000004</v>
      </c>
      <c r="DC408" t="s">
        <v>4</v>
      </c>
      <c r="DD408" t="s">
        <v>4</v>
      </c>
      <c r="DE408" t="s">
        <v>4</v>
      </c>
      <c r="DF408" t="s">
        <v>4</v>
      </c>
      <c r="DG408" t="s">
        <v>4</v>
      </c>
      <c r="DH408" t="s">
        <v>4</v>
      </c>
      <c r="DI408" t="s">
        <v>4</v>
      </c>
      <c r="DJ408" t="s">
        <v>4</v>
      </c>
      <c r="DK408" t="s">
        <v>4</v>
      </c>
      <c r="DL408" t="s">
        <v>4</v>
      </c>
      <c r="DM408" t="s">
        <v>4</v>
      </c>
      <c r="DN408">
        <v>149</v>
      </c>
      <c r="DO408">
        <v>158</v>
      </c>
      <c r="DP408">
        <v>1.0469999999999999</v>
      </c>
      <c r="DQ408">
        <v>1.079</v>
      </c>
      <c r="DU408">
        <v>1013</v>
      </c>
      <c r="DV408" t="s">
        <v>116</v>
      </c>
      <c r="DW408" t="s">
        <v>116</v>
      </c>
      <c r="DX408">
        <v>1</v>
      </c>
      <c r="DZ408" t="s">
        <v>4</v>
      </c>
      <c r="EA408" t="s">
        <v>4</v>
      </c>
      <c r="EB408" t="s">
        <v>4</v>
      </c>
      <c r="EC408" t="s">
        <v>4</v>
      </c>
      <c r="EE408">
        <v>69254616</v>
      </c>
      <c r="EF408">
        <v>30</v>
      </c>
      <c r="EG408" t="s">
        <v>25</v>
      </c>
      <c r="EH408">
        <v>0</v>
      </c>
      <c r="EI408" t="s">
        <v>4</v>
      </c>
      <c r="EJ408">
        <v>1</v>
      </c>
      <c r="EK408">
        <v>1989</v>
      </c>
      <c r="EL408" t="s">
        <v>171</v>
      </c>
      <c r="EM408" t="s">
        <v>172</v>
      </c>
      <c r="EO408" t="s">
        <v>4</v>
      </c>
      <c r="EQ408">
        <v>0</v>
      </c>
      <c r="ER408">
        <v>1940.56</v>
      </c>
      <c r="ES408">
        <v>22.45</v>
      </c>
      <c r="ET408">
        <v>1889.07</v>
      </c>
      <c r="EU408">
        <v>57.3</v>
      </c>
      <c r="EV408">
        <v>29.04</v>
      </c>
      <c r="EW408">
        <v>2.08</v>
      </c>
      <c r="EX408">
        <v>0</v>
      </c>
      <c r="EY408">
        <v>0</v>
      </c>
      <c r="FQ408">
        <v>0</v>
      </c>
      <c r="FR408">
        <f t="shared" si="396"/>
        <v>0</v>
      </c>
      <c r="FS408">
        <v>0</v>
      </c>
      <c r="FX408">
        <v>149</v>
      </c>
      <c r="FY408">
        <v>158</v>
      </c>
      <c r="GA408" t="s">
        <v>4</v>
      </c>
      <c r="GD408">
        <v>0</v>
      </c>
      <c r="GF408">
        <v>-1167279837</v>
      </c>
      <c r="GG408">
        <v>2</v>
      </c>
      <c r="GH408">
        <v>1</v>
      </c>
      <c r="GI408">
        <v>2</v>
      </c>
      <c r="GJ408">
        <v>0</v>
      </c>
      <c r="GK408">
        <f>ROUND(R408*(S12)/100,2)</f>
        <v>1482815.66</v>
      </c>
      <c r="GL408">
        <f t="shared" si="397"/>
        <v>0</v>
      </c>
      <c r="GM408">
        <f t="shared" si="398"/>
        <v>9689496.6799999997</v>
      </c>
      <c r="GN408">
        <f t="shared" si="399"/>
        <v>9689496.6799999997</v>
      </c>
      <c r="GO408">
        <f t="shared" si="400"/>
        <v>0</v>
      </c>
      <c r="GP408">
        <f t="shared" si="401"/>
        <v>0</v>
      </c>
      <c r="GR408">
        <v>0</v>
      </c>
      <c r="GS408">
        <v>3</v>
      </c>
      <c r="GT408">
        <v>0</v>
      </c>
      <c r="GU408" t="s">
        <v>4</v>
      </c>
      <c r="GV408">
        <f t="shared" si="402"/>
        <v>0</v>
      </c>
      <c r="GW408">
        <v>1</v>
      </c>
      <c r="GX408">
        <f t="shared" si="403"/>
        <v>0</v>
      </c>
      <c r="HA408">
        <v>0</v>
      </c>
      <c r="HB408">
        <v>0</v>
      </c>
      <c r="HC408">
        <f t="shared" si="404"/>
        <v>0</v>
      </c>
      <c r="HE408" t="s">
        <v>4</v>
      </c>
      <c r="HF408" t="s">
        <v>4</v>
      </c>
      <c r="HM408" t="s">
        <v>4</v>
      </c>
      <c r="HN408" t="s">
        <v>4</v>
      </c>
      <c r="HO408" t="s">
        <v>4</v>
      </c>
      <c r="HP408" t="s">
        <v>4</v>
      </c>
      <c r="HQ408" t="s">
        <v>4</v>
      </c>
      <c r="IK408">
        <v>0</v>
      </c>
    </row>
    <row r="409" spans="1:255">
      <c r="A409" s="2">
        <v>18</v>
      </c>
      <c r="B409" s="2">
        <v>1</v>
      </c>
      <c r="C409" s="2">
        <v>299</v>
      </c>
      <c r="D409" s="2"/>
      <c r="E409" s="2" t="s">
        <v>230</v>
      </c>
      <c r="F409" s="2" t="s">
        <v>121</v>
      </c>
      <c r="G409" s="2" t="s">
        <v>122</v>
      </c>
      <c r="H409" s="2" t="s">
        <v>123</v>
      </c>
      <c r="I409" s="2">
        <f>I407*J409</f>
        <v>38660.800000000003</v>
      </c>
      <c r="J409" s="2">
        <v>116.80000000000001</v>
      </c>
      <c r="K409" s="2">
        <v>116.8</v>
      </c>
      <c r="L409" s="2"/>
      <c r="M409" s="2"/>
      <c r="N409" s="2"/>
      <c r="O409" s="2">
        <f t="shared" si="367"/>
        <v>73001.259999999995</v>
      </c>
      <c r="P409" s="2">
        <f t="shared" si="368"/>
        <v>73001.259999999995</v>
      </c>
      <c r="Q409" s="2">
        <f t="shared" si="369"/>
        <v>0</v>
      </c>
      <c r="R409" s="2">
        <f t="shared" si="370"/>
        <v>0</v>
      </c>
      <c r="S409" s="2">
        <f t="shared" si="371"/>
        <v>0</v>
      </c>
      <c r="T409" s="2">
        <f t="shared" si="372"/>
        <v>0</v>
      </c>
      <c r="U409" s="2">
        <f t="shared" si="373"/>
        <v>0</v>
      </c>
      <c r="V409" s="2">
        <f t="shared" si="374"/>
        <v>0</v>
      </c>
      <c r="W409" s="2">
        <f t="shared" si="375"/>
        <v>0</v>
      </c>
      <c r="X409" s="2">
        <f t="shared" si="376"/>
        <v>0</v>
      </c>
      <c r="Y409" s="2">
        <f t="shared" si="377"/>
        <v>0</v>
      </c>
      <c r="Z409" s="2"/>
      <c r="AA409" s="2">
        <v>70317546</v>
      </c>
      <c r="AB409" s="2">
        <f t="shared" si="378"/>
        <v>1.75</v>
      </c>
      <c r="AC409" s="2">
        <f t="shared" si="379"/>
        <v>1.75</v>
      </c>
      <c r="AD409" s="2">
        <f t="shared" si="380"/>
        <v>0</v>
      </c>
      <c r="AE409" s="2">
        <f t="shared" si="381"/>
        <v>0</v>
      </c>
      <c r="AF409" s="2">
        <f t="shared" si="382"/>
        <v>0</v>
      </c>
      <c r="AG409" s="2">
        <f t="shared" si="383"/>
        <v>0</v>
      </c>
      <c r="AH409" s="2">
        <f t="shared" si="384"/>
        <v>0</v>
      </c>
      <c r="AI409" s="2">
        <f t="shared" si="385"/>
        <v>0</v>
      </c>
      <c r="AJ409" s="2">
        <f t="shared" si="386"/>
        <v>0</v>
      </c>
      <c r="AK409" s="2">
        <v>1.75</v>
      </c>
      <c r="AL409" s="2">
        <v>1.75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149</v>
      </c>
      <c r="AU409" s="2">
        <v>158</v>
      </c>
      <c r="AV409" s="2">
        <v>1.0469999999999999</v>
      </c>
      <c r="AW409" s="2">
        <v>1.079</v>
      </c>
      <c r="AX409" s="2"/>
      <c r="AY409" s="2"/>
      <c r="AZ409" s="2">
        <v>1</v>
      </c>
      <c r="BA409" s="2">
        <v>1</v>
      </c>
      <c r="BB409" s="2">
        <v>1</v>
      </c>
      <c r="BC409" s="2">
        <v>1</v>
      </c>
      <c r="BD409" s="2" t="s">
        <v>4</v>
      </c>
      <c r="BE409" s="2" t="s">
        <v>4</v>
      </c>
      <c r="BF409" s="2" t="s">
        <v>4</v>
      </c>
      <c r="BG409" s="2" t="s">
        <v>4</v>
      </c>
      <c r="BH409" s="2">
        <v>3</v>
      </c>
      <c r="BI409" s="2">
        <v>1</v>
      </c>
      <c r="BJ409" s="2" t="s">
        <v>124</v>
      </c>
      <c r="BK409" s="2"/>
      <c r="BL409" s="2"/>
      <c r="BM409" s="2">
        <v>1989</v>
      </c>
      <c r="BN409" s="2">
        <v>0</v>
      </c>
      <c r="BO409" s="2" t="s">
        <v>4</v>
      </c>
      <c r="BP409" s="2">
        <v>0</v>
      </c>
      <c r="BQ409" s="2">
        <v>30</v>
      </c>
      <c r="BR409" s="2">
        <v>0</v>
      </c>
      <c r="BS409" s="2">
        <v>1</v>
      </c>
      <c r="BT409" s="2">
        <v>1</v>
      </c>
      <c r="BU409" s="2">
        <v>1</v>
      </c>
      <c r="BV409" s="2">
        <v>1</v>
      </c>
      <c r="BW409" s="2">
        <v>1</v>
      </c>
      <c r="BX409" s="2">
        <v>1</v>
      </c>
      <c r="BY409" s="2" t="s">
        <v>4</v>
      </c>
      <c r="BZ409" s="2">
        <v>149</v>
      </c>
      <c r="CA409" s="2">
        <v>158</v>
      </c>
      <c r="CB409" s="2" t="s">
        <v>4</v>
      </c>
      <c r="CC409" s="2"/>
      <c r="CD409" s="2"/>
      <c r="CE409" s="2">
        <v>30</v>
      </c>
      <c r="CF409" s="2">
        <v>0</v>
      </c>
      <c r="CG409" s="2">
        <v>0</v>
      </c>
      <c r="CH409" s="2"/>
      <c r="CI409" s="2"/>
      <c r="CJ409" s="2"/>
      <c r="CK409" s="2"/>
      <c r="CL409" s="2"/>
      <c r="CM409" s="2">
        <v>0</v>
      </c>
      <c r="CN409" s="2" t="s">
        <v>4</v>
      </c>
      <c r="CO409" s="2">
        <v>0</v>
      </c>
      <c r="CP409" s="2">
        <f t="shared" si="387"/>
        <v>73001.259999999995</v>
      </c>
      <c r="CQ409" s="2">
        <f t="shared" si="388"/>
        <v>1.89</v>
      </c>
      <c r="CR409" s="2">
        <f t="shared" si="389"/>
        <v>0</v>
      </c>
      <c r="CS409" s="2">
        <f t="shared" si="390"/>
        <v>0</v>
      </c>
      <c r="CT409" s="2">
        <f t="shared" si="391"/>
        <v>0</v>
      </c>
      <c r="CU409" s="2">
        <f t="shared" si="392"/>
        <v>0</v>
      </c>
      <c r="CV409" s="2">
        <f t="shared" si="393"/>
        <v>0</v>
      </c>
      <c r="CW409" s="2">
        <f t="shared" si="394"/>
        <v>0</v>
      </c>
      <c r="CX409" s="2">
        <f t="shared" si="395"/>
        <v>0</v>
      </c>
      <c r="CY409" s="2">
        <f>((S409*BZ409)/100)</f>
        <v>0</v>
      </c>
      <c r="CZ409" s="2">
        <f>((S409*CA409)/100)</f>
        <v>0</v>
      </c>
      <c r="DA409" s="2"/>
      <c r="DB409" s="2"/>
      <c r="DC409" s="2" t="s">
        <v>4</v>
      </c>
      <c r="DD409" s="2" t="s">
        <v>4</v>
      </c>
      <c r="DE409" s="2" t="s">
        <v>4</v>
      </c>
      <c r="DF409" s="2" t="s">
        <v>4</v>
      </c>
      <c r="DG409" s="2" t="s">
        <v>4</v>
      </c>
      <c r="DH409" s="2" t="s">
        <v>4</v>
      </c>
      <c r="DI409" s="2" t="s">
        <v>4</v>
      </c>
      <c r="DJ409" s="2" t="s">
        <v>4</v>
      </c>
      <c r="DK409" s="2" t="s">
        <v>4</v>
      </c>
      <c r="DL409" s="2" t="s">
        <v>4</v>
      </c>
      <c r="DM409" s="2" t="s">
        <v>4</v>
      </c>
      <c r="DN409" s="2">
        <v>0</v>
      </c>
      <c r="DO409" s="2">
        <v>0</v>
      </c>
      <c r="DP409" s="2">
        <v>1</v>
      </c>
      <c r="DQ409" s="2">
        <v>1</v>
      </c>
      <c r="DR409" s="2"/>
      <c r="DS409" s="2"/>
      <c r="DT409" s="2"/>
      <c r="DU409" s="2">
        <v>1009</v>
      </c>
      <c r="DV409" s="2" t="s">
        <v>123</v>
      </c>
      <c r="DW409" s="2" t="s">
        <v>123</v>
      </c>
      <c r="DX409" s="2">
        <v>1</v>
      </c>
      <c r="DY409" s="2"/>
      <c r="DZ409" s="2" t="s">
        <v>4</v>
      </c>
      <c r="EA409" s="2" t="s">
        <v>4</v>
      </c>
      <c r="EB409" s="2" t="s">
        <v>4</v>
      </c>
      <c r="EC409" s="2" t="s">
        <v>4</v>
      </c>
      <c r="ED409" s="2"/>
      <c r="EE409" s="2">
        <v>69254616</v>
      </c>
      <c r="EF409" s="2">
        <v>30</v>
      </c>
      <c r="EG409" s="2" t="s">
        <v>25</v>
      </c>
      <c r="EH409" s="2">
        <v>0</v>
      </c>
      <c r="EI409" s="2" t="s">
        <v>4</v>
      </c>
      <c r="EJ409" s="2">
        <v>1</v>
      </c>
      <c r="EK409" s="2">
        <v>1989</v>
      </c>
      <c r="EL409" s="2" t="s">
        <v>171</v>
      </c>
      <c r="EM409" s="2" t="s">
        <v>172</v>
      </c>
      <c r="EN409" s="2"/>
      <c r="EO409" s="2" t="s">
        <v>4</v>
      </c>
      <c r="EP409" s="2"/>
      <c r="EQ409" s="2">
        <v>0</v>
      </c>
      <c r="ER409" s="2">
        <v>1.75</v>
      </c>
      <c r="ES409" s="2">
        <v>1.75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>
        <v>0</v>
      </c>
      <c r="FR409" s="2">
        <f t="shared" si="396"/>
        <v>0</v>
      </c>
      <c r="FS409" s="2">
        <v>0</v>
      </c>
      <c r="FT409" s="2"/>
      <c r="FU409" s="2"/>
      <c r="FV409" s="2"/>
      <c r="FW409" s="2"/>
      <c r="FX409" s="2">
        <v>149</v>
      </c>
      <c r="FY409" s="2">
        <v>158</v>
      </c>
      <c r="FZ409" s="2"/>
      <c r="GA409" s="2" t="s">
        <v>4</v>
      </c>
      <c r="GB409" s="2"/>
      <c r="GC409" s="2"/>
      <c r="GD409" s="2">
        <v>0</v>
      </c>
      <c r="GE409" s="2"/>
      <c r="GF409" s="2">
        <v>-71366645</v>
      </c>
      <c r="GG409" s="2">
        <v>2</v>
      </c>
      <c r="GH409" s="2">
        <v>1</v>
      </c>
      <c r="GI409" s="2">
        <v>-2</v>
      </c>
      <c r="GJ409" s="2">
        <v>0</v>
      </c>
      <c r="GK409" s="2">
        <f>ROUND(R409*(R12)/100,2)</f>
        <v>0</v>
      </c>
      <c r="GL409" s="2">
        <f t="shared" si="397"/>
        <v>0</v>
      </c>
      <c r="GM409" s="2">
        <f t="shared" si="398"/>
        <v>73001.259999999995</v>
      </c>
      <c r="GN409" s="2">
        <f t="shared" si="399"/>
        <v>73001.259999999995</v>
      </c>
      <c r="GO409" s="2">
        <f t="shared" si="400"/>
        <v>0</v>
      </c>
      <c r="GP409" s="2">
        <f t="shared" si="401"/>
        <v>0</v>
      </c>
      <c r="GQ409" s="2"/>
      <c r="GR409" s="2">
        <v>0</v>
      </c>
      <c r="GS409" s="2">
        <v>3</v>
      </c>
      <c r="GT409" s="2">
        <v>0</v>
      </c>
      <c r="GU409" s="2" t="s">
        <v>4</v>
      </c>
      <c r="GV409" s="2">
        <f t="shared" si="402"/>
        <v>0</v>
      </c>
      <c r="GW409" s="2">
        <v>1</v>
      </c>
      <c r="GX409" s="2">
        <f t="shared" si="403"/>
        <v>0</v>
      </c>
      <c r="GY409" s="2"/>
      <c r="GZ409" s="2"/>
      <c r="HA409" s="2">
        <v>0</v>
      </c>
      <c r="HB409" s="2">
        <v>0</v>
      </c>
      <c r="HC409" s="2">
        <f t="shared" si="404"/>
        <v>0</v>
      </c>
      <c r="HD409" s="2"/>
      <c r="HE409" s="2" t="s">
        <v>4</v>
      </c>
      <c r="HF409" s="2" t="s">
        <v>4</v>
      </c>
      <c r="HG409" s="2"/>
      <c r="HH409" s="2"/>
      <c r="HI409" s="2"/>
      <c r="HJ409" s="2"/>
      <c r="HK409" s="2"/>
      <c r="HL409" s="2"/>
      <c r="HM409" s="2" t="s">
        <v>4</v>
      </c>
      <c r="HN409" s="2" t="s">
        <v>4</v>
      </c>
      <c r="HO409" s="2" t="s">
        <v>4</v>
      </c>
      <c r="HP409" s="2" t="s">
        <v>4</v>
      </c>
      <c r="HQ409" s="2" t="s">
        <v>4</v>
      </c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>
        <v>0</v>
      </c>
      <c r="IL409" s="2"/>
      <c r="IM409" s="2"/>
      <c r="IN409" s="2"/>
      <c r="IO409" s="2"/>
      <c r="IP409" s="2"/>
      <c r="IQ409" s="2"/>
      <c r="IR409" s="2"/>
      <c r="IS409" s="2"/>
      <c r="IT409" s="2"/>
      <c r="IU409" s="2"/>
    </row>
    <row r="410" spans="1:255">
      <c r="A410">
        <v>18</v>
      </c>
      <c r="B410">
        <v>1</v>
      </c>
      <c r="C410">
        <v>313</v>
      </c>
      <c r="E410" t="s">
        <v>230</v>
      </c>
      <c r="F410" t="s">
        <v>121</v>
      </c>
      <c r="G410" t="s">
        <v>122</v>
      </c>
      <c r="H410" t="s">
        <v>123</v>
      </c>
      <c r="I410">
        <f>I408*J410</f>
        <v>38660.800000000003</v>
      </c>
      <c r="J410">
        <v>116.80000000000001</v>
      </c>
      <c r="K410">
        <v>116.8</v>
      </c>
      <c r="O410">
        <f t="shared" si="367"/>
        <v>647521.18000000005</v>
      </c>
      <c r="P410">
        <f t="shared" si="368"/>
        <v>647521.18000000005</v>
      </c>
      <c r="Q410">
        <f t="shared" si="369"/>
        <v>0</v>
      </c>
      <c r="R410">
        <f t="shared" si="370"/>
        <v>0</v>
      </c>
      <c r="S410">
        <f t="shared" si="371"/>
        <v>0</v>
      </c>
      <c r="T410">
        <f t="shared" si="372"/>
        <v>0</v>
      </c>
      <c r="U410">
        <f t="shared" si="373"/>
        <v>0</v>
      </c>
      <c r="V410">
        <f t="shared" si="374"/>
        <v>0</v>
      </c>
      <c r="W410">
        <f t="shared" si="375"/>
        <v>0</v>
      </c>
      <c r="X410">
        <f t="shared" si="376"/>
        <v>0</v>
      </c>
      <c r="Y410">
        <f t="shared" si="377"/>
        <v>0</v>
      </c>
      <c r="AA410">
        <v>70317547</v>
      </c>
      <c r="AB410">
        <f t="shared" si="378"/>
        <v>1.75</v>
      </c>
      <c r="AC410">
        <f t="shared" si="379"/>
        <v>1.75</v>
      </c>
      <c r="AD410">
        <f t="shared" si="380"/>
        <v>0</v>
      </c>
      <c r="AE410">
        <f t="shared" si="381"/>
        <v>0</v>
      </c>
      <c r="AF410">
        <f t="shared" si="382"/>
        <v>0</v>
      </c>
      <c r="AG410">
        <f t="shared" si="383"/>
        <v>0</v>
      </c>
      <c r="AH410">
        <f t="shared" si="384"/>
        <v>0</v>
      </c>
      <c r="AI410">
        <f t="shared" si="385"/>
        <v>0</v>
      </c>
      <c r="AJ410">
        <f t="shared" si="386"/>
        <v>0</v>
      </c>
      <c r="AK410">
        <v>1.75</v>
      </c>
      <c r="AL410">
        <v>1.75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1</v>
      </c>
      <c r="AW410">
        <v>1.079</v>
      </c>
      <c r="AZ410">
        <v>1</v>
      </c>
      <c r="BA410">
        <v>1</v>
      </c>
      <c r="BB410">
        <v>1</v>
      </c>
      <c r="BC410">
        <v>8.8699999999999992</v>
      </c>
      <c r="BD410" t="s">
        <v>4</v>
      </c>
      <c r="BE410" t="s">
        <v>4</v>
      </c>
      <c r="BF410" t="s">
        <v>4</v>
      </c>
      <c r="BG410" t="s">
        <v>4</v>
      </c>
      <c r="BH410">
        <v>3</v>
      </c>
      <c r="BI410">
        <v>1</v>
      </c>
      <c r="BJ410" t="s">
        <v>124</v>
      </c>
      <c r="BM410">
        <v>1989</v>
      </c>
      <c r="BN410">
        <v>0</v>
      </c>
      <c r="BO410" t="s">
        <v>121</v>
      </c>
      <c r="BP410">
        <v>1</v>
      </c>
      <c r="BQ410">
        <v>30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4</v>
      </c>
      <c r="BZ410">
        <v>0</v>
      </c>
      <c r="CA410">
        <v>0</v>
      </c>
      <c r="CB410" t="s">
        <v>4</v>
      </c>
      <c r="CE410">
        <v>30</v>
      </c>
      <c r="CF410">
        <v>0</v>
      </c>
      <c r="CG410">
        <v>0</v>
      </c>
      <c r="CM410">
        <v>0</v>
      </c>
      <c r="CN410" t="s">
        <v>4</v>
      </c>
      <c r="CO410">
        <v>0</v>
      </c>
      <c r="CP410">
        <f t="shared" si="387"/>
        <v>647521.18000000005</v>
      </c>
      <c r="CQ410">
        <f t="shared" si="388"/>
        <v>16.760000000000002</v>
      </c>
      <c r="CR410">
        <f t="shared" si="389"/>
        <v>0</v>
      </c>
      <c r="CS410">
        <f t="shared" si="390"/>
        <v>0</v>
      </c>
      <c r="CT410">
        <f t="shared" si="391"/>
        <v>0</v>
      </c>
      <c r="CU410">
        <f t="shared" si="392"/>
        <v>0</v>
      </c>
      <c r="CV410">
        <f t="shared" si="393"/>
        <v>0</v>
      </c>
      <c r="CW410">
        <f t="shared" si="394"/>
        <v>0</v>
      </c>
      <c r="CX410">
        <f t="shared" si="395"/>
        <v>0</v>
      </c>
      <c r="CY410">
        <f>S410*(BZ410/100)</f>
        <v>0</v>
      </c>
      <c r="CZ410">
        <f>S410*(CA410/100)</f>
        <v>0</v>
      </c>
      <c r="DC410" t="s">
        <v>4</v>
      </c>
      <c r="DD410" t="s">
        <v>4</v>
      </c>
      <c r="DE410" t="s">
        <v>4</v>
      </c>
      <c r="DF410" t="s">
        <v>4</v>
      </c>
      <c r="DG410" t="s">
        <v>4</v>
      </c>
      <c r="DH410" t="s">
        <v>4</v>
      </c>
      <c r="DI410" t="s">
        <v>4</v>
      </c>
      <c r="DJ410" t="s">
        <v>4</v>
      </c>
      <c r="DK410" t="s">
        <v>4</v>
      </c>
      <c r="DL410" t="s">
        <v>4</v>
      </c>
      <c r="DM410" t="s">
        <v>4</v>
      </c>
      <c r="DN410">
        <v>149</v>
      </c>
      <c r="DO410">
        <v>158</v>
      </c>
      <c r="DP410">
        <v>1.0469999999999999</v>
      </c>
      <c r="DQ410">
        <v>1.079</v>
      </c>
      <c r="DU410">
        <v>1009</v>
      </c>
      <c r="DV410" t="s">
        <v>123</v>
      </c>
      <c r="DW410" t="s">
        <v>123</v>
      </c>
      <c r="DX410">
        <v>1</v>
      </c>
      <c r="DZ410" t="s">
        <v>4</v>
      </c>
      <c r="EA410" t="s">
        <v>4</v>
      </c>
      <c r="EB410" t="s">
        <v>4</v>
      </c>
      <c r="EC410" t="s">
        <v>4</v>
      </c>
      <c r="EE410">
        <v>69254616</v>
      </c>
      <c r="EF410">
        <v>30</v>
      </c>
      <c r="EG410" t="s">
        <v>25</v>
      </c>
      <c r="EH410">
        <v>0</v>
      </c>
      <c r="EI410" t="s">
        <v>4</v>
      </c>
      <c r="EJ410">
        <v>1</v>
      </c>
      <c r="EK410">
        <v>1989</v>
      </c>
      <c r="EL410" t="s">
        <v>171</v>
      </c>
      <c r="EM410" t="s">
        <v>172</v>
      </c>
      <c r="EO410" t="s">
        <v>4</v>
      </c>
      <c r="EQ410">
        <v>0</v>
      </c>
      <c r="ER410">
        <v>1.75</v>
      </c>
      <c r="ES410">
        <v>1.75</v>
      </c>
      <c r="ET410">
        <v>0</v>
      </c>
      <c r="EU410">
        <v>0</v>
      </c>
      <c r="EV410">
        <v>0</v>
      </c>
      <c r="EW410">
        <v>0</v>
      </c>
      <c r="EX410">
        <v>0</v>
      </c>
      <c r="FQ410">
        <v>0</v>
      </c>
      <c r="FR410">
        <f t="shared" si="396"/>
        <v>0</v>
      </c>
      <c r="FS410">
        <v>0</v>
      </c>
      <c r="FX410">
        <v>149</v>
      </c>
      <c r="FY410">
        <v>158</v>
      </c>
      <c r="GA410" t="s">
        <v>4</v>
      </c>
      <c r="GD410">
        <v>0</v>
      </c>
      <c r="GF410">
        <v>-71366645</v>
      </c>
      <c r="GG410">
        <v>2</v>
      </c>
      <c r="GH410">
        <v>1</v>
      </c>
      <c r="GI410">
        <v>2</v>
      </c>
      <c r="GJ410">
        <v>0</v>
      </c>
      <c r="GK410">
        <f>ROUND(R410*(S12)/100,2)</f>
        <v>0</v>
      </c>
      <c r="GL410">
        <f t="shared" si="397"/>
        <v>0</v>
      </c>
      <c r="GM410">
        <f t="shared" si="398"/>
        <v>647521.18000000005</v>
      </c>
      <c r="GN410">
        <f t="shared" si="399"/>
        <v>647521.18000000005</v>
      </c>
      <c r="GO410">
        <f t="shared" si="400"/>
        <v>0</v>
      </c>
      <c r="GP410">
        <f t="shared" si="401"/>
        <v>0</v>
      </c>
      <c r="GR410">
        <v>0</v>
      </c>
      <c r="GS410">
        <v>3</v>
      </c>
      <c r="GT410">
        <v>0</v>
      </c>
      <c r="GU410" t="s">
        <v>4</v>
      </c>
      <c r="GV410">
        <f t="shared" si="402"/>
        <v>0</v>
      </c>
      <c r="GW410">
        <v>1</v>
      </c>
      <c r="GX410">
        <f t="shared" si="403"/>
        <v>0</v>
      </c>
      <c r="HA410">
        <v>0</v>
      </c>
      <c r="HB410">
        <v>0</v>
      </c>
      <c r="HC410">
        <f t="shared" si="404"/>
        <v>0</v>
      </c>
      <c r="HE410" t="s">
        <v>4</v>
      </c>
      <c r="HF410" t="s">
        <v>4</v>
      </c>
      <c r="HM410" t="s">
        <v>4</v>
      </c>
      <c r="HN410" t="s">
        <v>4</v>
      </c>
      <c r="HO410" t="s">
        <v>4</v>
      </c>
      <c r="HP410" t="s">
        <v>4</v>
      </c>
      <c r="HQ410" t="s">
        <v>4</v>
      </c>
      <c r="IK410">
        <v>0</v>
      </c>
    </row>
    <row r="411" spans="1:255">
      <c r="A411" s="2">
        <v>18</v>
      </c>
      <c r="B411" s="2">
        <v>1</v>
      </c>
      <c r="C411" s="2">
        <v>302</v>
      </c>
      <c r="D411" s="2"/>
      <c r="E411" s="2" t="s">
        <v>231</v>
      </c>
      <c r="F411" s="2" t="s">
        <v>130</v>
      </c>
      <c r="G411" s="2" t="s">
        <v>403</v>
      </c>
      <c r="H411" s="2" t="s">
        <v>127</v>
      </c>
      <c r="I411" s="2">
        <f>I407*J411</f>
        <v>993</v>
      </c>
      <c r="J411" s="2">
        <v>3</v>
      </c>
      <c r="K411" s="2">
        <v>3</v>
      </c>
      <c r="L411" s="2"/>
      <c r="M411" s="2"/>
      <c r="N411" s="2"/>
      <c r="O411" s="2">
        <f t="shared" si="367"/>
        <v>108548.3</v>
      </c>
      <c r="P411" s="2">
        <f t="shared" si="368"/>
        <v>108548.3</v>
      </c>
      <c r="Q411" s="2">
        <f t="shared" si="369"/>
        <v>0</v>
      </c>
      <c r="R411" s="2">
        <f t="shared" si="370"/>
        <v>0</v>
      </c>
      <c r="S411" s="2">
        <f t="shared" si="371"/>
        <v>0</v>
      </c>
      <c r="T411" s="2">
        <f t="shared" si="372"/>
        <v>0</v>
      </c>
      <c r="U411" s="2">
        <f t="shared" si="373"/>
        <v>0</v>
      </c>
      <c r="V411" s="2">
        <f t="shared" si="374"/>
        <v>0</v>
      </c>
      <c r="W411" s="2">
        <f t="shared" si="375"/>
        <v>0</v>
      </c>
      <c r="X411" s="2">
        <f t="shared" si="376"/>
        <v>0</v>
      </c>
      <c r="Y411" s="2">
        <f t="shared" si="377"/>
        <v>0</v>
      </c>
      <c r="Z411" s="2"/>
      <c r="AA411" s="2">
        <v>70317546</v>
      </c>
      <c r="AB411" s="2">
        <f t="shared" si="378"/>
        <v>101.31</v>
      </c>
      <c r="AC411" s="2">
        <f t="shared" si="379"/>
        <v>101.31</v>
      </c>
      <c r="AD411" s="2">
        <f t="shared" si="380"/>
        <v>0</v>
      </c>
      <c r="AE411" s="2">
        <f t="shared" si="381"/>
        <v>0</v>
      </c>
      <c r="AF411" s="2">
        <f t="shared" si="382"/>
        <v>0</v>
      </c>
      <c r="AG411" s="2">
        <f t="shared" si="383"/>
        <v>0</v>
      </c>
      <c r="AH411" s="2">
        <f t="shared" si="384"/>
        <v>0</v>
      </c>
      <c r="AI411" s="2">
        <f t="shared" si="385"/>
        <v>0</v>
      </c>
      <c r="AJ411" s="2">
        <f t="shared" si="386"/>
        <v>0</v>
      </c>
      <c r="AK411" s="2">
        <v>101.31</v>
      </c>
      <c r="AL411" s="2">
        <v>101.31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149</v>
      </c>
      <c r="AU411" s="2">
        <v>158</v>
      </c>
      <c r="AV411" s="2">
        <v>1.0469999999999999</v>
      </c>
      <c r="AW411" s="2">
        <v>1.079</v>
      </c>
      <c r="AX411" s="2"/>
      <c r="AY411" s="2"/>
      <c r="AZ411" s="2">
        <v>1</v>
      </c>
      <c r="BA411" s="2">
        <v>1</v>
      </c>
      <c r="BB411" s="2">
        <v>1</v>
      </c>
      <c r="BC411" s="2">
        <v>1</v>
      </c>
      <c r="BD411" s="2" t="s">
        <v>4</v>
      </c>
      <c r="BE411" s="2" t="s">
        <v>4</v>
      </c>
      <c r="BF411" s="2" t="s">
        <v>4</v>
      </c>
      <c r="BG411" s="2" t="s">
        <v>4</v>
      </c>
      <c r="BH411" s="2">
        <v>3</v>
      </c>
      <c r="BI411" s="2">
        <v>1</v>
      </c>
      <c r="BJ411" s="2" t="s">
        <v>131</v>
      </c>
      <c r="BK411" s="2"/>
      <c r="BL411" s="2"/>
      <c r="BM411" s="2">
        <v>1989</v>
      </c>
      <c r="BN411" s="2">
        <v>0</v>
      </c>
      <c r="BO411" s="2" t="s">
        <v>4</v>
      </c>
      <c r="BP411" s="2">
        <v>0</v>
      </c>
      <c r="BQ411" s="2">
        <v>30</v>
      </c>
      <c r="BR411" s="2">
        <v>0</v>
      </c>
      <c r="BS411" s="2">
        <v>1</v>
      </c>
      <c r="BT411" s="2">
        <v>1</v>
      </c>
      <c r="BU411" s="2">
        <v>1</v>
      </c>
      <c r="BV411" s="2">
        <v>1</v>
      </c>
      <c r="BW411" s="2">
        <v>1</v>
      </c>
      <c r="BX411" s="2">
        <v>1</v>
      </c>
      <c r="BY411" s="2" t="s">
        <v>4</v>
      </c>
      <c r="BZ411" s="2">
        <v>149</v>
      </c>
      <c r="CA411" s="2">
        <v>158</v>
      </c>
      <c r="CB411" s="2" t="s">
        <v>4</v>
      </c>
      <c r="CC411" s="2"/>
      <c r="CD411" s="2"/>
      <c r="CE411" s="2">
        <v>30</v>
      </c>
      <c r="CF411" s="2">
        <v>0</v>
      </c>
      <c r="CG411" s="2">
        <v>0</v>
      </c>
      <c r="CH411" s="2"/>
      <c r="CI411" s="2"/>
      <c r="CJ411" s="2"/>
      <c r="CK411" s="2"/>
      <c r="CL411" s="2"/>
      <c r="CM411" s="2">
        <v>0</v>
      </c>
      <c r="CN411" s="2" t="s">
        <v>4</v>
      </c>
      <c r="CO411" s="2">
        <v>0</v>
      </c>
      <c r="CP411" s="2">
        <f t="shared" si="387"/>
        <v>108548.3</v>
      </c>
      <c r="CQ411" s="2">
        <f t="shared" si="388"/>
        <v>109.31</v>
      </c>
      <c r="CR411" s="2">
        <f t="shared" si="389"/>
        <v>0</v>
      </c>
      <c r="CS411" s="2">
        <f t="shared" si="390"/>
        <v>0</v>
      </c>
      <c r="CT411" s="2">
        <f t="shared" si="391"/>
        <v>0</v>
      </c>
      <c r="CU411" s="2">
        <f t="shared" si="392"/>
        <v>0</v>
      </c>
      <c r="CV411" s="2">
        <f t="shared" si="393"/>
        <v>0</v>
      </c>
      <c r="CW411" s="2">
        <f t="shared" si="394"/>
        <v>0</v>
      </c>
      <c r="CX411" s="2">
        <f t="shared" si="395"/>
        <v>0</v>
      </c>
      <c r="CY411" s="2">
        <f>((S411*BZ411)/100)</f>
        <v>0</v>
      </c>
      <c r="CZ411" s="2">
        <f>((S411*CA411)/100)</f>
        <v>0</v>
      </c>
      <c r="DA411" s="2"/>
      <c r="DB411" s="2"/>
      <c r="DC411" s="2" t="s">
        <v>4</v>
      </c>
      <c r="DD411" s="2" t="s">
        <v>4</v>
      </c>
      <c r="DE411" s="2" t="s">
        <v>4</v>
      </c>
      <c r="DF411" s="2" t="s">
        <v>4</v>
      </c>
      <c r="DG411" s="2" t="s">
        <v>4</v>
      </c>
      <c r="DH411" s="2" t="s">
        <v>4</v>
      </c>
      <c r="DI411" s="2" t="s">
        <v>4</v>
      </c>
      <c r="DJ411" s="2" t="s">
        <v>4</v>
      </c>
      <c r="DK411" s="2" t="s">
        <v>4</v>
      </c>
      <c r="DL411" s="2" t="s">
        <v>4</v>
      </c>
      <c r="DM411" s="2" t="s">
        <v>4</v>
      </c>
      <c r="DN411" s="2">
        <v>0</v>
      </c>
      <c r="DO411" s="2">
        <v>0</v>
      </c>
      <c r="DP411" s="2">
        <v>1</v>
      </c>
      <c r="DQ411" s="2">
        <v>1</v>
      </c>
      <c r="DR411" s="2"/>
      <c r="DS411" s="2"/>
      <c r="DT411" s="2"/>
      <c r="DU411" s="2">
        <v>1003</v>
      </c>
      <c r="DV411" s="2" t="s">
        <v>127</v>
      </c>
      <c r="DW411" s="2" t="s">
        <v>127</v>
      </c>
      <c r="DX411" s="2">
        <v>1</v>
      </c>
      <c r="DY411" s="2"/>
      <c r="DZ411" s="2" t="s">
        <v>4</v>
      </c>
      <c r="EA411" s="2" t="s">
        <v>4</v>
      </c>
      <c r="EB411" s="2" t="s">
        <v>4</v>
      </c>
      <c r="EC411" s="2" t="s">
        <v>4</v>
      </c>
      <c r="ED411" s="2"/>
      <c r="EE411" s="2">
        <v>69254616</v>
      </c>
      <c r="EF411" s="2">
        <v>30</v>
      </c>
      <c r="EG411" s="2" t="s">
        <v>25</v>
      </c>
      <c r="EH411" s="2">
        <v>0</v>
      </c>
      <c r="EI411" s="2" t="s">
        <v>4</v>
      </c>
      <c r="EJ411" s="2">
        <v>1</v>
      </c>
      <c r="EK411" s="2">
        <v>1989</v>
      </c>
      <c r="EL411" s="2" t="s">
        <v>171</v>
      </c>
      <c r="EM411" s="2" t="s">
        <v>172</v>
      </c>
      <c r="EN411" s="2"/>
      <c r="EO411" s="2" t="s">
        <v>4</v>
      </c>
      <c r="EP411" s="2"/>
      <c r="EQ411" s="2">
        <v>0</v>
      </c>
      <c r="ER411" s="2">
        <v>101.31</v>
      </c>
      <c r="ES411" s="2">
        <v>101.31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>
        <v>0</v>
      </c>
      <c r="FR411" s="2">
        <f t="shared" si="396"/>
        <v>0</v>
      </c>
      <c r="FS411" s="2">
        <v>0</v>
      </c>
      <c r="FT411" s="2"/>
      <c r="FU411" s="2"/>
      <c r="FV411" s="2"/>
      <c r="FW411" s="2"/>
      <c r="FX411" s="2">
        <v>149</v>
      </c>
      <c r="FY411" s="2">
        <v>158</v>
      </c>
      <c r="FZ411" s="2"/>
      <c r="GA411" s="2" t="s">
        <v>4</v>
      </c>
      <c r="GB411" s="2"/>
      <c r="GC411" s="2"/>
      <c r="GD411" s="2">
        <v>0</v>
      </c>
      <c r="GE411" s="2"/>
      <c r="GF411" s="2">
        <v>-397784200</v>
      </c>
      <c r="GG411" s="2">
        <v>2</v>
      </c>
      <c r="GH411" s="2">
        <v>1</v>
      </c>
      <c r="GI411" s="2">
        <v>-2</v>
      </c>
      <c r="GJ411" s="2">
        <v>0</v>
      </c>
      <c r="GK411" s="2">
        <f>ROUND(R411*(R12)/100,2)</f>
        <v>0</v>
      </c>
      <c r="GL411" s="2">
        <f t="shared" si="397"/>
        <v>0</v>
      </c>
      <c r="GM411" s="2">
        <f t="shared" si="398"/>
        <v>108548.3</v>
      </c>
      <c r="GN411" s="2">
        <f t="shared" si="399"/>
        <v>108548.3</v>
      </c>
      <c r="GO411" s="2">
        <f t="shared" si="400"/>
        <v>0</v>
      </c>
      <c r="GP411" s="2">
        <f t="shared" si="401"/>
        <v>0</v>
      </c>
      <c r="GQ411" s="2"/>
      <c r="GR411" s="2">
        <v>0</v>
      </c>
      <c r="GS411" s="2">
        <v>3</v>
      </c>
      <c r="GT411" s="2">
        <v>0</v>
      </c>
      <c r="GU411" s="2" t="s">
        <v>4</v>
      </c>
      <c r="GV411" s="2">
        <f t="shared" si="402"/>
        <v>0</v>
      </c>
      <c r="GW411" s="2">
        <v>1</v>
      </c>
      <c r="GX411" s="2">
        <f t="shared" si="403"/>
        <v>0</v>
      </c>
      <c r="GY411" s="2"/>
      <c r="GZ411" s="2"/>
      <c r="HA411" s="2">
        <v>0</v>
      </c>
      <c r="HB411" s="2">
        <v>0</v>
      </c>
      <c r="HC411" s="2">
        <f t="shared" si="404"/>
        <v>0</v>
      </c>
      <c r="HD411" s="2"/>
      <c r="HE411" s="2" t="s">
        <v>4</v>
      </c>
      <c r="HF411" s="2" t="s">
        <v>4</v>
      </c>
      <c r="HG411" s="2"/>
      <c r="HH411" s="2"/>
      <c r="HI411" s="2"/>
      <c r="HJ411" s="2"/>
      <c r="HK411" s="2"/>
      <c r="HL411" s="2"/>
      <c r="HM411" s="2" t="s">
        <v>4</v>
      </c>
      <c r="HN411" s="2" t="s">
        <v>4</v>
      </c>
      <c r="HO411" s="2" t="s">
        <v>4</v>
      </c>
      <c r="HP411" s="2" t="s">
        <v>4</v>
      </c>
      <c r="HQ411" s="2" t="s">
        <v>4</v>
      </c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>
        <v>0</v>
      </c>
      <c r="IL411" s="2"/>
      <c r="IM411" s="2"/>
      <c r="IN411" s="2"/>
      <c r="IO411" s="2"/>
      <c r="IP411" s="2"/>
      <c r="IQ411" s="2"/>
      <c r="IR411" s="2"/>
      <c r="IS411" s="2"/>
      <c r="IT411" s="2"/>
      <c r="IU411" s="2"/>
    </row>
    <row r="412" spans="1:255">
      <c r="A412">
        <v>18</v>
      </c>
      <c r="B412">
        <v>1</v>
      </c>
      <c r="C412">
        <v>316</v>
      </c>
      <c r="E412" t="s">
        <v>231</v>
      </c>
      <c r="F412" t="s">
        <v>130</v>
      </c>
      <c r="G412" t="s">
        <v>403</v>
      </c>
      <c r="H412" t="s">
        <v>127</v>
      </c>
      <c r="I412">
        <f>I408*J412</f>
        <v>993</v>
      </c>
      <c r="J412">
        <v>3</v>
      </c>
      <c r="K412">
        <v>3</v>
      </c>
      <c r="O412">
        <f t="shared" si="367"/>
        <v>878155.75</v>
      </c>
      <c r="P412">
        <f t="shared" si="368"/>
        <v>878155.75</v>
      </c>
      <c r="Q412">
        <f t="shared" si="369"/>
        <v>0</v>
      </c>
      <c r="R412">
        <f t="shared" si="370"/>
        <v>0</v>
      </c>
      <c r="S412">
        <f t="shared" si="371"/>
        <v>0</v>
      </c>
      <c r="T412">
        <f t="shared" si="372"/>
        <v>0</v>
      </c>
      <c r="U412">
        <f t="shared" si="373"/>
        <v>0</v>
      </c>
      <c r="V412">
        <f t="shared" si="374"/>
        <v>0</v>
      </c>
      <c r="W412">
        <f t="shared" si="375"/>
        <v>0</v>
      </c>
      <c r="X412">
        <f t="shared" si="376"/>
        <v>0</v>
      </c>
      <c r="Y412">
        <f t="shared" si="377"/>
        <v>0</v>
      </c>
      <c r="AA412">
        <v>70317547</v>
      </c>
      <c r="AB412">
        <f t="shared" si="378"/>
        <v>101.31</v>
      </c>
      <c r="AC412">
        <f t="shared" si="379"/>
        <v>101.31</v>
      </c>
      <c r="AD412">
        <f t="shared" si="380"/>
        <v>0</v>
      </c>
      <c r="AE412">
        <f t="shared" si="381"/>
        <v>0</v>
      </c>
      <c r="AF412">
        <f t="shared" si="382"/>
        <v>0</v>
      </c>
      <c r="AG412">
        <f t="shared" si="383"/>
        <v>0</v>
      </c>
      <c r="AH412">
        <f t="shared" si="384"/>
        <v>0</v>
      </c>
      <c r="AI412">
        <f t="shared" si="385"/>
        <v>0</v>
      </c>
      <c r="AJ412">
        <f t="shared" si="386"/>
        <v>0</v>
      </c>
      <c r="AK412">
        <v>101.31</v>
      </c>
      <c r="AL412">
        <v>101.31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1.079</v>
      </c>
      <c r="AZ412">
        <v>1</v>
      </c>
      <c r="BA412">
        <v>1</v>
      </c>
      <c r="BB412">
        <v>1</v>
      </c>
      <c r="BC412">
        <v>8.09</v>
      </c>
      <c r="BD412" t="s">
        <v>4</v>
      </c>
      <c r="BE412" t="s">
        <v>4</v>
      </c>
      <c r="BF412" t="s">
        <v>4</v>
      </c>
      <c r="BG412" t="s">
        <v>4</v>
      </c>
      <c r="BH412">
        <v>3</v>
      </c>
      <c r="BI412">
        <v>1</v>
      </c>
      <c r="BJ412" t="s">
        <v>131</v>
      </c>
      <c r="BM412">
        <v>1989</v>
      </c>
      <c r="BN412">
        <v>0</v>
      </c>
      <c r="BO412" t="s">
        <v>130</v>
      </c>
      <c r="BP412">
        <v>1</v>
      </c>
      <c r="BQ412">
        <v>30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4</v>
      </c>
      <c r="BZ412">
        <v>0</v>
      </c>
      <c r="CA412">
        <v>0</v>
      </c>
      <c r="CB412" t="s">
        <v>4</v>
      </c>
      <c r="CE412">
        <v>30</v>
      </c>
      <c r="CF412">
        <v>0</v>
      </c>
      <c r="CG412">
        <v>0</v>
      </c>
      <c r="CM412">
        <v>0</v>
      </c>
      <c r="CN412" t="s">
        <v>4</v>
      </c>
      <c r="CO412">
        <v>0</v>
      </c>
      <c r="CP412">
        <f t="shared" si="387"/>
        <v>878155.75</v>
      </c>
      <c r="CQ412">
        <f t="shared" si="388"/>
        <v>884.32</v>
      </c>
      <c r="CR412">
        <f t="shared" si="389"/>
        <v>0</v>
      </c>
      <c r="CS412">
        <f t="shared" si="390"/>
        <v>0</v>
      </c>
      <c r="CT412">
        <f t="shared" si="391"/>
        <v>0</v>
      </c>
      <c r="CU412">
        <f t="shared" si="392"/>
        <v>0</v>
      </c>
      <c r="CV412">
        <f t="shared" si="393"/>
        <v>0</v>
      </c>
      <c r="CW412">
        <f t="shared" si="394"/>
        <v>0</v>
      </c>
      <c r="CX412">
        <f t="shared" si="395"/>
        <v>0</v>
      </c>
      <c r="CY412">
        <f>S412*(BZ412/100)</f>
        <v>0</v>
      </c>
      <c r="CZ412">
        <f>S412*(CA412/100)</f>
        <v>0</v>
      </c>
      <c r="DC412" t="s">
        <v>4</v>
      </c>
      <c r="DD412" t="s">
        <v>4</v>
      </c>
      <c r="DE412" t="s">
        <v>4</v>
      </c>
      <c r="DF412" t="s">
        <v>4</v>
      </c>
      <c r="DG412" t="s">
        <v>4</v>
      </c>
      <c r="DH412" t="s">
        <v>4</v>
      </c>
      <c r="DI412" t="s">
        <v>4</v>
      </c>
      <c r="DJ412" t="s">
        <v>4</v>
      </c>
      <c r="DK412" t="s">
        <v>4</v>
      </c>
      <c r="DL412" t="s">
        <v>4</v>
      </c>
      <c r="DM412" t="s">
        <v>4</v>
      </c>
      <c r="DN412">
        <v>149</v>
      </c>
      <c r="DO412">
        <v>158</v>
      </c>
      <c r="DP412">
        <v>1.0469999999999999</v>
      </c>
      <c r="DQ412">
        <v>1.079</v>
      </c>
      <c r="DU412">
        <v>1003</v>
      </c>
      <c r="DV412" t="s">
        <v>127</v>
      </c>
      <c r="DW412" t="s">
        <v>127</v>
      </c>
      <c r="DX412">
        <v>1</v>
      </c>
      <c r="DZ412" t="s">
        <v>4</v>
      </c>
      <c r="EA412" t="s">
        <v>4</v>
      </c>
      <c r="EB412" t="s">
        <v>4</v>
      </c>
      <c r="EC412" t="s">
        <v>4</v>
      </c>
      <c r="EE412">
        <v>69254616</v>
      </c>
      <c r="EF412">
        <v>30</v>
      </c>
      <c r="EG412" t="s">
        <v>25</v>
      </c>
      <c r="EH412">
        <v>0</v>
      </c>
      <c r="EI412" t="s">
        <v>4</v>
      </c>
      <c r="EJ412">
        <v>1</v>
      </c>
      <c r="EK412">
        <v>1989</v>
      </c>
      <c r="EL412" t="s">
        <v>171</v>
      </c>
      <c r="EM412" t="s">
        <v>172</v>
      </c>
      <c r="EO412" t="s">
        <v>4</v>
      </c>
      <c r="EQ412">
        <v>0</v>
      </c>
      <c r="ER412">
        <v>101.31</v>
      </c>
      <c r="ES412">
        <v>101.31</v>
      </c>
      <c r="ET412">
        <v>0</v>
      </c>
      <c r="EU412">
        <v>0</v>
      </c>
      <c r="EV412">
        <v>0</v>
      </c>
      <c r="EW412">
        <v>0</v>
      </c>
      <c r="EX412">
        <v>0</v>
      </c>
      <c r="FQ412">
        <v>0</v>
      </c>
      <c r="FR412">
        <f t="shared" si="396"/>
        <v>0</v>
      </c>
      <c r="FS412">
        <v>0</v>
      </c>
      <c r="FX412">
        <v>149</v>
      </c>
      <c r="FY412">
        <v>158</v>
      </c>
      <c r="GA412" t="s">
        <v>4</v>
      </c>
      <c r="GD412">
        <v>0</v>
      </c>
      <c r="GF412">
        <v>-397784200</v>
      </c>
      <c r="GG412">
        <v>2</v>
      </c>
      <c r="GH412">
        <v>1</v>
      </c>
      <c r="GI412">
        <v>2</v>
      </c>
      <c r="GJ412">
        <v>0</v>
      </c>
      <c r="GK412">
        <f>ROUND(R412*(S12)/100,2)</f>
        <v>0</v>
      </c>
      <c r="GL412">
        <f t="shared" si="397"/>
        <v>0</v>
      </c>
      <c r="GM412">
        <f t="shared" si="398"/>
        <v>878155.75</v>
      </c>
      <c r="GN412">
        <f t="shared" si="399"/>
        <v>878155.75</v>
      </c>
      <c r="GO412">
        <f t="shared" si="400"/>
        <v>0</v>
      </c>
      <c r="GP412">
        <f t="shared" si="401"/>
        <v>0</v>
      </c>
      <c r="GR412">
        <v>0</v>
      </c>
      <c r="GS412">
        <v>3</v>
      </c>
      <c r="GT412">
        <v>0</v>
      </c>
      <c r="GU412" t="s">
        <v>4</v>
      </c>
      <c r="GV412">
        <f t="shared" si="402"/>
        <v>0</v>
      </c>
      <c r="GW412">
        <v>1</v>
      </c>
      <c r="GX412">
        <f t="shared" si="403"/>
        <v>0</v>
      </c>
      <c r="HA412">
        <v>0</v>
      </c>
      <c r="HB412">
        <v>0</v>
      </c>
      <c r="HC412">
        <f t="shared" si="404"/>
        <v>0</v>
      </c>
      <c r="HE412" t="s">
        <v>4</v>
      </c>
      <c r="HF412" t="s">
        <v>4</v>
      </c>
      <c r="HM412" t="s">
        <v>4</v>
      </c>
      <c r="HN412" t="s">
        <v>4</v>
      </c>
      <c r="HO412" t="s">
        <v>4</v>
      </c>
      <c r="HP412" t="s">
        <v>4</v>
      </c>
      <c r="HQ412" t="s">
        <v>4</v>
      </c>
      <c r="IK412">
        <v>0</v>
      </c>
    </row>
    <row r="413" spans="1:255">
      <c r="A413" s="2">
        <v>18</v>
      </c>
      <c r="B413" s="2">
        <v>1</v>
      </c>
      <c r="C413" s="2">
        <v>301</v>
      </c>
      <c r="D413" s="2"/>
      <c r="E413" s="2" t="s">
        <v>232</v>
      </c>
      <c r="F413" s="2" t="s">
        <v>133</v>
      </c>
      <c r="G413" s="2" t="s">
        <v>401</v>
      </c>
      <c r="H413" s="2" t="s">
        <v>134</v>
      </c>
      <c r="I413" s="2">
        <f>I407*J413</f>
        <v>1962.1679999999999</v>
      </c>
      <c r="J413" s="2">
        <v>5.9279999999999999</v>
      </c>
      <c r="K413" s="2">
        <v>5.9279999999999999</v>
      </c>
      <c r="L413" s="2"/>
      <c r="M413" s="2"/>
      <c r="N413" s="2"/>
      <c r="O413" s="2">
        <f t="shared" si="367"/>
        <v>201915.39</v>
      </c>
      <c r="P413" s="2">
        <f t="shared" si="368"/>
        <v>201915.39</v>
      </c>
      <c r="Q413" s="2">
        <f t="shared" si="369"/>
        <v>0</v>
      </c>
      <c r="R413" s="2">
        <f t="shared" si="370"/>
        <v>0</v>
      </c>
      <c r="S413" s="2">
        <f t="shared" si="371"/>
        <v>0</v>
      </c>
      <c r="T413" s="2">
        <f t="shared" si="372"/>
        <v>0</v>
      </c>
      <c r="U413" s="2">
        <f t="shared" si="373"/>
        <v>0</v>
      </c>
      <c r="V413" s="2">
        <f t="shared" si="374"/>
        <v>0</v>
      </c>
      <c r="W413" s="2">
        <f t="shared" si="375"/>
        <v>0</v>
      </c>
      <c r="X413" s="2">
        <f t="shared" si="376"/>
        <v>0</v>
      </c>
      <c r="Y413" s="2">
        <f t="shared" si="377"/>
        <v>0</v>
      </c>
      <c r="Z413" s="2"/>
      <c r="AA413" s="2">
        <v>70317546</v>
      </c>
      <c r="AB413" s="2">
        <f t="shared" si="378"/>
        <v>95.37</v>
      </c>
      <c r="AC413" s="2">
        <f t="shared" si="379"/>
        <v>95.37</v>
      </c>
      <c r="AD413" s="2">
        <f t="shared" si="380"/>
        <v>0</v>
      </c>
      <c r="AE413" s="2">
        <f t="shared" si="381"/>
        <v>0</v>
      </c>
      <c r="AF413" s="2">
        <f t="shared" si="382"/>
        <v>0</v>
      </c>
      <c r="AG413" s="2">
        <f t="shared" si="383"/>
        <v>0</v>
      </c>
      <c r="AH413" s="2">
        <f t="shared" si="384"/>
        <v>0</v>
      </c>
      <c r="AI413" s="2">
        <f t="shared" si="385"/>
        <v>0</v>
      </c>
      <c r="AJ413" s="2">
        <f t="shared" si="386"/>
        <v>0</v>
      </c>
      <c r="AK413" s="2">
        <v>95.37</v>
      </c>
      <c r="AL413" s="2">
        <v>95.37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149</v>
      </c>
      <c r="AU413" s="2">
        <v>158</v>
      </c>
      <c r="AV413" s="2">
        <v>1.0469999999999999</v>
      </c>
      <c r="AW413" s="2">
        <v>1.079</v>
      </c>
      <c r="AX413" s="2"/>
      <c r="AY413" s="2"/>
      <c r="AZ413" s="2">
        <v>1</v>
      </c>
      <c r="BA413" s="2">
        <v>1</v>
      </c>
      <c r="BB413" s="2">
        <v>1</v>
      </c>
      <c r="BC413" s="2">
        <v>1</v>
      </c>
      <c r="BD413" s="2" t="s">
        <v>4</v>
      </c>
      <c r="BE413" s="2" t="s">
        <v>4</v>
      </c>
      <c r="BF413" s="2" t="s">
        <v>4</v>
      </c>
      <c r="BG413" s="2" t="s">
        <v>4</v>
      </c>
      <c r="BH413" s="2">
        <v>3</v>
      </c>
      <c r="BI413" s="2">
        <v>1</v>
      </c>
      <c r="BJ413" s="2" t="s">
        <v>135</v>
      </c>
      <c r="BK413" s="2"/>
      <c r="BL413" s="2"/>
      <c r="BM413" s="2">
        <v>1989</v>
      </c>
      <c r="BN413" s="2">
        <v>0</v>
      </c>
      <c r="BO413" s="2" t="s">
        <v>4</v>
      </c>
      <c r="BP413" s="2">
        <v>0</v>
      </c>
      <c r="BQ413" s="2">
        <v>30</v>
      </c>
      <c r="BR413" s="2">
        <v>0</v>
      </c>
      <c r="BS413" s="2">
        <v>1</v>
      </c>
      <c r="BT413" s="2">
        <v>1</v>
      </c>
      <c r="BU413" s="2">
        <v>1</v>
      </c>
      <c r="BV413" s="2">
        <v>1</v>
      </c>
      <c r="BW413" s="2">
        <v>1</v>
      </c>
      <c r="BX413" s="2">
        <v>1</v>
      </c>
      <c r="BY413" s="2" t="s">
        <v>4</v>
      </c>
      <c r="BZ413" s="2">
        <v>149</v>
      </c>
      <c r="CA413" s="2">
        <v>158</v>
      </c>
      <c r="CB413" s="2" t="s">
        <v>4</v>
      </c>
      <c r="CC413" s="2"/>
      <c r="CD413" s="2"/>
      <c r="CE413" s="2">
        <v>30</v>
      </c>
      <c r="CF413" s="2">
        <v>0</v>
      </c>
      <c r="CG413" s="2">
        <v>0</v>
      </c>
      <c r="CH413" s="2"/>
      <c r="CI413" s="2"/>
      <c r="CJ413" s="2"/>
      <c r="CK413" s="2"/>
      <c r="CL413" s="2"/>
      <c r="CM413" s="2">
        <v>0</v>
      </c>
      <c r="CN413" s="2" t="s">
        <v>4</v>
      </c>
      <c r="CO413" s="2">
        <v>0</v>
      </c>
      <c r="CP413" s="2">
        <f t="shared" si="387"/>
        <v>201915.39</v>
      </c>
      <c r="CQ413" s="2">
        <f t="shared" si="388"/>
        <v>102.9</v>
      </c>
      <c r="CR413" s="2">
        <f t="shared" si="389"/>
        <v>0</v>
      </c>
      <c r="CS413" s="2">
        <f t="shared" si="390"/>
        <v>0</v>
      </c>
      <c r="CT413" s="2">
        <f t="shared" si="391"/>
        <v>0</v>
      </c>
      <c r="CU413" s="2">
        <f t="shared" si="392"/>
        <v>0</v>
      </c>
      <c r="CV413" s="2">
        <f t="shared" si="393"/>
        <v>0</v>
      </c>
      <c r="CW413" s="2">
        <f t="shared" si="394"/>
        <v>0</v>
      </c>
      <c r="CX413" s="2">
        <f t="shared" si="395"/>
        <v>0</v>
      </c>
      <c r="CY413" s="2">
        <f>((S413*BZ413)/100)</f>
        <v>0</v>
      </c>
      <c r="CZ413" s="2">
        <f>((S413*CA413)/100)</f>
        <v>0</v>
      </c>
      <c r="DA413" s="2"/>
      <c r="DB413" s="2"/>
      <c r="DC413" s="2" t="s">
        <v>4</v>
      </c>
      <c r="DD413" s="2" t="s">
        <v>4</v>
      </c>
      <c r="DE413" s="2" t="s">
        <v>4</v>
      </c>
      <c r="DF413" s="2" t="s">
        <v>4</v>
      </c>
      <c r="DG413" s="2" t="s">
        <v>4</v>
      </c>
      <c r="DH413" s="2" t="s">
        <v>4</v>
      </c>
      <c r="DI413" s="2" t="s">
        <v>4</v>
      </c>
      <c r="DJ413" s="2" t="s">
        <v>4</v>
      </c>
      <c r="DK413" s="2" t="s">
        <v>4</v>
      </c>
      <c r="DL413" s="2" t="s">
        <v>4</v>
      </c>
      <c r="DM413" s="2" t="s">
        <v>4</v>
      </c>
      <c r="DN413" s="2">
        <v>0</v>
      </c>
      <c r="DO413" s="2">
        <v>0</v>
      </c>
      <c r="DP413" s="2">
        <v>1</v>
      </c>
      <c r="DQ413" s="2">
        <v>1</v>
      </c>
      <c r="DR413" s="2"/>
      <c r="DS413" s="2"/>
      <c r="DT413" s="2"/>
      <c r="DU413" s="2">
        <v>1002</v>
      </c>
      <c r="DV413" s="2" t="s">
        <v>134</v>
      </c>
      <c r="DW413" s="2" t="s">
        <v>134</v>
      </c>
      <c r="DX413" s="2">
        <v>1</v>
      </c>
      <c r="DY413" s="2"/>
      <c r="DZ413" s="2" t="s">
        <v>4</v>
      </c>
      <c r="EA413" s="2" t="s">
        <v>4</v>
      </c>
      <c r="EB413" s="2" t="s">
        <v>4</v>
      </c>
      <c r="EC413" s="2" t="s">
        <v>4</v>
      </c>
      <c r="ED413" s="2"/>
      <c r="EE413" s="2">
        <v>69254616</v>
      </c>
      <c r="EF413" s="2">
        <v>30</v>
      </c>
      <c r="EG413" s="2" t="s">
        <v>25</v>
      </c>
      <c r="EH413" s="2">
        <v>0</v>
      </c>
      <c r="EI413" s="2" t="s">
        <v>4</v>
      </c>
      <c r="EJ413" s="2">
        <v>1</v>
      </c>
      <c r="EK413" s="2">
        <v>1989</v>
      </c>
      <c r="EL413" s="2" t="s">
        <v>171</v>
      </c>
      <c r="EM413" s="2" t="s">
        <v>172</v>
      </c>
      <c r="EN413" s="2"/>
      <c r="EO413" s="2" t="s">
        <v>4</v>
      </c>
      <c r="EP413" s="2"/>
      <c r="EQ413" s="2">
        <v>0</v>
      </c>
      <c r="ER413" s="2">
        <v>95.37</v>
      </c>
      <c r="ES413" s="2">
        <v>95.37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>
        <v>0</v>
      </c>
      <c r="FR413" s="2">
        <f t="shared" si="396"/>
        <v>0</v>
      </c>
      <c r="FS413" s="2">
        <v>0</v>
      </c>
      <c r="FT413" s="2"/>
      <c r="FU413" s="2"/>
      <c r="FV413" s="2"/>
      <c r="FW413" s="2"/>
      <c r="FX413" s="2">
        <v>149</v>
      </c>
      <c r="FY413" s="2">
        <v>158</v>
      </c>
      <c r="FZ413" s="2"/>
      <c r="GA413" s="2" t="s">
        <v>4</v>
      </c>
      <c r="GB413" s="2"/>
      <c r="GC413" s="2"/>
      <c r="GD413" s="2">
        <v>0</v>
      </c>
      <c r="GE413" s="2"/>
      <c r="GF413" s="2">
        <v>-699326845</v>
      </c>
      <c r="GG413" s="2">
        <v>2</v>
      </c>
      <c r="GH413" s="2">
        <v>1</v>
      </c>
      <c r="GI413" s="2">
        <v>-2</v>
      </c>
      <c r="GJ413" s="2">
        <v>0</v>
      </c>
      <c r="GK413" s="2">
        <f>ROUND(R413*(R12)/100,2)</f>
        <v>0</v>
      </c>
      <c r="GL413" s="2">
        <f t="shared" si="397"/>
        <v>0</v>
      </c>
      <c r="GM413" s="2">
        <f t="shared" si="398"/>
        <v>201915.39</v>
      </c>
      <c r="GN413" s="2">
        <f t="shared" si="399"/>
        <v>201915.39</v>
      </c>
      <c r="GO413" s="2">
        <f t="shared" si="400"/>
        <v>0</v>
      </c>
      <c r="GP413" s="2">
        <f t="shared" si="401"/>
        <v>0</v>
      </c>
      <c r="GQ413" s="2"/>
      <c r="GR413" s="2">
        <v>0</v>
      </c>
      <c r="GS413" s="2">
        <v>3</v>
      </c>
      <c r="GT413" s="2">
        <v>0</v>
      </c>
      <c r="GU413" s="2" t="s">
        <v>4</v>
      </c>
      <c r="GV413" s="2">
        <f t="shared" si="402"/>
        <v>0</v>
      </c>
      <c r="GW413" s="2">
        <v>1</v>
      </c>
      <c r="GX413" s="2">
        <f t="shared" si="403"/>
        <v>0</v>
      </c>
      <c r="GY413" s="2"/>
      <c r="GZ413" s="2"/>
      <c r="HA413" s="2">
        <v>0</v>
      </c>
      <c r="HB413" s="2">
        <v>0</v>
      </c>
      <c r="HC413" s="2">
        <f t="shared" si="404"/>
        <v>0</v>
      </c>
      <c r="HD413" s="2"/>
      <c r="HE413" s="2" t="s">
        <v>4</v>
      </c>
      <c r="HF413" s="2" t="s">
        <v>4</v>
      </c>
      <c r="HG413" s="2"/>
      <c r="HH413" s="2"/>
      <c r="HI413" s="2"/>
      <c r="HJ413" s="2"/>
      <c r="HK413" s="2"/>
      <c r="HL413" s="2"/>
      <c r="HM413" s="2" t="s">
        <v>4</v>
      </c>
      <c r="HN413" s="2" t="s">
        <v>4</v>
      </c>
      <c r="HO413" s="2" t="s">
        <v>4</v>
      </c>
      <c r="HP413" s="2" t="s">
        <v>4</v>
      </c>
      <c r="HQ413" s="2" t="s">
        <v>4</v>
      </c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>
        <v>0</v>
      </c>
      <c r="IL413" s="2"/>
      <c r="IM413" s="2"/>
      <c r="IN413" s="2"/>
      <c r="IO413" s="2"/>
      <c r="IP413" s="2"/>
      <c r="IQ413" s="2"/>
      <c r="IR413" s="2"/>
      <c r="IS413" s="2"/>
      <c r="IT413" s="2"/>
      <c r="IU413" s="2"/>
    </row>
    <row r="414" spans="1:255">
      <c r="A414">
        <v>18</v>
      </c>
      <c r="B414">
        <v>1</v>
      </c>
      <c r="C414">
        <v>315</v>
      </c>
      <c r="E414" t="s">
        <v>232</v>
      </c>
      <c r="F414" t="s">
        <v>133</v>
      </c>
      <c r="G414" t="s">
        <v>401</v>
      </c>
      <c r="H414" t="s">
        <v>134</v>
      </c>
      <c r="I414">
        <f>I408*J414</f>
        <v>1962.1679999999999</v>
      </c>
      <c r="J414">
        <v>5.9279999999999999</v>
      </c>
      <c r="K414">
        <v>5.9279999999999999</v>
      </c>
      <c r="O414">
        <f t="shared" si="367"/>
        <v>1556767.66</v>
      </c>
      <c r="P414">
        <f t="shared" si="368"/>
        <v>1556767.66</v>
      </c>
      <c r="Q414">
        <f t="shared" si="369"/>
        <v>0</v>
      </c>
      <c r="R414">
        <f t="shared" si="370"/>
        <v>0</v>
      </c>
      <c r="S414">
        <f t="shared" si="371"/>
        <v>0</v>
      </c>
      <c r="T414">
        <f t="shared" si="372"/>
        <v>0</v>
      </c>
      <c r="U414">
        <f t="shared" si="373"/>
        <v>0</v>
      </c>
      <c r="V414">
        <f t="shared" si="374"/>
        <v>0</v>
      </c>
      <c r="W414">
        <f t="shared" si="375"/>
        <v>0</v>
      </c>
      <c r="X414">
        <f t="shared" si="376"/>
        <v>0</v>
      </c>
      <c r="Y414">
        <f t="shared" si="377"/>
        <v>0</v>
      </c>
      <c r="AA414">
        <v>70317547</v>
      </c>
      <c r="AB414">
        <f t="shared" si="378"/>
        <v>95.37</v>
      </c>
      <c r="AC414">
        <f t="shared" si="379"/>
        <v>95.37</v>
      </c>
      <c r="AD414">
        <f t="shared" si="380"/>
        <v>0</v>
      </c>
      <c r="AE414">
        <f t="shared" si="381"/>
        <v>0</v>
      </c>
      <c r="AF414">
        <f t="shared" si="382"/>
        <v>0</v>
      </c>
      <c r="AG414">
        <f t="shared" si="383"/>
        <v>0</v>
      </c>
      <c r="AH414">
        <f t="shared" si="384"/>
        <v>0</v>
      </c>
      <c r="AI414">
        <f t="shared" si="385"/>
        <v>0</v>
      </c>
      <c r="AJ414">
        <f t="shared" si="386"/>
        <v>0</v>
      </c>
      <c r="AK414">
        <v>95.37</v>
      </c>
      <c r="AL414">
        <v>95.37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1</v>
      </c>
      <c r="AW414">
        <v>1.079</v>
      </c>
      <c r="AZ414">
        <v>1</v>
      </c>
      <c r="BA414">
        <v>1</v>
      </c>
      <c r="BB414">
        <v>1</v>
      </c>
      <c r="BC414">
        <v>7.71</v>
      </c>
      <c r="BD414" t="s">
        <v>4</v>
      </c>
      <c r="BE414" t="s">
        <v>4</v>
      </c>
      <c r="BF414" t="s">
        <v>4</v>
      </c>
      <c r="BG414" t="s">
        <v>4</v>
      </c>
      <c r="BH414">
        <v>3</v>
      </c>
      <c r="BI414">
        <v>1</v>
      </c>
      <c r="BJ414" t="s">
        <v>135</v>
      </c>
      <c r="BM414">
        <v>1989</v>
      </c>
      <c r="BN414">
        <v>0</v>
      </c>
      <c r="BO414" t="s">
        <v>133</v>
      </c>
      <c r="BP414">
        <v>1</v>
      </c>
      <c r="BQ414">
        <v>30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4</v>
      </c>
      <c r="BZ414">
        <v>0</v>
      </c>
      <c r="CA414">
        <v>0</v>
      </c>
      <c r="CB414" t="s">
        <v>4</v>
      </c>
      <c r="CE414">
        <v>30</v>
      </c>
      <c r="CF414">
        <v>0</v>
      </c>
      <c r="CG414">
        <v>0</v>
      </c>
      <c r="CM414">
        <v>0</v>
      </c>
      <c r="CN414" t="s">
        <v>4</v>
      </c>
      <c r="CO414">
        <v>0</v>
      </c>
      <c r="CP414">
        <f t="shared" si="387"/>
        <v>1556767.66</v>
      </c>
      <c r="CQ414">
        <f t="shared" si="388"/>
        <v>793.36</v>
      </c>
      <c r="CR414">
        <f t="shared" si="389"/>
        <v>0</v>
      </c>
      <c r="CS414">
        <f t="shared" si="390"/>
        <v>0</v>
      </c>
      <c r="CT414">
        <f t="shared" si="391"/>
        <v>0</v>
      </c>
      <c r="CU414">
        <f t="shared" si="392"/>
        <v>0</v>
      </c>
      <c r="CV414">
        <f t="shared" si="393"/>
        <v>0</v>
      </c>
      <c r="CW414">
        <f t="shared" si="394"/>
        <v>0</v>
      </c>
      <c r="CX414">
        <f t="shared" si="395"/>
        <v>0</v>
      </c>
      <c r="CY414">
        <f>S414*(BZ414/100)</f>
        <v>0</v>
      </c>
      <c r="CZ414">
        <f>S414*(CA414/100)</f>
        <v>0</v>
      </c>
      <c r="DC414" t="s">
        <v>4</v>
      </c>
      <c r="DD414" t="s">
        <v>4</v>
      </c>
      <c r="DE414" t="s">
        <v>4</v>
      </c>
      <c r="DF414" t="s">
        <v>4</v>
      </c>
      <c r="DG414" t="s">
        <v>4</v>
      </c>
      <c r="DH414" t="s">
        <v>4</v>
      </c>
      <c r="DI414" t="s">
        <v>4</v>
      </c>
      <c r="DJ414" t="s">
        <v>4</v>
      </c>
      <c r="DK414" t="s">
        <v>4</v>
      </c>
      <c r="DL414" t="s">
        <v>4</v>
      </c>
      <c r="DM414" t="s">
        <v>4</v>
      </c>
      <c r="DN414">
        <v>149</v>
      </c>
      <c r="DO414">
        <v>158</v>
      </c>
      <c r="DP414">
        <v>1.0469999999999999</v>
      </c>
      <c r="DQ414">
        <v>1.079</v>
      </c>
      <c r="DU414">
        <v>1002</v>
      </c>
      <c r="DV414" t="s">
        <v>134</v>
      </c>
      <c r="DW414" t="s">
        <v>134</v>
      </c>
      <c r="DX414">
        <v>1</v>
      </c>
      <c r="DZ414" t="s">
        <v>4</v>
      </c>
      <c r="EA414" t="s">
        <v>4</v>
      </c>
      <c r="EB414" t="s">
        <v>4</v>
      </c>
      <c r="EC414" t="s">
        <v>4</v>
      </c>
      <c r="EE414">
        <v>69254616</v>
      </c>
      <c r="EF414">
        <v>30</v>
      </c>
      <c r="EG414" t="s">
        <v>25</v>
      </c>
      <c r="EH414">
        <v>0</v>
      </c>
      <c r="EI414" t="s">
        <v>4</v>
      </c>
      <c r="EJ414">
        <v>1</v>
      </c>
      <c r="EK414">
        <v>1989</v>
      </c>
      <c r="EL414" t="s">
        <v>171</v>
      </c>
      <c r="EM414" t="s">
        <v>172</v>
      </c>
      <c r="EO414" t="s">
        <v>4</v>
      </c>
      <c r="EQ414">
        <v>0</v>
      </c>
      <c r="ER414">
        <v>95.37</v>
      </c>
      <c r="ES414">
        <v>95.37</v>
      </c>
      <c r="ET414">
        <v>0</v>
      </c>
      <c r="EU414">
        <v>0</v>
      </c>
      <c r="EV414">
        <v>0</v>
      </c>
      <c r="EW414">
        <v>0</v>
      </c>
      <c r="EX414">
        <v>0</v>
      </c>
      <c r="FQ414">
        <v>0</v>
      </c>
      <c r="FR414">
        <f t="shared" si="396"/>
        <v>0</v>
      </c>
      <c r="FS414">
        <v>0</v>
      </c>
      <c r="FX414">
        <v>149</v>
      </c>
      <c r="FY414">
        <v>158</v>
      </c>
      <c r="GA414" t="s">
        <v>4</v>
      </c>
      <c r="GD414">
        <v>0</v>
      </c>
      <c r="GF414">
        <v>-699326845</v>
      </c>
      <c r="GG414">
        <v>2</v>
      </c>
      <c r="GH414">
        <v>1</v>
      </c>
      <c r="GI414">
        <v>2</v>
      </c>
      <c r="GJ414">
        <v>0</v>
      </c>
      <c r="GK414">
        <f>ROUND(R414*(S12)/100,2)</f>
        <v>0</v>
      </c>
      <c r="GL414">
        <f t="shared" si="397"/>
        <v>0</v>
      </c>
      <c r="GM414">
        <f t="shared" si="398"/>
        <v>1556767.66</v>
      </c>
      <c r="GN414">
        <f t="shared" si="399"/>
        <v>1556767.66</v>
      </c>
      <c r="GO414">
        <f t="shared" si="400"/>
        <v>0</v>
      </c>
      <c r="GP414">
        <f t="shared" si="401"/>
        <v>0</v>
      </c>
      <c r="GR414">
        <v>0</v>
      </c>
      <c r="GS414">
        <v>3</v>
      </c>
      <c r="GT414">
        <v>0</v>
      </c>
      <c r="GU414" t="s">
        <v>4</v>
      </c>
      <c r="GV414">
        <f t="shared" si="402"/>
        <v>0</v>
      </c>
      <c r="GW414">
        <v>1</v>
      </c>
      <c r="GX414">
        <f t="shared" si="403"/>
        <v>0</v>
      </c>
      <c r="HA414">
        <v>0</v>
      </c>
      <c r="HB414">
        <v>0</v>
      </c>
      <c r="HC414">
        <f t="shared" si="404"/>
        <v>0</v>
      </c>
      <c r="HE414" t="s">
        <v>4</v>
      </c>
      <c r="HF414" t="s">
        <v>4</v>
      </c>
      <c r="HM414" t="s">
        <v>4</v>
      </c>
      <c r="HN414" t="s">
        <v>4</v>
      </c>
      <c r="HO414" t="s">
        <v>4</v>
      </c>
      <c r="HP414" t="s">
        <v>4</v>
      </c>
      <c r="HQ414" t="s">
        <v>4</v>
      </c>
      <c r="IK414">
        <v>0</v>
      </c>
    </row>
    <row r="415" spans="1:255">
      <c r="A415" s="2">
        <v>17</v>
      </c>
      <c r="B415" s="2">
        <v>1</v>
      </c>
      <c r="C415" s="2"/>
      <c r="D415" s="2"/>
      <c r="E415" s="2" t="s">
        <v>233</v>
      </c>
      <c r="F415" s="2" t="s">
        <v>140</v>
      </c>
      <c r="G415" s="2" t="s">
        <v>141</v>
      </c>
      <c r="H415" s="2" t="s">
        <v>142</v>
      </c>
      <c r="I415" s="2">
        <v>2</v>
      </c>
      <c r="J415" s="2">
        <v>0</v>
      </c>
      <c r="K415" s="2">
        <v>2</v>
      </c>
      <c r="L415" s="2"/>
      <c r="M415" s="2"/>
      <c r="N415" s="2"/>
      <c r="O415" s="2">
        <f t="shared" si="367"/>
        <v>6.2</v>
      </c>
      <c r="P415" s="2">
        <f t="shared" si="368"/>
        <v>6.2</v>
      </c>
      <c r="Q415" s="2">
        <f t="shared" si="369"/>
        <v>0</v>
      </c>
      <c r="R415" s="2">
        <f t="shared" si="370"/>
        <v>0</v>
      </c>
      <c r="S415" s="2">
        <f t="shared" si="371"/>
        <v>0</v>
      </c>
      <c r="T415" s="2">
        <f t="shared" si="372"/>
        <v>0</v>
      </c>
      <c r="U415" s="2">
        <f t="shared" si="373"/>
        <v>0</v>
      </c>
      <c r="V415" s="2">
        <f t="shared" si="374"/>
        <v>0</v>
      </c>
      <c r="W415" s="2">
        <f t="shared" si="375"/>
        <v>0</v>
      </c>
      <c r="X415" s="2">
        <f t="shared" si="376"/>
        <v>0</v>
      </c>
      <c r="Y415" s="2">
        <f t="shared" si="377"/>
        <v>0</v>
      </c>
      <c r="Z415" s="2"/>
      <c r="AA415" s="2">
        <v>70317546</v>
      </c>
      <c r="AB415" s="2">
        <f t="shared" si="378"/>
        <v>3.1</v>
      </c>
      <c r="AC415" s="2">
        <f t="shared" si="379"/>
        <v>3.1</v>
      </c>
      <c r="AD415" s="2">
        <f t="shared" si="380"/>
        <v>0</v>
      </c>
      <c r="AE415" s="2">
        <f t="shared" si="381"/>
        <v>0</v>
      </c>
      <c r="AF415" s="2">
        <f t="shared" si="382"/>
        <v>0</v>
      </c>
      <c r="AG415" s="2">
        <f t="shared" si="383"/>
        <v>0</v>
      </c>
      <c r="AH415" s="2">
        <f t="shared" si="384"/>
        <v>0</v>
      </c>
      <c r="AI415" s="2">
        <f t="shared" si="385"/>
        <v>0</v>
      </c>
      <c r="AJ415" s="2">
        <f t="shared" si="386"/>
        <v>0</v>
      </c>
      <c r="AK415" s="2">
        <v>3.1</v>
      </c>
      <c r="AL415" s="2">
        <v>3.1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1</v>
      </c>
      <c r="AW415" s="2">
        <v>1</v>
      </c>
      <c r="AX415" s="2"/>
      <c r="AY415" s="2"/>
      <c r="AZ415" s="2">
        <v>1</v>
      </c>
      <c r="BA415" s="2">
        <v>1</v>
      </c>
      <c r="BB415" s="2">
        <v>1</v>
      </c>
      <c r="BC415" s="2">
        <v>1</v>
      </c>
      <c r="BD415" s="2" t="s">
        <v>4</v>
      </c>
      <c r="BE415" s="2" t="s">
        <v>4</v>
      </c>
      <c r="BF415" s="2" t="s">
        <v>4</v>
      </c>
      <c r="BG415" s="2" t="s">
        <v>4</v>
      </c>
      <c r="BH415" s="2">
        <v>3</v>
      </c>
      <c r="BI415" s="2">
        <v>1</v>
      </c>
      <c r="BJ415" s="2" t="s">
        <v>143</v>
      </c>
      <c r="BK415" s="2"/>
      <c r="BL415" s="2"/>
      <c r="BM415" s="2">
        <v>1617</v>
      </c>
      <c r="BN415" s="2">
        <v>0</v>
      </c>
      <c r="BO415" s="2" t="s">
        <v>4</v>
      </c>
      <c r="BP415" s="2">
        <v>0</v>
      </c>
      <c r="BQ415" s="2">
        <v>200</v>
      </c>
      <c r="BR415" s="2">
        <v>0</v>
      </c>
      <c r="BS415" s="2">
        <v>1</v>
      </c>
      <c r="BT415" s="2">
        <v>1</v>
      </c>
      <c r="BU415" s="2">
        <v>1</v>
      </c>
      <c r="BV415" s="2">
        <v>1</v>
      </c>
      <c r="BW415" s="2">
        <v>1</v>
      </c>
      <c r="BX415" s="2">
        <v>1</v>
      </c>
      <c r="BY415" s="2" t="s">
        <v>4</v>
      </c>
      <c r="BZ415" s="2">
        <v>0</v>
      </c>
      <c r="CA415" s="2">
        <v>0</v>
      </c>
      <c r="CB415" s="2" t="s">
        <v>4</v>
      </c>
      <c r="CC415" s="2"/>
      <c r="CD415" s="2"/>
      <c r="CE415" s="2">
        <v>30</v>
      </c>
      <c r="CF415" s="2">
        <v>0</v>
      </c>
      <c r="CG415" s="2">
        <v>0</v>
      </c>
      <c r="CH415" s="2"/>
      <c r="CI415" s="2"/>
      <c r="CJ415" s="2"/>
      <c r="CK415" s="2"/>
      <c r="CL415" s="2"/>
      <c r="CM415" s="2">
        <v>0</v>
      </c>
      <c r="CN415" s="2" t="s">
        <v>4</v>
      </c>
      <c r="CO415" s="2">
        <v>0</v>
      </c>
      <c r="CP415" s="2">
        <f t="shared" si="387"/>
        <v>6.2</v>
      </c>
      <c r="CQ415" s="2">
        <f t="shared" si="388"/>
        <v>3.1</v>
      </c>
      <c r="CR415" s="2">
        <f t="shared" si="389"/>
        <v>0</v>
      </c>
      <c r="CS415" s="2">
        <f t="shared" si="390"/>
        <v>0</v>
      </c>
      <c r="CT415" s="2">
        <f t="shared" si="391"/>
        <v>0</v>
      </c>
      <c r="CU415" s="2">
        <f t="shared" si="392"/>
        <v>0</v>
      </c>
      <c r="CV415" s="2">
        <f t="shared" si="393"/>
        <v>0</v>
      </c>
      <c r="CW415" s="2">
        <f t="shared" si="394"/>
        <v>0</v>
      </c>
      <c r="CX415" s="2">
        <f t="shared" si="395"/>
        <v>0</v>
      </c>
      <c r="CY415" s="2">
        <f>((S415*BZ415)/100)</f>
        <v>0</v>
      </c>
      <c r="CZ415" s="2">
        <f>((S415*CA415)/100)</f>
        <v>0</v>
      </c>
      <c r="DA415" s="2"/>
      <c r="DB415" s="2"/>
      <c r="DC415" s="2" t="s">
        <v>4</v>
      </c>
      <c r="DD415" s="2" t="s">
        <v>4</v>
      </c>
      <c r="DE415" s="2" t="s">
        <v>4</v>
      </c>
      <c r="DF415" s="2" t="s">
        <v>4</v>
      </c>
      <c r="DG415" s="2" t="s">
        <v>4</v>
      </c>
      <c r="DH415" s="2" t="s">
        <v>4</v>
      </c>
      <c r="DI415" s="2" t="s">
        <v>4</v>
      </c>
      <c r="DJ415" s="2" t="s">
        <v>4</v>
      </c>
      <c r="DK415" s="2" t="s">
        <v>4</v>
      </c>
      <c r="DL415" s="2" t="s">
        <v>4</v>
      </c>
      <c r="DM415" s="2" t="s">
        <v>4</v>
      </c>
      <c r="DN415" s="2">
        <v>0</v>
      </c>
      <c r="DO415" s="2">
        <v>0</v>
      </c>
      <c r="DP415" s="2">
        <v>1</v>
      </c>
      <c r="DQ415" s="2">
        <v>1</v>
      </c>
      <c r="DR415" s="2"/>
      <c r="DS415" s="2"/>
      <c r="DT415" s="2"/>
      <c r="DU415" s="2">
        <v>1010</v>
      </c>
      <c r="DV415" s="2" t="s">
        <v>142</v>
      </c>
      <c r="DW415" s="2" t="s">
        <v>142</v>
      </c>
      <c r="DX415" s="2">
        <v>1</v>
      </c>
      <c r="DY415" s="2"/>
      <c r="DZ415" s="2" t="s">
        <v>4</v>
      </c>
      <c r="EA415" s="2" t="s">
        <v>4</v>
      </c>
      <c r="EB415" s="2" t="s">
        <v>4</v>
      </c>
      <c r="EC415" s="2" t="s">
        <v>4</v>
      </c>
      <c r="ED415" s="2"/>
      <c r="EE415" s="2">
        <v>69254242</v>
      </c>
      <c r="EF415" s="2">
        <v>200</v>
      </c>
      <c r="EG415" s="2" t="s">
        <v>47</v>
      </c>
      <c r="EH415" s="2">
        <v>0</v>
      </c>
      <c r="EI415" s="2" t="s">
        <v>4</v>
      </c>
      <c r="EJ415" s="2">
        <v>1</v>
      </c>
      <c r="EK415" s="2">
        <v>1617</v>
      </c>
      <c r="EL415" s="2" t="s">
        <v>48</v>
      </c>
      <c r="EM415" s="2" t="s">
        <v>49</v>
      </c>
      <c r="EN415" s="2"/>
      <c r="EO415" s="2" t="s">
        <v>4</v>
      </c>
      <c r="EP415" s="2"/>
      <c r="EQ415" s="2">
        <v>0</v>
      </c>
      <c r="ER415" s="2">
        <v>3.1</v>
      </c>
      <c r="ES415" s="2">
        <v>3.1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>
        <v>0</v>
      </c>
      <c r="FR415" s="2">
        <f t="shared" si="396"/>
        <v>0</v>
      </c>
      <c r="FS415" s="2">
        <v>0</v>
      </c>
      <c r="FT415" s="2"/>
      <c r="FU415" s="2"/>
      <c r="FV415" s="2"/>
      <c r="FW415" s="2"/>
      <c r="FX415" s="2">
        <v>0</v>
      </c>
      <c r="FY415" s="2">
        <v>0</v>
      </c>
      <c r="FZ415" s="2"/>
      <c r="GA415" s="2" t="s">
        <v>4</v>
      </c>
      <c r="GB415" s="2"/>
      <c r="GC415" s="2"/>
      <c r="GD415" s="2">
        <v>0</v>
      </c>
      <c r="GE415" s="2"/>
      <c r="GF415" s="2">
        <v>-1461254437</v>
      </c>
      <c r="GG415" s="2">
        <v>2</v>
      </c>
      <c r="GH415" s="2">
        <v>1</v>
      </c>
      <c r="GI415" s="2">
        <v>-2</v>
      </c>
      <c r="GJ415" s="2">
        <v>0</v>
      </c>
      <c r="GK415" s="2">
        <f>ROUND(R415*(R12)/100,2)</f>
        <v>0</v>
      </c>
      <c r="GL415" s="2">
        <f t="shared" si="397"/>
        <v>0</v>
      </c>
      <c r="GM415" s="2">
        <f t="shared" si="398"/>
        <v>6.2</v>
      </c>
      <c r="GN415" s="2">
        <f t="shared" si="399"/>
        <v>6.2</v>
      </c>
      <c r="GO415" s="2">
        <f t="shared" si="400"/>
        <v>0</v>
      </c>
      <c r="GP415" s="2">
        <f t="shared" si="401"/>
        <v>0</v>
      </c>
      <c r="GQ415" s="2"/>
      <c r="GR415" s="2">
        <v>0</v>
      </c>
      <c r="GS415" s="2">
        <v>3</v>
      </c>
      <c r="GT415" s="2">
        <v>0</v>
      </c>
      <c r="GU415" s="2" t="s">
        <v>4</v>
      </c>
      <c r="GV415" s="2">
        <f t="shared" si="402"/>
        <v>0</v>
      </c>
      <c r="GW415" s="2">
        <v>1</v>
      </c>
      <c r="GX415" s="2">
        <f t="shared" si="403"/>
        <v>0</v>
      </c>
      <c r="GY415" s="2"/>
      <c r="GZ415" s="2"/>
      <c r="HA415" s="2">
        <v>0</v>
      </c>
      <c r="HB415" s="2">
        <v>0</v>
      </c>
      <c r="HC415" s="2">
        <f t="shared" si="404"/>
        <v>0</v>
      </c>
      <c r="HD415" s="2"/>
      <c r="HE415" s="2" t="s">
        <v>4</v>
      </c>
      <c r="HF415" s="2" t="s">
        <v>4</v>
      </c>
      <c r="HG415" s="2"/>
      <c r="HH415" s="2"/>
      <c r="HI415" s="2"/>
      <c r="HJ415" s="2"/>
      <c r="HK415" s="2"/>
      <c r="HL415" s="2"/>
      <c r="HM415" s="2" t="s">
        <v>4</v>
      </c>
      <c r="HN415" s="2" t="s">
        <v>4</v>
      </c>
      <c r="HO415" s="2" t="s">
        <v>4</v>
      </c>
      <c r="HP415" s="2" t="s">
        <v>4</v>
      </c>
      <c r="HQ415" s="2" t="s">
        <v>4</v>
      </c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>
        <v>0</v>
      </c>
      <c r="IL415" s="2"/>
      <c r="IM415" s="2"/>
      <c r="IN415" s="2"/>
      <c r="IO415" s="2"/>
      <c r="IP415" s="2"/>
      <c r="IQ415" s="2"/>
      <c r="IR415" s="2"/>
      <c r="IS415" s="2"/>
      <c r="IT415" s="2"/>
      <c r="IU415" s="2"/>
    </row>
    <row r="416" spans="1:255">
      <c r="A416">
        <v>17</v>
      </c>
      <c r="B416">
        <v>1</v>
      </c>
      <c r="E416" t="s">
        <v>233</v>
      </c>
      <c r="F416" t="s">
        <v>140</v>
      </c>
      <c r="G416" t="s">
        <v>141</v>
      </c>
      <c r="H416" t="s">
        <v>142</v>
      </c>
      <c r="I416">
        <v>2</v>
      </c>
      <c r="J416">
        <v>0</v>
      </c>
      <c r="K416">
        <v>2</v>
      </c>
      <c r="O416">
        <f t="shared" si="367"/>
        <v>265.3</v>
      </c>
      <c r="P416">
        <f t="shared" si="368"/>
        <v>265.3</v>
      </c>
      <c r="Q416">
        <f t="shared" si="369"/>
        <v>0</v>
      </c>
      <c r="R416">
        <f t="shared" si="370"/>
        <v>0</v>
      </c>
      <c r="S416">
        <f t="shared" si="371"/>
        <v>0</v>
      </c>
      <c r="T416">
        <f t="shared" si="372"/>
        <v>0</v>
      </c>
      <c r="U416">
        <f t="shared" si="373"/>
        <v>0</v>
      </c>
      <c r="V416">
        <f t="shared" si="374"/>
        <v>0</v>
      </c>
      <c r="W416">
        <f t="shared" si="375"/>
        <v>0</v>
      </c>
      <c r="X416">
        <f t="shared" si="376"/>
        <v>0</v>
      </c>
      <c r="Y416">
        <f t="shared" si="377"/>
        <v>0</v>
      </c>
      <c r="AA416">
        <v>70317547</v>
      </c>
      <c r="AB416">
        <f t="shared" si="378"/>
        <v>3.1</v>
      </c>
      <c r="AC416">
        <f t="shared" si="379"/>
        <v>3.1</v>
      </c>
      <c r="AD416">
        <f t="shared" si="380"/>
        <v>0</v>
      </c>
      <c r="AE416">
        <f t="shared" si="381"/>
        <v>0</v>
      </c>
      <c r="AF416">
        <f t="shared" si="382"/>
        <v>0</v>
      </c>
      <c r="AG416">
        <f t="shared" si="383"/>
        <v>0</v>
      </c>
      <c r="AH416">
        <f t="shared" si="384"/>
        <v>0</v>
      </c>
      <c r="AI416">
        <f t="shared" si="385"/>
        <v>0</v>
      </c>
      <c r="AJ416">
        <f t="shared" si="386"/>
        <v>0</v>
      </c>
      <c r="AK416">
        <v>3.1</v>
      </c>
      <c r="AL416">
        <v>3.1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42.79</v>
      </c>
      <c r="BD416" t="s">
        <v>4</v>
      </c>
      <c r="BE416" t="s">
        <v>4</v>
      </c>
      <c r="BF416" t="s">
        <v>4</v>
      </c>
      <c r="BG416" t="s">
        <v>4</v>
      </c>
      <c r="BH416">
        <v>3</v>
      </c>
      <c r="BI416">
        <v>1</v>
      </c>
      <c r="BJ416" t="s">
        <v>143</v>
      </c>
      <c r="BM416">
        <v>1617</v>
      </c>
      <c r="BN416">
        <v>0</v>
      </c>
      <c r="BO416" t="s">
        <v>140</v>
      </c>
      <c r="BP416">
        <v>1</v>
      </c>
      <c r="BQ416">
        <v>200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4</v>
      </c>
      <c r="BZ416">
        <v>0</v>
      </c>
      <c r="CA416">
        <v>0</v>
      </c>
      <c r="CB416" t="s">
        <v>4</v>
      </c>
      <c r="CE416">
        <v>30</v>
      </c>
      <c r="CF416">
        <v>0</v>
      </c>
      <c r="CG416">
        <v>0</v>
      </c>
      <c r="CM416">
        <v>0</v>
      </c>
      <c r="CN416" t="s">
        <v>4</v>
      </c>
      <c r="CO416">
        <v>0</v>
      </c>
      <c r="CP416">
        <f t="shared" si="387"/>
        <v>265.3</v>
      </c>
      <c r="CQ416">
        <f t="shared" si="388"/>
        <v>132.65</v>
      </c>
      <c r="CR416">
        <f t="shared" si="389"/>
        <v>0</v>
      </c>
      <c r="CS416">
        <f t="shared" si="390"/>
        <v>0</v>
      </c>
      <c r="CT416">
        <f t="shared" si="391"/>
        <v>0</v>
      </c>
      <c r="CU416">
        <f t="shared" si="392"/>
        <v>0</v>
      </c>
      <c r="CV416">
        <f t="shared" si="393"/>
        <v>0</v>
      </c>
      <c r="CW416">
        <f t="shared" si="394"/>
        <v>0</v>
      </c>
      <c r="CX416">
        <f t="shared" si="395"/>
        <v>0</v>
      </c>
      <c r="CY416">
        <f>S416*(BZ416/100)</f>
        <v>0</v>
      </c>
      <c r="CZ416">
        <f>S416*(CA416/100)</f>
        <v>0</v>
      </c>
      <c r="DC416" t="s">
        <v>4</v>
      </c>
      <c r="DD416" t="s">
        <v>4</v>
      </c>
      <c r="DE416" t="s">
        <v>4</v>
      </c>
      <c r="DF416" t="s">
        <v>4</v>
      </c>
      <c r="DG416" t="s">
        <v>4</v>
      </c>
      <c r="DH416" t="s">
        <v>4</v>
      </c>
      <c r="DI416" t="s">
        <v>4</v>
      </c>
      <c r="DJ416" t="s">
        <v>4</v>
      </c>
      <c r="DK416" t="s">
        <v>4</v>
      </c>
      <c r="DL416" t="s">
        <v>4</v>
      </c>
      <c r="DM416" t="s">
        <v>4</v>
      </c>
      <c r="DN416">
        <v>0</v>
      </c>
      <c r="DO416">
        <v>0</v>
      </c>
      <c r="DP416">
        <v>1</v>
      </c>
      <c r="DQ416">
        <v>1</v>
      </c>
      <c r="DU416">
        <v>1010</v>
      </c>
      <c r="DV416" t="s">
        <v>142</v>
      </c>
      <c r="DW416" t="s">
        <v>142</v>
      </c>
      <c r="DX416">
        <v>1</v>
      </c>
      <c r="DZ416" t="s">
        <v>4</v>
      </c>
      <c r="EA416" t="s">
        <v>4</v>
      </c>
      <c r="EB416" t="s">
        <v>4</v>
      </c>
      <c r="EC416" t="s">
        <v>4</v>
      </c>
      <c r="EE416">
        <v>69254242</v>
      </c>
      <c r="EF416">
        <v>200</v>
      </c>
      <c r="EG416" t="s">
        <v>47</v>
      </c>
      <c r="EH416">
        <v>0</v>
      </c>
      <c r="EI416" t="s">
        <v>4</v>
      </c>
      <c r="EJ416">
        <v>1</v>
      </c>
      <c r="EK416">
        <v>1617</v>
      </c>
      <c r="EL416" t="s">
        <v>48</v>
      </c>
      <c r="EM416" t="s">
        <v>49</v>
      </c>
      <c r="EO416" t="s">
        <v>4</v>
      </c>
      <c r="EQ416">
        <v>0</v>
      </c>
      <c r="ER416">
        <v>3.1</v>
      </c>
      <c r="ES416">
        <v>3.1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FQ416">
        <v>0</v>
      </c>
      <c r="FR416">
        <f t="shared" si="396"/>
        <v>0</v>
      </c>
      <c r="FS416">
        <v>0</v>
      </c>
      <c r="FX416">
        <v>0</v>
      </c>
      <c r="FY416">
        <v>0</v>
      </c>
      <c r="GA416" t="s">
        <v>4</v>
      </c>
      <c r="GD416">
        <v>0</v>
      </c>
      <c r="GF416">
        <v>-1461254437</v>
      </c>
      <c r="GG416">
        <v>2</v>
      </c>
      <c r="GH416">
        <v>1</v>
      </c>
      <c r="GI416">
        <v>2</v>
      </c>
      <c r="GJ416">
        <v>0</v>
      </c>
      <c r="GK416">
        <f>ROUND(R416*(S12)/100,2)</f>
        <v>0</v>
      </c>
      <c r="GL416">
        <f t="shared" si="397"/>
        <v>0</v>
      </c>
      <c r="GM416">
        <f t="shared" si="398"/>
        <v>265.3</v>
      </c>
      <c r="GN416">
        <f t="shared" si="399"/>
        <v>265.3</v>
      </c>
      <c r="GO416">
        <f t="shared" si="400"/>
        <v>0</v>
      </c>
      <c r="GP416">
        <f t="shared" si="401"/>
        <v>0</v>
      </c>
      <c r="GR416">
        <v>0</v>
      </c>
      <c r="GS416">
        <v>3</v>
      </c>
      <c r="GT416">
        <v>0</v>
      </c>
      <c r="GU416" t="s">
        <v>4</v>
      </c>
      <c r="GV416">
        <f t="shared" si="402"/>
        <v>0</v>
      </c>
      <c r="GW416">
        <v>1</v>
      </c>
      <c r="GX416">
        <f t="shared" si="403"/>
        <v>0</v>
      </c>
      <c r="HA416">
        <v>0</v>
      </c>
      <c r="HB416">
        <v>0</v>
      </c>
      <c r="HC416">
        <f t="shared" si="404"/>
        <v>0</v>
      </c>
      <c r="HE416" t="s">
        <v>4</v>
      </c>
      <c r="HF416" t="s">
        <v>4</v>
      </c>
      <c r="HM416" t="s">
        <v>4</v>
      </c>
      <c r="HN416" t="s">
        <v>4</v>
      </c>
      <c r="HO416" t="s">
        <v>4</v>
      </c>
      <c r="HP416" t="s">
        <v>4</v>
      </c>
      <c r="HQ416" t="s">
        <v>4</v>
      </c>
      <c r="IK416">
        <v>0</v>
      </c>
    </row>
    <row r="417" spans="1:255">
      <c r="A417" s="2">
        <v>17</v>
      </c>
      <c r="B417" s="2">
        <v>1</v>
      </c>
      <c r="C417" s="2">
        <f>ROW(SmtRes!A320)</f>
        <v>320</v>
      </c>
      <c r="D417" s="2">
        <f>ROW(EtalonRes!A356)</f>
        <v>356</v>
      </c>
      <c r="E417" s="2" t="s">
        <v>234</v>
      </c>
      <c r="F417" s="2" t="s">
        <v>145</v>
      </c>
      <c r="G417" s="2" t="s">
        <v>146</v>
      </c>
      <c r="H417" s="2" t="s">
        <v>147</v>
      </c>
      <c r="I417" s="2">
        <f>ROUND(ROUND(I411/12,0),9)</f>
        <v>83</v>
      </c>
      <c r="J417" s="2">
        <v>0</v>
      </c>
      <c r="K417" s="2">
        <f>ROUND(ROUND(I411/12,0),9)</f>
        <v>83</v>
      </c>
      <c r="L417" s="2"/>
      <c r="M417" s="2"/>
      <c r="N417" s="2"/>
      <c r="O417" s="2">
        <f t="shared" si="367"/>
        <v>1588.38</v>
      </c>
      <c r="P417" s="2">
        <f t="shared" si="368"/>
        <v>75.760000000000005</v>
      </c>
      <c r="Q417" s="2">
        <f t="shared" si="369"/>
        <v>199.26</v>
      </c>
      <c r="R417" s="2">
        <f t="shared" si="370"/>
        <v>0</v>
      </c>
      <c r="S417" s="2">
        <f t="shared" si="371"/>
        <v>1313.36</v>
      </c>
      <c r="T417" s="2">
        <f t="shared" si="372"/>
        <v>0</v>
      </c>
      <c r="U417" s="2">
        <f t="shared" si="373"/>
        <v>101.84514999999998</v>
      </c>
      <c r="V417" s="2">
        <f t="shared" si="374"/>
        <v>0</v>
      </c>
      <c r="W417" s="2">
        <f t="shared" si="375"/>
        <v>0</v>
      </c>
      <c r="X417" s="2">
        <f t="shared" si="376"/>
        <v>1746.77</v>
      </c>
      <c r="Y417" s="2">
        <f t="shared" si="377"/>
        <v>1484.1</v>
      </c>
      <c r="Z417" s="2"/>
      <c r="AA417" s="2">
        <v>70317546</v>
      </c>
      <c r="AB417" s="2">
        <f t="shared" si="378"/>
        <v>17.989999999999998</v>
      </c>
      <c r="AC417" s="2">
        <f t="shared" si="379"/>
        <v>0.91</v>
      </c>
      <c r="AD417" s="2">
        <f t="shared" si="380"/>
        <v>2.25</v>
      </c>
      <c r="AE417" s="2">
        <f t="shared" si="381"/>
        <v>0</v>
      </c>
      <c r="AF417" s="2">
        <f t="shared" si="382"/>
        <v>14.83</v>
      </c>
      <c r="AG417" s="2">
        <f t="shared" si="383"/>
        <v>0</v>
      </c>
      <c r="AH417" s="2">
        <f t="shared" si="384"/>
        <v>1.1499999999999999</v>
      </c>
      <c r="AI417" s="2">
        <f t="shared" si="385"/>
        <v>0</v>
      </c>
      <c r="AJ417" s="2">
        <f t="shared" si="386"/>
        <v>0</v>
      </c>
      <c r="AK417" s="2">
        <v>17.989999999999998</v>
      </c>
      <c r="AL417" s="2">
        <v>0.91</v>
      </c>
      <c r="AM417" s="2">
        <v>2.25</v>
      </c>
      <c r="AN417" s="2">
        <v>0</v>
      </c>
      <c r="AO417" s="2">
        <v>14.83</v>
      </c>
      <c r="AP417" s="2">
        <v>0</v>
      </c>
      <c r="AQ417" s="2">
        <v>1.1499999999999999</v>
      </c>
      <c r="AR417" s="2">
        <v>0</v>
      </c>
      <c r="AS417" s="2">
        <v>0</v>
      </c>
      <c r="AT417" s="2">
        <v>133</v>
      </c>
      <c r="AU417" s="2">
        <v>113</v>
      </c>
      <c r="AV417" s="2">
        <v>1.0669999999999999</v>
      </c>
      <c r="AW417" s="2">
        <v>1.0029999999999999</v>
      </c>
      <c r="AX417" s="2"/>
      <c r="AY417" s="2"/>
      <c r="AZ417" s="2">
        <v>1</v>
      </c>
      <c r="BA417" s="2">
        <v>1</v>
      </c>
      <c r="BB417" s="2">
        <v>1</v>
      </c>
      <c r="BC417" s="2">
        <v>1</v>
      </c>
      <c r="BD417" s="2" t="s">
        <v>4</v>
      </c>
      <c r="BE417" s="2" t="s">
        <v>4</v>
      </c>
      <c r="BF417" s="2" t="s">
        <v>4</v>
      </c>
      <c r="BG417" s="2" t="s">
        <v>4</v>
      </c>
      <c r="BH417" s="2">
        <v>0</v>
      </c>
      <c r="BI417" s="2">
        <v>1</v>
      </c>
      <c r="BJ417" s="2" t="s">
        <v>148</v>
      </c>
      <c r="BK417" s="2"/>
      <c r="BL417" s="2"/>
      <c r="BM417" s="2">
        <v>2167</v>
      </c>
      <c r="BN417" s="2">
        <v>0</v>
      </c>
      <c r="BO417" s="2" t="s">
        <v>4</v>
      </c>
      <c r="BP417" s="2">
        <v>0</v>
      </c>
      <c r="BQ417" s="2">
        <v>30</v>
      </c>
      <c r="BR417" s="2">
        <v>0</v>
      </c>
      <c r="BS417" s="2">
        <v>1</v>
      </c>
      <c r="BT417" s="2">
        <v>1</v>
      </c>
      <c r="BU417" s="2">
        <v>1</v>
      </c>
      <c r="BV417" s="2">
        <v>1</v>
      </c>
      <c r="BW417" s="2">
        <v>1</v>
      </c>
      <c r="BX417" s="2">
        <v>1</v>
      </c>
      <c r="BY417" s="2" t="s">
        <v>4</v>
      </c>
      <c r="BZ417" s="2">
        <v>133</v>
      </c>
      <c r="CA417" s="2">
        <v>113</v>
      </c>
      <c r="CB417" s="2" t="s">
        <v>4</v>
      </c>
      <c r="CC417" s="2"/>
      <c r="CD417" s="2"/>
      <c r="CE417" s="2">
        <v>30</v>
      </c>
      <c r="CF417" s="2">
        <v>0</v>
      </c>
      <c r="CG417" s="2">
        <v>0</v>
      </c>
      <c r="CH417" s="2"/>
      <c r="CI417" s="2"/>
      <c r="CJ417" s="2"/>
      <c r="CK417" s="2"/>
      <c r="CL417" s="2"/>
      <c r="CM417" s="2">
        <v>0</v>
      </c>
      <c r="CN417" s="2" t="s">
        <v>4</v>
      </c>
      <c r="CO417" s="2">
        <v>0</v>
      </c>
      <c r="CP417" s="2">
        <f t="shared" si="387"/>
        <v>1588.3799999999999</v>
      </c>
      <c r="CQ417" s="2">
        <f t="shared" si="388"/>
        <v>0.91</v>
      </c>
      <c r="CR417" s="2">
        <f t="shared" si="389"/>
        <v>2.4</v>
      </c>
      <c r="CS417" s="2">
        <f t="shared" si="390"/>
        <v>0</v>
      </c>
      <c r="CT417" s="2">
        <f t="shared" si="391"/>
        <v>15.82</v>
      </c>
      <c r="CU417" s="2">
        <f t="shared" si="392"/>
        <v>0</v>
      </c>
      <c r="CV417" s="2">
        <f t="shared" si="393"/>
        <v>1.2270499999999998</v>
      </c>
      <c r="CW417" s="2">
        <f t="shared" si="394"/>
        <v>0</v>
      </c>
      <c r="CX417" s="2">
        <f t="shared" si="395"/>
        <v>0</v>
      </c>
      <c r="CY417" s="2">
        <f>((S417*BZ417)/100)</f>
        <v>1746.7687999999998</v>
      </c>
      <c r="CZ417" s="2">
        <f>((S417*CA417)/100)</f>
        <v>1484.0968</v>
      </c>
      <c r="DA417" s="2"/>
      <c r="DB417" s="2"/>
      <c r="DC417" s="2" t="s">
        <v>4</v>
      </c>
      <c r="DD417" s="2" t="s">
        <v>4</v>
      </c>
      <c r="DE417" s="2" t="s">
        <v>4</v>
      </c>
      <c r="DF417" s="2" t="s">
        <v>4</v>
      </c>
      <c r="DG417" s="2" t="s">
        <v>4</v>
      </c>
      <c r="DH417" s="2" t="s">
        <v>4</v>
      </c>
      <c r="DI417" s="2" t="s">
        <v>4</v>
      </c>
      <c r="DJ417" s="2" t="s">
        <v>4</v>
      </c>
      <c r="DK417" s="2" t="s">
        <v>4</v>
      </c>
      <c r="DL417" s="2" t="s">
        <v>4</v>
      </c>
      <c r="DM417" s="2" t="s">
        <v>4</v>
      </c>
      <c r="DN417" s="2">
        <v>0</v>
      </c>
      <c r="DO417" s="2">
        <v>0</v>
      </c>
      <c r="DP417" s="2">
        <v>1</v>
      </c>
      <c r="DQ417" s="2">
        <v>1</v>
      </c>
      <c r="DR417" s="2"/>
      <c r="DS417" s="2"/>
      <c r="DT417" s="2"/>
      <c r="DU417" s="2">
        <v>1013</v>
      </c>
      <c r="DV417" s="2" t="s">
        <v>147</v>
      </c>
      <c r="DW417" s="2" t="s">
        <v>147</v>
      </c>
      <c r="DX417" s="2">
        <v>1</v>
      </c>
      <c r="DY417" s="2"/>
      <c r="DZ417" s="2" t="s">
        <v>4</v>
      </c>
      <c r="EA417" s="2" t="s">
        <v>4</v>
      </c>
      <c r="EB417" s="2" t="s">
        <v>4</v>
      </c>
      <c r="EC417" s="2" t="s">
        <v>4</v>
      </c>
      <c r="ED417" s="2"/>
      <c r="EE417" s="2">
        <v>69254798</v>
      </c>
      <c r="EF417" s="2">
        <v>30</v>
      </c>
      <c r="EG417" s="2" t="s">
        <v>25</v>
      </c>
      <c r="EH417" s="2">
        <v>0</v>
      </c>
      <c r="EI417" s="2" t="s">
        <v>4</v>
      </c>
      <c r="EJ417" s="2">
        <v>1</v>
      </c>
      <c r="EK417" s="2">
        <v>2167</v>
      </c>
      <c r="EL417" s="2" t="s">
        <v>149</v>
      </c>
      <c r="EM417" s="2" t="s">
        <v>150</v>
      </c>
      <c r="EN417" s="2"/>
      <c r="EO417" s="2" t="s">
        <v>4</v>
      </c>
      <c r="EP417" s="2"/>
      <c r="EQ417" s="2">
        <v>0</v>
      </c>
      <c r="ER417" s="2">
        <v>17.989999999999998</v>
      </c>
      <c r="ES417" s="2">
        <v>0.91</v>
      </c>
      <c r="ET417" s="2">
        <v>2.25</v>
      </c>
      <c r="EU417" s="2">
        <v>0</v>
      </c>
      <c r="EV417" s="2">
        <v>14.83</v>
      </c>
      <c r="EW417" s="2">
        <v>1.1499999999999999</v>
      </c>
      <c r="EX417" s="2">
        <v>0</v>
      </c>
      <c r="EY417" s="2">
        <v>0</v>
      </c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>
        <v>0</v>
      </c>
      <c r="FR417" s="2">
        <f t="shared" si="396"/>
        <v>0</v>
      </c>
      <c r="FS417" s="2">
        <v>0</v>
      </c>
      <c r="FT417" s="2"/>
      <c r="FU417" s="2"/>
      <c r="FV417" s="2"/>
      <c r="FW417" s="2"/>
      <c r="FX417" s="2">
        <v>133</v>
      </c>
      <c r="FY417" s="2">
        <v>113</v>
      </c>
      <c r="FZ417" s="2"/>
      <c r="GA417" s="2" t="s">
        <v>4</v>
      </c>
      <c r="GB417" s="2"/>
      <c r="GC417" s="2"/>
      <c r="GD417" s="2">
        <v>0</v>
      </c>
      <c r="GE417" s="2"/>
      <c r="GF417" s="2">
        <v>-2014834153</v>
      </c>
      <c r="GG417" s="2">
        <v>2</v>
      </c>
      <c r="GH417" s="2">
        <v>1</v>
      </c>
      <c r="GI417" s="2">
        <v>-2</v>
      </c>
      <c r="GJ417" s="2">
        <v>0</v>
      </c>
      <c r="GK417" s="2">
        <f>ROUND(R417*(R12)/100,2)</f>
        <v>0</v>
      </c>
      <c r="GL417" s="2">
        <f t="shared" si="397"/>
        <v>0</v>
      </c>
      <c r="GM417" s="2">
        <f t="shared" si="398"/>
        <v>4819.25</v>
      </c>
      <c r="GN417" s="2">
        <f t="shared" si="399"/>
        <v>4819.25</v>
      </c>
      <c r="GO417" s="2">
        <f t="shared" si="400"/>
        <v>0</v>
      </c>
      <c r="GP417" s="2">
        <f t="shared" si="401"/>
        <v>0</v>
      </c>
      <c r="GQ417" s="2"/>
      <c r="GR417" s="2">
        <v>0</v>
      </c>
      <c r="GS417" s="2">
        <v>3</v>
      </c>
      <c r="GT417" s="2">
        <v>0</v>
      </c>
      <c r="GU417" s="2" t="s">
        <v>4</v>
      </c>
      <c r="GV417" s="2">
        <f t="shared" si="402"/>
        <v>0</v>
      </c>
      <c r="GW417" s="2">
        <v>1</v>
      </c>
      <c r="GX417" s="2">
        <f t="shared" si="403"/>
        <v>0</v>
      </c>
      <c r="GY417" s="2"/>
      <c r="GZ417" s="2"/>
      <c r="HA417" s="2">
        <v>0</v>
      </c>
      <c r="HB417" s="2">
        <v>0</v>
      </c>
      <c r="HC417" s="2">
        <f t="shared" si="404"/>
        <v>0</v>
      </c>
      <c r="HD417" s="2"/>
      <c r="HE417" s="2" t="s">
        <v>4</v>
      </c>
      <c r="HF417" s="2" t="s">
        <v>4</v>
      </c>
      <c r="HG417" s="2"/>
      <c r="HH417" s="2"/>
      <c r="HI417" s="2"/>
      <c r="HJ417" s="2"/>
      <c r="HK417" s="2"/>
      <c r="HL417" s="2"/>
      <c r="HM417" s="2" t="s">
        <v>4</v>
      </c>
      <c r="HN417" s="2" t="s">
        <v>4</v>
      </c>
      <c r="HO417" s="2" t="s">
        <v>4</v>
      </c>
      <c r="HP417" s="2" t="s">
        <v>4</v>
      </c>
      <c r="HQ417" s="2" t="s">
        <v>4</v>
      </c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>
        <v>0</v>
      </c>
      <c r="IL417" s="2"/>
      <c r="IM417" s="2"/>
      <c r="IN417" s="2"/>
      <c r="IO417" s="2"/>
      <c r="IP417" s="2"/>
      <c r="IQ417" s="2"/>
      <c r="IR417" s="2"/>
      <c r="IS417" s="2"/>
      <c r="IT417" s="2"/>
      <c r="IU417" s="2"/>
    </row>
    <row r="418" spans="1:255">
      <c r="A418">
        <v>17</v>
      </c>
      <c r="B418">
        <v>1</v>
      </c>
      <c r="C418">
        <f>ROW(SmtRes!A324)</f>
        <v>324</v>
      </c>
      <c r="D418">
        <f>ROW(EtalonRes!A360)</f>
        <v>360</v>
      </c>
      <c r="E418" t="s">
        <v>234</v>
      </c>
      <c r="F418" t="s">
        <v>145</v>
      </c>
      <c r="G418" t="s">
        <v>146</v>
      </c>
      <c r="H418" t="s">
        <v>147</v>
      </c>
      <c r="I418">
        <f>ROUND(ROUND(I412/12,0),9)</f>
        <v>83</v>
      </c>
      <c r="J418">
        <v>0</v>
      </c>
      <c r="K418">
        <f>ROUND(ROUND(I412/12,0),9)</f>
        <v>83</v>
      </c>
      <c r="O418">
        <f t="shared" si="367"/>
        <v>71107.199999999997</v>
      </c>
      <c r="P418">
        <f t="shared" si="368"/>
        <v>7939.65</v>
      </c>
      <c r="Q418">
        <f t="shared" si="369"/>
        <v>1873.04</v>
      </c>
      <c r="R418">
        <f t="shared" si="370"/>
        <v>0</v>
      </c>
      <c r="S418">
        <f t="shared" si="371"/>
        <v>61294.51</v>
      </c>
      <c r="T418">
        <f t="shared" si="372"/>
        <v>0</v>
      </c>
      <c r="U418">
        <f t="shared" si="373"/>
        <v>101.84514999999998</v>
      </c>
      <c r="V418">
        <f t="shared" si="374"/>
        <v>0</v>
      </c>
      <c r="W418">
        <f t="shared" si="375"/>
        <v>0</v>
      </c>
      <c r="X418">
        <f t="shared" si="376"/>
        <v>66811.02</v>
      </c>
      <c r="Y418">
        <f t="shared" si="377"/>
        <v>33099.040000000001</v>
      </c>
      <c r="AA418">
        <v>70317547</v>
      </c>
      <c r="AB418">
        <f t="shared" si="378"/>
        <v>17.989999999999998</v>
      </c>
      <c r="AC418">
        <f t="shared" si="379"/>
        <v>0.91</v>
      </c>
      <c r="AD418">
        <f t="shared" si="380"/>
        <v>2.25</v>
      </c>
      <c r="AE418">
        <f t="shared" si="381"/>
        <v>0</v>
      </c>
      <c r="AF418">
        <f t="shared" si="382"/>
        <v>14.83</v>
      </c>
      <c r="AG418">
        <f t="shared" si="383"/>
        <v>0</v>
      </c>
      <c r="AH418">
        <f t="shared" si="384"/>
        <v>1.1499999999999999</v>
      </c>
      <c r="AI418">
        <f t="shared" si="385"/>
        <v>0</v>
      </c>
      <c r="AJ418">
        <f t="shared" si="386"/>
        <v>0</v>
      </c>
      <c r="AK418">
        <v>17.989999999999998</v>
      </c>
      <c r="AL418">
        <v>0.91</v>
      </c>
      <c r="AM418">
        <v>2.25</v>
      </c>
      <c r="AN418">
        <v>0</v>
      </c>
      <c r="AO418">
        <v>14.83</v>
      </c>
      <c r="AP418">
        <v>0</v>
      </c>
      <c r="AQ418">
        <v>1.1499999999999999</v>
      </c>
      <c r="AR418">
        <v>0</v>
      </c>
      <c r="AS418">
        <v>0</v>
      </c>
      <c r="AT418">
        <v>109</v>
      </c>
      <c r="AU418">
        <v>54</v>
      </c>
      <c r="AV418">
        <v>1.0669999999999999</v>
      </c>
      <c r="AW418">
        <v>1.0029999999999999</v>
      </c>
      <c r="AZ418">
        <v>1</v>
      </c>
      <c r="BA418">
        <v>46.67</v>
      </c>
      <c r="BB418">
        <v>9.4</v>
      </c>
      <c r="BC418">
        <v>104.8</v>
      </c>
      <c r="BD418" t="s">
        <v>4</v>
      </c>
      <c r="BE418" t="s">
        <v>4</v>
      </c>
      <c r="BF418" t="s">
        <v>4</v>
      </c>
      <c r="BG418" t="s">
        <v>4</v>
      </c>
      <c r="BH418">
        <v>0</v>
      </c>
      <c r="BI418">
        <v>1</v>
      </c>
      <c r="BJ418" t="s">
        <v>148</v>
      </c>
      <c r="BM418">
        <v>2167</v>
      </c>
      <c r="BN418">
        <v>0</v>
      </c>
      <c r="BO418" t="s">
        <v>145</v>
      </c>
      <c r="BP418">
        <v>1</v>
      </c>
      <c r="BQ418">
        <v>30</v>
      </c>
      <c r="BR418">
        <v>0</v>
      </c>
      <c r="BS418">
        <v>46.67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4</v>
      </c>
      <c r="BZ418">
        <v>109</v>
      </c>
      <c r="CA418">
        <v>54</v>
      </c>
      <c r="CB418" t="s">
        <v>4</v>
      </c>
      <c r="CE418">
        <v>30</v>
      </c>
      <c r="CF418">
        <v>0</v>
      </c>
      <c r="CG418">
        <v>0</v>
      </c>
      <c r="CM418">
        <v>0</v>
      </c>
      <c r="CN418" t="s">
        <v>4</v>
      </c>
      <c r="CO418">
        <v>0</v>
      </c>
      <c r="CP418">
        <f t="shared" si="387"/>
        <v>71107.199999999997</v>
      </c>
      <c r="CQ418">
        <f t="shared" si="388"/>
        <v>95.37</v>
      </c>
      <c r="CR418">
        <f t="shared" si="389"/>
        <v>22.56</v>
      </c>
      <c r="CS418">
        <f t="shared" si="390"/>
        <v>0</v>
      </c>
      <c r="CT418">
        <f t="shared" si="391"/>
        <v>738.32</v>
      </c>
      <c r="CU418">
        <f t="shared" si="392"/>
        <v>0</v>
      </c>
      <c r="CV418">
        <f t="shared" si="393"/>
        <v>1.2270499999999998</v>
      </c>
      <c r="CW418">
        <f t="shared" si="394"/>
        <v>0</v>
      </c>
      <c r="CX418">
        <f t="shared" si="395"/>
        <v>0</v>
      </c>
      <c r="CY418">
        <f>S418*(BZ418/100)</f>
        <v>66811.015900000013</v>
      </c>
      <c r="CZ418">
        <f>S418*(CA418/100)</f>
        <v>33099.035400000001</v>
      </c>
      <c r="DC418" t="s">
        <v>4</v>
      </c>
      <c r="DD418" t="s">
        <v>4</v>
      </c>
      <c r="DE418" t="s">
        <v>4</v>
      </c>
      <c r="DF418" t="s">
        <v>4</v>
      </c>
      <c r="DG418" t="s">
        <v>4</v>
      </c>
      <c r="DH418" t="s">
        <v>4</v>
      </c>
      <c r="DI418" t="s">
        <v>4</v>
      </c>
      <c r="DJ418" t="s">
        <v>4</v>
      </c>
      <c r="DK418" t="s">
        <v>4</v>
      </c>
      <c r="DL418" t="s">
        <v>4</v>
      </c>
      <c r="DM418" t="s">
        <v>4</v>
      </c>
      <c r="DN418">
        <v>133</v>
      </c>
      <c r="DO418">
        <v>113</v>
      </c>
      <c r="DP418">
        <v>1.0669999999999999</v>
      </c>
      <c r="DQ418">
        <v>1.0029999999999999</v>
      </c>
      <c r="DU418">
        <v>1013</v>
      </c>
      <c r="DV418" t="s">
        <v>147</v>
      </c>
      <c r="DW418" t="s">
        <v>147</v>
      </c>
      <c r="DX418">
        <v>1</v>
      </c>
      <c r="DZ418" t="s">
        <v>4</v>
      </c>
      <c r="EA418" t="s">
        <v>4</v>
      </c>
      <c r="EB418" t="s">
        <v>4</v>
      </c>
      <c r="EC418" t="s">
        <v>4</v>
      </c>
      <c r="EE418">
        <v>69254798</v>
      </c>
      <c r="EF418">
        <v>30</v>
      </c>
      <c r="EG418" t="s">
        <v>25</v>
      </c>
      <c r="EH418">
        <v>0</v>
      </c>
      <c r="EI418" t="s">
        <v>4</v>
      </c>
      <c r="EJ418">
        <v>1</v>
      </c>
      <c r="EK418">
        <v>2167</v>
      </c>
      <c r="EL418" t="s">
        <v>149</v>
      </c>
      <c r="EM418" t="s">
        <v>150</v>
      </c>
      <c r="EO418" t="s">
        <v>4</v>
      </c>
      <c r="EQ418">
        <v>0</v>
      </c>
      <c r="ER418">
        <v>17.989999999999998</v>
      </c>
      <c r="ES418">
        <v>0.91</v>
      </c>
      <c r="ET418">
        <v>2.25</v>
      </c>
      <c r="EU418">
        <v>0</v>
      </c>
      <c r="EV418">
        <v>14.83</v>
      </c>
      <c r="EW418">
        <v>1.1499999999999999</v>
      </c>
      <c r="EX418">
        <v>0</v>
      </c>
      <c r="EY418">
        <v>0</v>
      </c>
      <c r="FQ418">
        <v>0</v>
      </c>
      <c r="FR418">
        <f t="shared" si="396"/>
        <v>0</v>
      </c>
      <c r="FS418">
        <v>0</v>
      </c>
      <c r="FX418">
        <v>133</v>
      </c>
      <c r="FY418">
        <v>113</v>
      </c>
      <c r="GA418" t="s">
        <v>4</v>
      </c>
      <c r="GD418">
        <v>0</v>
      </c>
      <c r="GF418">
        <v>-2014834153</v>
      </c>
      <c r="GG418">
        <v>2</v>
      </c>
      <c r="GH418">
        <v>1</v>
      </c>
      <c r="GI418">
        <v>2</v>
      </c>
      <c r="GJ418">
        <v>0</v>
      </c>
      <c r="GK418">
        <f>ROUND(R418*(S12)/100,2)</f>
        <v>0</v>
      </c>
      <c r="GL418">
        <f t="shared" si="397"/>
        <v>0</v>
      </c>
      <c r="GM418">
        <f t="shared" si="398"/>
        <v>171017.26</v>
      </c>
      <c r="GN418">
        <f t="shared" si="399"/>
        <v>171017.26</v>
      </c>
      <c r="GO418">
        <f t="shared" si="400"/>
        <v>0</v>
      </c>
      <c r="GP418">
        <f t="shared" si="401"/>
        <v>0</v>
      </c>
      <c r="GR418">
        <v>0</v>
      </c>
      <c r="GS418">
        <v>3</v>
      </c>
      <c r="GT418">
        <v>0</v>
      </c>
      <c r="GU418" t="s">
        <v>4</v>
      </c>
      <c r="GV418">
        <f t="shared" si="402"/>
        <v>0</v>
      </c>
      <c r="GW418">
        <v>1</v>
      </c>
      <c r="GX418">
        <f t="shared" si="403"/>
        <v>0</v>
      </c>
      <c r="HA418">
        <v>0</v>
      </c>
      <c r="HB418">
        <v>0</v>
      </c>
      <c r="HC418">
        <f t="shared" si="404"/>
        <v>0</v>
      </c>
      <c r="HE418" t="s">
        <v>4</v>
      </c>
      <c r="HF418" t="s">
        <v>4</v>
      </c>
      <c r="HM418" t="s">
        <v>4</v>
      </c>
      <c r="HN418" t="s">
        <v>4</v>
      </c>
      <c r="HO418" t="s">
        <v>4</v>
      </c>
      <c r="HP418" t="s">
        <v>4</v>
      </c>
      <c r="HQ418" t="s">
        <v>4</v>
      </c>
      <c r="IK418">
        <v>0</v>
      </c>
    </row>
    <row r="419" spans="1:255">
      <c r="A419" s="2">
        <v>17</v>
      </c>
      <c r="B419" s="2">
        <v>1</v>
      </c>
      <c r="C419" s="2">
        <f>ROW(SmtRes!A325)</f>
        <v>325</v>
      </c>
      <c r="D419" s="2">
        <f>ROW(EtalonRes!A361)</f>
        <v>361</v>
      </c>
      <c r="E419" s="2" t="s">
        <v>235</v>
      </c>
      <c r="F419" s="2" t="s">
        <v>152</v>
      </c>
      <c r="G419" s="2" t="s">
        <v>153</v>
      </c>
      <c r="H419" s="2" t="s">
        <v>154</v>
      </c>
      <c r="I419" s="2">
        <f>ROUND(ROUND(I411*0.0048,3),9)</f>
        <v>4.766</v>
      </c>
      <c r="J419" s="2">
        <v>0</v>
      </c>
      <c r="K419" s="2">
        <f>ROUND(ROUND(I411*0.0048,3),9)</f>
        <v>4.766</v>
      </c>
      <c r="L419" s="2"/>
      <c r="M419" s="2"/>
      <c r="N419" s="2"/>
      <c r="O419" s="2">
        <f t="shared" si="367"/>
        <v>44.21</v>
      </c>
      <c r="P419" s="2">
        <f t="shared" si="368"/>
        <v>0</v>
      </c>
      <c r="Q419" s="2">
        <f t="shared" si="369"/>
        <v>44.21</v>
      </c>
      <c r="R419" s="2">
        <f t="shared" si="370"/>
        <v>7.39</v>
      </c>
      <c r="S419" s="2">
        <f t="shared" si="371"/>
        <v>0</v>
      </c>
      <c r="T419" s="2">
        <f t="shared" si="372"/>
        <v>0</v>
      </c>
      <c r="U419" s="2">
        <f t="shared" si="373"/>
        <v>0</v>
      </c>
      <c r="V419" s="2">
        <f t="shared" si="374"/>
        <v>0</v>
      </c>
      <c r="W419" s="2">
        <f t="shared" si="375"/>
        <v>0</v>
      </c>
      <c r="X419" s="2">
        <f t="shared" si="376"/>
        <v>0</v>
      </c>
      <c r="Y419" s="2">
        <f t="shared" si="377"/>
        <v>0</v>
      </c>
      <c r="Z419" s="2"/>
      <c r="AA419" s="2">
        <v>70317546</v>
      </c>
      <c r="AB419" s="2">
        <f t="shared" si="378"/>
        <v>8.86</v>
      </c>
      <c r="AC419" s="2">
        <f t="shared" si="379"/>
        <v>0</v>
      </c>
      <c r="AD419" s="2">
        <f t="shared" si="380"/>
        <v>8.86</v>
      </c>
      <c r="AE419" s="2">
        <f t="shared" si="381"/>
        <v>1.48</v>
      </c>
      <c r="AF419" s="2">
        <f t="shared" si="382"/>
        <v>0</v>
      </c>
      <c r="AG419" s="2">
        <f t="shared" si="383"/>
        <v>0</v>
      </c>
      <c r="AH419" s="2">
        <f t="shared" si="384"/>
        <v>0</v>
      </c>
      <c r="AI419" s="2">
        <f t="shared" si="385"/>
        <v>0</v>
      </c>
      <c r="AJ419" s="2">
        <f t="shared" si="386"/>
        <v>0</v>
      </c>
      <c r="AK419" s="2">
        <v>8.86</v>
      </c>
      <c r="AL419" s="2">
        <v>0</v>
      </c>
      <c r="AM419" s="2">
        <v>8.86</v>
      </c>
      <c r="AN419" s="2">
        <v>1.48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91</v>
      </c>
      <c r="AU419" s="2">
        <v>70</v>
      </c>
      <c r="AV419" s="2">
        <v>1.0469999999999999</v>
      </c>
      <c r="AW419" s="2">
        <v>1.002</v>
      </c>
      <c r="AX419" s="2"/>
      <c r="AY419" s="2"/>
      <c r="AZ419" s="2">
        <v>1</v>
      </c>
      <c r="BA419" s="2">
        <v>1</v>
      </c>
      <c r="BB419" s="2">
        <v>1</v>
      </c>
      <c r="BC419" s="2">
        <v>1</v>
      </c>
      <c r="BD419" s="2" t="s">
        <v>4</v>
      </c>
      <c r="BE419" s="2" t="s">
        <v>4</v>
      </c>
      <c r="BF419" s="2" t="s">
        <v>4</v>
      </c>
      <c r="BG419" s="2" t="s">
        <v>4</v>
      </c>
      <c r="BH419" s="2">
        <v>0</v>
      </c>
      <c r="BI419" s="2">
        <v>1</v>
      </c>
      <c r="BJ419" s="2" t="s">
        <v>155</v>
      </c>
      <c r="BK419" s="2"/>
      <c r="BL419" s="2"/>
      <c r="BM419" s="2">
        <v>658</v>
      </c>
      <c r="BN419" s="2">
        <v>0</v>
      </c>
      <c r="BO419" s="2" t="s">
        <v>4</v>
      </c>
      <c r="BP419" s="2">
        <v>0</v>
      </c>
      <c r="BQ419" s="2">
        <v>60</v>
      </c>
      <c r="BR419" s="2">
        <v>0</v>
      </c>
      <c r="BS419" s="2">
        <v>1</v>
      </c>
      <c r="BT419" s="2">
        <v>1</v>
      </c>
      <c r="BU419" s="2">
        <v>1</v>
      </c>
      <c r="BV419" s="2">
        <v>1</v>
      </c>
      <c r="BW419" s="2">
        <v>1</v>
      </c>
      <c r="BX419" s="2">
        <v>1</v>
      </c>
      <c r="BY419" s="2" t="s">
        <v>4</v>
      </c>
      <c r="BZ419" s="2">
        <v>91</v>
      </c>
      <c r="CA419" s="2">
        <v>70</v>
      </c>
      <c r="CB419" s="2" t="s">
        <v>4</v>
      </c>
      <c r="CC419" s="2"/>
      <c r="CD419" s="2"/>
      <c r="CE419" s="2">
        <v>30</v>
      </c>
      <c r="CF419" s="2">
        <v>0</v>
      </c>
      <c r="CG419" s="2">
        <v>0</v>
      </c>
      <c r="CH419" s="2"/>
      <c r="CI419" s="2"/>
      <c r="CJ419" s="2"/>
      <c r="CK419" s="2"/>
      <c r="CL419" s="2"/>
      <c r="CM419" s="2">
        <v>0</v>
      </c>
      <c r="CN419" s="2" t="s">
        <v>4</v>
      </c>
      <c r="CO419" s="2">
        <v>0</v>
      </c>
      <c r="CP419" s="2">
        <f t="shared" si="387"/>
        <v>44.21</v>
      </c>
      <c r="CQ419" s="2">
        <f t="shared" si="388"/>
        <v>0</v>
      </c>
      <c r="CR419" s="2">
        <f t="shared" si="389"/>
        <v>9.2799999999999994</v>
      </c>
      <c r="CS419" s="2">
        <f t="shared" si="390"/>
        <v>1.55</v>
      </c>
      <c r="CT419" s="2">
        <f t="shared" si="391"/>
        <v>0</v>
      </c>
      <c r="CU419" s="2">
        <f t="shared" si="392"/>
        <v>0</v>
      </c>
      <c r="CV419" s="2">
        <f t="shared" si="393"/>
        <v>0</v>
      </c>
      <c r="CW419" s="2">
        <f t="shared" si="394"/>
        <v>0</v>
      </c>
      <c r="CX419" s="2">
        <f t="shared" si="395"/>
        <v>0</v>
      </c>
      <c r="CY419" s="2">
        <f>((S419*BZ419)/100)</f>
        <v>0</v>
      </c>
      <c r="CZ419" s="2">
        <f>((S419*CA419)/100)</f>
        <v>0</v>
      </c>
      <c r="DA419" s="2"/>
      <c r="DB419" s="2"/>
      <c r="DC419" s="2" t="s">
        <v>4</v>
      </c>
      <c r="DD419" s="2" t="s">
        <v>4</v>
      </c>
      <c r="DE419" s="2" t="s">
        <v>4</v>
      </c>
      <c r="DF419" s="2" t="s">
        <v>4</v>
      </c>
      <c r="DG419" s="2" t="s">
        <v>4</v>
      </c>
      <c r="DH419" s="2" t="s">
        <v>4</v>
      </c>
      <c r="DI419" s="2" t="s">
        <v>4</v>
      </c>
      <c r="DJ419" s="2" t="s">
        <v>4</v>
      </c>
      <c r="DK419" s="2" t="s">
        <v>4</v>
      </c>
      <c r="DL419" s="2" t="s">
        <v>4</v>
      </c>
      <c r="DM419" s="2" t="s">
        <v>4</v>
      </c>
      <c r="DN419" s="2">
        <v>0</v>
      </c>
      <c r="DO419" s="2">
        <v>0</v>
      </c>
      <c r="DP419" s="2">
        <v>1</v>
      </c>
      <c r="DQ419" s="2">
        <v>1</v>
      </c>
      <c r="DR419" s="2"/>
      <c r="DS419" s="2"/>
      <c r="DT419" s="2"/>
      <c r="DU419" s="2">
        <v>1013</v>
      </c>
      <c r="DV419" s="2" t="s">
        <v>154</v>
      </c>
      <c r="DW419" s="2" t="s">
        <v>154</v>
      </c>
      <c r="DX419" s="2">
        <v>1</v>
      </c>
      <c r="DY419" s="2"/>
      <c r="DZ419" s="2" t="s">
        <v>4</v>
      </c>
      <c r="EA419" s="2" t="s">
        <v>4</v>
      </c>
      <c r="EB419" s="2" t="s">
        <v>4</v>
      </c>
      <c r="EC419" s="2" t="s">
        <v>4</v>
      </c>
      <c r="ED419" s="2"/>
      <c r="EE419" s="2">
        <v>69253283</v>
      </c>
      <c r="EF419" s="2">
        <v>60</v>
      </c>
      <c r="EG419" s="2" t="s">
        <v>33</v>
      </c>
      <c r="EH419" s="2">
        <v>0</v>
      </c>
      <c r="EI419" s="2" t="s">
        <v>4</v>
      </c>
      <c r="EJ419" s="2">
        <v>1</v>
      </c>
      <c r="EK419" s="2">
        <v>658</v>
      </c>
      <c r="EL419" s="2" t="s">
        <v>156</v>
      </c>
      <c r="EM419" s="2" t="s">
        <v>157</v>
      </c>
      <c r="EN419" s="2"/>
      <c r="EO419" s="2" t="s">
        <v>4</v>
      </c>
      <c r="EP419" s="2"/>
      <c r="EQ419" s="2">
        <v>0</v>
      </c>
      <c r="ER419" s="2">
        <v>8.86</v>
      </c>
      <c r="ES419" s="2">
        <v>0</v>
      </c>
      <c r="ET419" s="2">
        <v>8.86</v>
      </c>
      <c r="EU419" s="2">
        <v>1.48</v>
      </c>
      <c r="EV419" s="2">
        <v>0</v>
      </c>
      <c r="EW419" s="2">
        <v>0</v>
      </c>
      <c r="EX419" s="2">
        <v>0</v>
      </c>
      <c r="EY419" s="2">
        <v>0</v>
      </c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>
        <v>0</v>
      </c>
      <c r="FR419" s="2">
        <f t="shared" si="396"/>
        <v>0</v>
      </c>
      <c r="FS419" s="2">
        <v>0</v>
      </c>
      <c r="FT419" s="2"/>
      <c r="FU419" s="2"/>
      <c r="FV419" s="2"/>
      <c r="FW419" s="2"/>
      <c r="FX419" s="2">
        <v>91</v>
      </c>
      <c r="FY419" s="2">
        <v>70</v>
      </c>
      <c r="FZ419" s="2"/>
      <c r="GA419" s="2" t="s">
        <v>4</v>
      </c>
      <c r="GB419" s="2"/>
      <c r="GC419" s="2"/>
      <c r="GD419" s="2">
        <v>0</v>
      </c>
      <c r="GE419" s="2"/>
      <c r="GF419" s="2">
        <v>-1532969747</v>
      </c>
      <c r="GG419" s="2">
        <v>2</v>
      </c>
      <c r="GH419" s="2">
        <v>1</v>
      </c>
      <c r="GI419" s="2">
        <v>-2</v>
      </c>
      <c r="GJ419" s="2">
        <v>0</v>
      </c>
      <c r="GK419" s="2">
        <f>ROUND(R419*(R12)/100,2)</f>
        <v>12.93</v>
      </c>
      <c r="GL419" s="2">
        <f t="shared" si="397"/>
        <v>0</v>
      </c>
      <c r="GM419" s="2">
        <f t="shared" si="398"/>
        <v>57.14</v>
      </c>
      <c r="GN419" s="2">
        <f t="shared" si="399"/>
        <v>57.14</v>
      </c>
      <c r="GO419" s="2">
        <f t="shared" si="400"/>
        <v>0</v>
      </c>
      <c r="GP419" s="2">
        <f t="shared" si="401"/>
        <v>0</v>
      </c>
      <c r="GQ419" s="2"/>
      <c r="GR419" s="2">
        <v>0</v>
      </c>
      <c r="GS419" s="2">
        <v>3</v>
      </c>
      <c r="GT419" s="2">
        <v>0</v>
      </c>
      <c r="GU419" s="2" t="s">
        <v>4</v>
      </c>
      <c r="GV419" s="2">
        <f t="shared" si="402"/>
        <v>0</v>
      </c>
      <c r="GW419" s="2">
        <v>1</v>
      </c>
      <c r="GX419" s="2">
        <f t="shared" si="403"/>
        <v>0</v>
      </c>
      <c r="GY419" s="2"/>
      <c r="GZ419" s="2"/>
      <c r="HA419" s="2">
        <v>0</v>
      </c>
      <c r="HB419" s="2">
        <v>0</v>
      </c>
      <c r="HC419" s="2">
        <f t="shared" si="404"/>
        <v>0</v>
      </c>
      <c r="HD419" s="2"/>
      <c r="HE419" s="2" t="s">
        <v>4</v>
      </c>
      <c r="HF419" s="2" t="s">
        <v>4</v>
      </c>
      <c r="HG419" s="2"/>
      <c r="HH419" s="2"/>
      <c r="HI419" s="2"/>
      <c r="HJ419" s="2"/>
      <c r="HK419" s="2"/>
      <c r="HL419" s="2"/>
      <c r="HM419" s="2" t="s">
        <v>4</v>
      </c>
      <c r="HN419" s="2" t="s">
        <v>4</v>
      </c>
      <c r="HO419" s="2" t="s">
        <v>4</v>
      </c>
      <c r="HP419" s="2" t="s">
        <v>4</v>
      </c>
      <c r="HQ419" s="2" t="s">
        <v>4</v>
      </c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>
        <v>0</v>
      </c>
      <c r="IL419" s="2"/>
      <c r="IM419" s="2"/>
      <c r="IN419" s="2"/>
      <c r="IO419" s="2"/>
      <c r="IP419" s="2"/>
      <c r="IQ419" s="2"/>
      <c r="IR419" s="2"/>
      <c r="IS419" s="2"/>
      <c r="IT419" s="2"/>
      <c r="IU419" s="2"/>
    </row>
    <row r="420" spans="1:255">
      <c r="A420">
        <v>17</v>
      </c>
      <c r="B420">
        <v>1</v>
      </c>
      <c r="C420">
        <f>ROW(SmtRes!A326)</f>
        <v>326</v>
      </c>
      <c r="D420">
        <f>ROW(EtalonRes!A362)</f>
        <v>362</v>
      </c>
      <c r="E420" t="s">
        <v>235</v>
      </c>
      <c r="F420" t="s">
        <v>152</v>
      </c>
      <c r="G420" t="s">
        <v>153</v>
      </c>
      <c r="H420" t="s">
        <v>154</v>
      </c>
      <c r="I420">
        <f>ROUND(ROUND(I412*0.0048,3),9)</f>
        <v>4.766</v>
      </c>
      <c r="J420">
        <v>0</v>
      </c>
      <c r="K420">
        <f>ROUND(ROUND(I412*0.0048,3),9)</f>
        <v>4.766</v>
      </c>
      <c r="O420">
        <f t="shared" si="367"/>
        <v>713.55</v>
      </c>
      <c r="P420">
        <f t="shared" si="368"/>
        <v>0</v>
      </c>
      <c r="Q420">
        <f t="shared" si="369"/>
        <v>713.55</v>
      </c>
      <c r="R420">
        <f t="shared" si="370"/>
        <v>344.89</v>
      </c>
      <c r="S420">
        <f t="shared" si="371"/>
        <v>0</v>
      </c>
      <c r="T420">
        <f t="shared" si="372"/>
        <v>0</v>
      </c>
      <c r="U420">
        <f t="shared" si="373"/>
        <v>0</v>
      </c>
      <c r="V420">
        <f t="shared" si="374"/>
        <v>0</v>
      </c>
      <c r="W420">
        <f t="shared" si="375"/>
        <v>0</v>
      </c>
      <c r="X420">
        <f t="shared" si="376"/>
        <v>0</v>
      </c>
      <c r="Y420">
        <f t="shared" si="377"/>
        <v>0</v>
      </c>
      <c r="AA420">
        <v>70317547</v>
      </c>
      <c r="AB420">
        <f t="shared" si="378"/>
        <v>8.86</v>
      </c>
      <c r="AC420">
        <f t="shared" si="379"/>
        <v>0</v>
      </c>
      <c r="AD420">
        <f t="shared" si="380"/>
        <v>8.86</v>
      </c>
      <c r="AE420">
        <f t="shared" si="381"/>
        <v>1.48</v>
      </c>
      <c r="AF420">
        <f t="shared" si="382"/>
        <v>0</v>
      </c>
      <c r="AG420">
        <f t="shared" si="383"/>
        <v>0</v>
      </c>
      <c r="AH420">
        <f t="shared" si="384"/>
        <v>0</v>
      </c>
      <c r="AI420">
        <f t="shared" si="385"/>
        <v>0</v>
      </c>
      <c r="AJ420">
        <f t="shared" si="386"/>
        <v>0</v>
      </c>
      <c r="AK420">
        <v>8.86</v>
      </c>
      <c r="AL420">
        <v>0</v>
      </c>
      <c r="AM420">
        <v>8.86</v>
      </c>
      <c r="AN420">
        <v>1.48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75</v>
      </c>
      <c r="AU420">
        <v>41</v>
      </c>
      <c r="AV420">
        <v>1.0469999999999999</v>
      </c>
      <c r="AW420">
        <v>1.002</v>
      </c>
      <c r="AZ420">
        <v>1</v>
      </c>
      <c r="BA420">
        <v>46.67</v>
      </c>
      <c r="BB420">
        <v>16.14</v>
      </c>
      <c r="BC420">
        <v>1</v>
      </c>
      <c r="BD420" t="s">
        <v>4</v>
      </c>
      <c r="BE420" t="s">
        <v>4</v>
      </c>
      <c r="BF420" t="s">
        <v>4</v>
      </c>
      <c r="BG420" t="s">
        <v>4</v>
      </c>
      <c r="BH420">
        <v>0</v>
      </c>
      <c r="BI420">
        <v>1</v>
      </c>
      <c r="BJ420" t="s">
        <v>155</v>
      </c>
      <c r="BM420">
        <v>658</v>
      </c>
      <c r="BN420">
        <v>0</v>
      </c>
      <c r="BO420" t="s">
        <v>152</v>
      </c>
      <c r="BP420">
        <v>1</v>
      </c>
      <c r="BQ420">
        <v>60</v>
      </c>
      <c r="BR420">
        <v>0</v>
      </c>
      <c r="BS420">
        <v>46.67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4</v>
      </c>
      <c r="BZ420">
        <v>75</v>
      </c>
      <c r="CA420">
        <v>41</v>
      </c>
      <c r="CB420" t="s">
        <v>4</v>
      </c>
      <c r="CE420">
        <v>30</v>
      </c>
      <c r="CF420">
        <v>0</v>
      </c>
      <c r="CG420">
        <v>0</v>
      </c>
      <c r="CM420">
        <v>0</v>
      </c>
      <c r="CN420" t="s">
        <v>4</v>
      </c>
      <c r="CO420">
        <v>0</v>
      </c>
      <c r="CP420">
        <f t="shared" si="387"/>
        <v>713.55</v>
      </c>
      <c r="CQ420">
        <f t="shared" si="388"/>
        <v>0</v>
      </c>
      <c r="CR420">
        <f t="shared" si="389"/>
        <v>149.78</v>
      </c>
      <c r="CS420">
        <f t="shared" si="390"/>
        <v>72.34</v>
      </c>
      <c r="CT420">
        <f t="shared" si="391"/>
        <v>0</v>
      </c>
      <c r="CU420">
        <f t="shared" si="392"/>
        <v>0</v>
      </c>
      <c r="CV420">
        <f t="shared" si="393"/>
        <v>0</v>
      </c>
      <c r="CW420">
        <f t="shared" si="394"/>
        <v>0</v>
      </c>
      <c r="CX420">
        <f t="shared" si="395"/>
        <v>0</v>
      </c>
      <c r="CY420">
        <f>S420*(BZ420/100)</f>
        <v>0</v>
      </c>
      <c r="CZ420">
        <f>S420*(CA420/100)</f>
        <v>0</v>
      </c>
      <c r="DC420" t="s">
        <v>4</v>
      </c>
      <c r="DD420" t="s">
        <v>4</v>
      </c>
      <c r="DE420" t="s">
        <v>4</v>
      </c>
      <c r="DF420" t="s">
        <v>4</v>
      </c>
      <c r="DG420" t="s">
        <v>4</v>
      </c>
      <c r="DH420" t="s">
        <v>4</v>
      </c>
      <c r="DI420" t="s">
        <v>4</v>
      </c>
      <c r="DJ420" t="s">
        <v>4</v>
      </c>
      <c r="DK420" t="s">
        <v>4</v>
      </c>
      <c r="DL420" t="s">
        <v>4</v>
      </c>
      <c r="DM420" t="s">
        <v>4</v>
      </c>
      <c r="DN420">
        <v>91</v>
      </c>
      <c r="DO420">
        <v>70</v>
      </c>
      <c r="DP420">
        <v>1.0469999999999999</v>
      </c>
      <c r="DQ420">
        <v>1.002</v>
      </c>
      <c r="DU420">
        <v>1013</v>
      </c>
      <c r="DV420" t="s">
        <v>154</v>
      </c>
      <c r="DW420" t="s">
        <v>154</v>
      </c>
      <c r="DX420">
        <v>1</v>
      </c>
      <c r="DZ420" t="s">
        <v>4</v>
      </c>
      <c r="EA420" t="s">
        <v>4</v>
      </c>
      <c r="EB420" t="s">
        <v>4</v>
      </c>
      <c r="EC420" t="s">
        <v>4</v>
      </c>
      <c r="EE420">
        <v>69253283</v>
      </c>
      <c r="EF420">
        <v>60</v>
      </c>
      <c r="EG420" t="s">
        <v>33</v>
      </c>
      <c r="EH420">
        <v>0</v>
      </c>
      <c r="EI420" t="s">
        <v>4</v>
      </c>
      <c r="EJ420">
        <v>1</v>
      </c>
      <c r="EK420">
        <v>658</v>
      </c>
      <c r="EL420" t="s">
        <v>156</v>
      </c>
      <c r="EM420" t="s">
        <v>157</v>
      </c>
      <c r="EO420" t="s">
        <v>4</v>
      </c>
      <c r="EQ420">
        <v>0</v>
      </c>
      <c r="ER420">
        <v>8.86</v>
      </c>
      <c r="ES420">
        <v>0</v>
      </c>
      <c r="ET420">
        <v>8.86</v>
      </c>
      <c r="EU420">
        <v>1.48</v>
      </c>
      <c r="EV420">
        <v>0</v>
      </c>
      <c r="EW420">
        <v>0</v>
      </c>
      <c r="EX420">
        <v>0</v>
      </c>
      <c r="EY420">
        <v>0</v>
      </c>
      <c r="FQ420">
        <v>0</v>
      </c>
      <c r="FR420">
        <f t="shared" si="396"/>
        <v>0</v>
      </c>
      <c r="FS420">
        <v>0</v>
      </c>
      <c r="FX420">
        <v>91</v>
      </c>
      <c r="FY420">
        <v>70</v>
      </c>
      <c r="GA420" t="s">
        <v>4</v>
      </c>
      <c r="GD420">
        <v>0</v>
      </c>
      <c r="GF420">
        <v>-1532969747</v>
      </c>
      <c r="GG420">
        <v>2</v>
      </c>
      <c r="GH420">
        <v>1</v>
      </c>
      <c r="GI420">
        <v>2</v>
      </c>
      <c r="GJ420">
        <v>0</v>
      </c>
      <c r="GK420">
        <f>ROUND(R420*(S12)/100,2)</f>
        <v>551.82000000000005</v>
      </c>
      <c r="GL420">
        <f t="shared" si="397"/>
        <v>0</v>
      </c>
      <c r="GM420">
        <f t="shared" si="398"/>
        <v>1265.3699999999999</v>
      </c>
      <c r="GN420">
        <f t="shared" si="399"/>
        <v>1265.3699999999999</v>
      </c>
      <c r="GO420">
        <f t="shared" si="400"/>
        <v>0</v>
      </c>
      <c r="GP420">
        <f t="shared" si="401"/>
        <v>0</v>
      </c>
      <c r="GR420">
        <v>0</v>
      </c>
      <c r="GS420">
        <v>3</v>
      </c>
      <c r="GT420">
        <v>0</v>
      </c>
      <c r="GU420" t="s">
        <v>4</v>
      </c>
      <c r="GV420">
        <f t="shared" si="402"/>
        <v>0</v>
      </c>
      <c r="GW420">
        <v>1</v>
      </c>
      <c r="GX420">
        <f t="shared" si="403"/>
        <v>0</v>
      </c>
      <c r="HA420">
        <v>0</v>
      </c>
      <c r="HB420">
        <v>0</v>
      </c>
      <c r="HC420">
        <f t="shared" si="404"/>
        <v>0</v>
      </c>
      <c r="HE420" t="s">
        <v>4</v>
      </c>
      <c r="HF420" t="s">
        <v>4</v>
      </c>
      <c r="HM420" t="s">
        <v>4</v>
      </c>
      <c r="HN420" t="s">
        <v>4</v>
      </c>
      <c r="HO420" t="s">
        <v>4</v>
      </c>
      <c r="HP420" t="s">
        <v>4</v>
      </c>
      <c r="HQ420" t="s">
        <v>4</v>
      </c>
      <c r="IK420">
        <v>0</v>
      </c>
    </row>
    <row r="421" spans="1:255">
      <c r="A421" s="2">
        <v>17</v>
      </c>
      <c r="B421" s="2">
        <v>1</v>
      </c>
      <c r="C421" s="2">
        <f>ROW(SmtRes!A328)</f>
        <v>328</v>
      </c>
      <c r="D421" s="2">
        <f>ROW(EtalonRes!A364)</f>
        <v>364</v>
      </c>
      <c r="E421" s="2" t="s">
        <v>236</v>
      </c>
      <c r="F421" s="2" t="s">
        <v>184</v>
      </c>
      <c r="G421" s="2" t="s">
        <v>185</v>
      </c>
      <c r="H421" s="2" t="s">
        <v>109</v>
      </c>
      <c r="I421" s="2">
        <v>1</v>
      </c>
      <c r="J421" s="2">
        <v>0</v>
      </c>
      <c r="K421" s="2">
        <v>1</v>
      </c>
      <c r="L421" s="2"/>
      <c r="M421" s="2"/>
      <c r="N421" s="2"/>
      <c r="O421" s="2">
        <f t="shared" si="367"/>
        <v>540.34</v>
      </c>
      <c r="P421" s="2">
        <f t="shared" si="368"/>
        <v>0</v>
      </c>
      <c r="Q421" s="2">
        <f t="shared" si="369"/>
        <v>536.91</v>
      </c>
      <c r="R421" s="2">
        <f t="shared" si="370"/>
        <v>10.6</v>
      </c>
      <c r="S421" s="2">
        <f t="shared" si="371"/>
        <v>3.43</v>
      </c>
      <c r="T421" s="2">
        <f t="shared" si="372"/>
        <v>0</v>
      </c>
      <c r="U421" s="2">
        <f t="shared" si="373"/>
        <v>0.27222000000000002</v>
      </c>
      <c r="V421" s="2">
        <f t="shared" si="374"/>
        <v>0</v>
      </c>
      <c r="W421" s="2">
        <f t="shared" si="375"/>
        <v>0</v>
      </c>
      <c r="X421" s="2">
        <f t="shared" si="376"/>
        <v>5.1100000000000003</v>
      </c>
      <c r="Y421" s="2">
        <f t="shared" si="377"/>
        <v>5.42</v>
      </c>
      <c r="Z421" s="2"/>
      <c r="AA421" s="2">
        <v>70317546</v>
      </c>
      <c r="AB421" s="2">
        <f t="shared" si="378"/>
        <v>516.09</v>
      </c>
      <c r="AC421" s="2">
        <f t="shared" si="379"/>
        <v>0</v>
      </c>
      <c r="AD421" s="2">
        <f t="shared" si="380"/>
        <v>512.80999999999995</v>
      </c>
      <c r="AE421" s="2">
        <f t="shared" si="381"/>
        <v>10.119999999999999</v>
      </c>
      <c r="AF421" s="2">
        <f t="shared" si="382"/>
        <v>3.28</v>
      </c>
      <c r="AG421" s="2">
        <f t="shared" si="383"/>
        <v>0</v>
      </c>
      <c r="AH421" s="2">
        <f t="shared" si="384"/>
        <v>0.26</v>
      </c>
      <c r="AI421" s="2">
        <f t="shared" si="385"/>
        <v>0</v>
      </c>
      <c r="AJ421" s="2">
        <f t="shared" si="386"/>
        <v>0</v>
      </c>
      <c r="AK421" s="2">
        <v>516.09</v>
      </c>
      <c r="AL421" s="2">
        <v>0</v>
      </c>
      <c r="AM421" s="2">
        <v>512.80999999999995</v>
      </c>
      <c r="AN421" s="2">
        <v>10.119999999999999</v>
      </c>
      <c r="AO421" s="2">
        <v>3.28</v>
      </c>
      <c r="AP421" s="2">
        <v>0</v>
      </c>
      <c r="AQ421" s="2">
        <v>0.26</v>
      </c>
      <c r="AR421" s="2">
        <v>0</v>
      </c>
      <c r="AS421" s="2">
        <v>0</v>
      </c>
      <c r="AT421" s="2">
        <v>149</v>
      </c>
      <c r="AU421" s="2">
        <v>158</v>
      </c>
      <c r="AV421" s="2">
        <v>1.0469999999999999</v>
      </c>
      <c r="AW421" s="2">
        <v>1.079</v>
      </c>
      <c r="AX421" s="2"/>
      <c r="AY421" s="2"/>
      <c r="AZ421" s="2">
        <v>1</v>
      </c>
      <c r="BA421" s="2">
        <v>1</v>
      </c>
      <c r="BB421" s="2">
        <v>1</v>
      </c>
      <c r="BC421" s="2">
        <v>1</v>
      </c>
      <c r="BD421" s="2" t="s">
        <v>4</v>
      </c>
      <c r="BE421" s="2" t="s">
        <v>4</v>
      </c>
      <c r="BF421" s="2" t="s">
        <v>4</v>
      </c>
      <c r="BG421" s="2" t="s">
        <v>4</v>
      </c>
      <c r="BH421" s="2">
        <v>0</v>
      </c>
      <c r="BI421" s="2">
        <v>1</v>
      </c>
      <c r="BJ421" s="2" t="s">
        <v>186</v>
      </c>
      <c r="BK421" s="2"/>
      <c r="BL421" s="2"/>
      <c r="BM421" s="2">
        <v>1987</v>
      </c>
      <c r="BN421" s="2">
        <v>0</v>
      </c>
      <c r="BO421" s="2" t="s">
        <v>4</v>
      </c>
      <c r="BP421" s="2">
        <v>0</v>
      </c>
      <c r="BQ421" s="2">
        <v>30</v>
      </c>
      <c r="BR421" s="2">
        <v>0</v>
      </c>
      <c r="BS421" s="2">
        <v>1</v>
      </c>
      <c r="BT421" s="2">
        <v>1</v>
      </c>
      <c r="BU421" s="2">
        <v>1</v>
      </c>
      <c r="BV421" s="2">
        <v>1</v>
      </c>
      <c r="BW421" s="2">
        <v>1</v>
      </c>
      <c r="BX421" s="2">
        <v>1</v>
      </c>
      <c r="BY421" s="2" t="s">
        <v>4</v>
      </c>
      <c r="BZ421" s="2">
        <v>149</v>
      </c>
      <c r="CA421" s="2">
        <v>158</v>
      </c>
      <c r="CB421" s="2" t="s">
        <v>4</v>
      </c>
      <c r="CC421" s="2"/>
      <c r="CD421" s="2"/>
      <c r="CE421" s="2">
        <v>30</v>
      </c>
      <c r="CF421" s="2">
        <v>0</v>
      </c>
      <c r="CG421" s="2">
        <v>0</v>
      </c>
      <c r="CH421" s="2"/>
      <c r="CI421" s="2"/>
      <c r="CJ421" s="2"/>
      <c r="CK421" s="2"/>
      <c r="CL421" s="2"/>
      <c r="CM421" s="2">
        <v>0</v>
      </c>
      <c r="CN421" s="2" t="s">
        <v>4</v>
      </c>
      <c r="CO421" s="2">
        <v>0</v>
      </c>
      <c r="CP421" s="2">
        <f t="shared" si="387"/>
        <v>540.33999999999992</v>
      </c>
      <c r="CQ421" s="2">
        <f t="shared" si="388"/>
        <v>0</v>
      </c>
      <c r="CR421" s="2">
        <f t="shared" si="389"/>
        <v>536.91</v>
      </c>
      <c r="CS421" s="2">
        <f t="shared" si="390"/>
        <v>10.6</v>
      </c>
      <c r="CT421" s="2">
        <f t="shared" si="391"/>
        <v>3.43</v>
      </c>
      <c r="CU421" s="2">
        <f t="shared" si="392"/>
        <v>0</v>
      </c>
      <c r="CV421" s="2">
        <f t="shared" si="393"/>
        <v>0.27222000000000002</v>
      </c>
      <c r="CW421" s="2">
        <f t="shared" si="394"/>
        <v>0</v>
      </c>
      <c r="CX421" s="2">
        <f t="shared" si="395"/>
        <v>0</v>
      </c>
      <c r="CY421" s="2">
        <f>((S421*BZ421)/100)</f>
        <v>5.1107000000000005</v>
      </c>
      <c r="CZ421" s="2">
        <f>((S421*CA421)/100)</f>
        <v>5.4194000000000004</v>
      </c>
      <c r="DA421" s="2"/>
      <c r="DB421" s="2"/>
      <c r="DC421" s="2" t="s">
        <v>4</v>
      </c>
      <c r="DD421" s="2" t="s">
        <v>4</v>
      </c>
      <c r="DE421" s="2" t="s">
        <v>4</v>
      </c>
      <c r="DF421" s="2" t="s">
        <v>4</v>
      </c>
      <c r="DG421" s="2" t="s">
        <v>4</v>
      </c>
      <c r="DH421" s="2" t="s">
        <v>4</v>
      </c>
      <c r="DI421" s="2" t="s">
        <v>4</v>
      </c>
      <c r="DJ421" s="2" t="s">
        <v>4</v>
      </c>
      <c r="DK421" s="2" t="s">
        <v>4</v>
      </c>
      <c r="DL421" s="2" t="s">
        <v>4</v>
      </c>
      <c r="DM421" s="2" t="s">
        <v>4</v>
      </c>
      <c r="DN421" s="2">
        <v>0</v>
      </c>
      <c r="DO421" s="2">
        <v>0</v>
      </c>
      <c r="DP421" s="2">
        <v>1</v>
      </c>
      <c r="DQ421" s="2">
        <v>1</v>
      </c>
      <c r="DR421" s="2"/>
      <c r="DS421" s="2"/>
      <c r="DT421" s="2"/>
      <c r="DU421" s="2">
        <v>1013</v>
      </c>
      <c r="DV421" s="2" t="s">
        <v>109</v>
      </c>
      <c r="DW421" s="2" t="s">
        <v>109</v>
      </c>
      <c r="DX421" s="2">
        <v>1</v>
      </c>
      <c r="DY421" s="2"/>
      <c r="DZ421" s="2" t="s">
        <v>4</v>
      </c>
      <c r="EA421" s="2" t="s">
        <v>4</v>
      </c>
      <c r="EB421" s="2" t="s">
        <v>4</v>
      </c>
      <c r="EC421" s="2" t="s">
        <v>4</v>
      </c>
      <c r="ED421" s="2"/>
      <c r="EE421" s="2">
        <v>69254614</v>
      </c>
      <c r="EF421" s="2">
        <v>30</v>
      </c>
      <c r="EG421" s="2" t="s">
        <v>25</v>
      </c>
      <c r="EH421" s="2">
        <v>0</v>
      </c>
      <c r="EI421" s="2" t="s">
        <v>4</v>
      </c>
      <c r="EJ421" s="2">
        <v>1</v>
      </c>
      <c r="EK421" s="2">
        <v>1987</v>
      </c>
      <c r="EL421" s="2" t="s">
        <v>111</v>
      </c>
      <c r="EM421" s="2" t="s">
        <v>112</v>
      </c>
      <c r="EN421" s="2"/>
      <c r="EO421" s="2" t="s">
        <v>4</v>
      </c>
      <c r="EP421" s="2"/>
      <c r="EQ421" s="2">
        <v>0</v>
      </c>
      <c r="ER421" s="2">
        <v>516.09</v>
      </c>
      <c r="ES421" s="2">
        <v>0</v>
      </c>
      <c r="ET421" s="2">
        <v>512.80999999999995</v>
      </c>
      <c r="EU421" s="2">
        <v>10.119999999999999</v>
      </c>
      <c r="EV421" s="2">
        <v>3.28</v>
      </c>
      <c r="EW421" s="2">
        <v>0.26</v>
      </c>
      <c r="EX421" s="2">
        <v>0</v>
      </c>
      <c r="EY421" s="2">
        <v>0</v>
      </c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>
        <v>0</v>
      </c>
      <c r="FR421" s="2">
        <f t="shared" si="396"/>
        <v>0</v>
      </c>
      <c r="FS421" s="2">
        <v>0</v>
      </c>
      <c r="FT421" s="2"/>
      <c r="FU421" s="2"/>
      <c r="FV421" s="2"/>
      <c r="FW421" s="2"/>
      <c r="FX421" s="2">
        <v>149</v>
      </c>
      <c r="FY421" s="2">
        <v>158</v>
      </c>
      <c r="FZ421" s="2"/>
      <c r="GA421" s="2" t="s">
        <v>4</v>
      </c>
      <c r="GB421" s="2"/>
      <c r="GC421" s="2"/>
      <c r="GD421" s="2">
        <v>0</v>
      </c>
      <c r="GE421" s="2"/>
      <c r="GF421" s="2">
        <v>949013986</v>
      </c>
      <c r="GG421" s="2">
        <v>2</v>
      </c>
      <c r="GH421" s="2">
        <v>1</v>
      </c>
      <c r="GI421" s="2">
        <v>-2</v>
      </c>
      <c r="GJ421" s="2">
        <v>0</v>
      </c>
      <c r="GK421" s="2">
        <f>ROUND(R421*(R12)/100,2)</f>
        <v>18.55</v>
      </c>
      <c r="GL421" s="2">
        <f t="shared" si="397"/>
        <v>0</v>
      </c>
      <c r="GM421" s="2">
        <f t="shared" si="398"/>
        <v>569.41999999999996</v>
      </c>
      <c r="GN421" s="2">
        <f t="shared" si="399"/>
        <v>569.41999999999996</v>
      </c>
      <c r="GO421" s="2">
        <f t="shared" si="400"/>
        <v>0</v>
      </c>
      <c r="GP421" s="2">
        <f t="shared" si="401"/>
        <v>0</v>
      </c>
      <c r="GQ421" s="2"/>
      <c r="GR421" s="2">
        <v>0</v>
      </c>
      <c r="GS421" s="2">
        <v>3</v>
      </c>
      <c r="GT421" s="2">
        <v>0</v>
      </c>
      <c r="GU421" s="2" t="s">
        <v>4</v>
      </c>
      <c r="GV421" s="2">
        <f t="shared" si="402"/>
        <v>0</v>
      </c>
      <c r="GW421" s="2">
        <v>1</v>
      </c>
      <c r="GX421" s="2">
        <f t="shared" si="403"/>
        <v>0</v>
      </c>
      <c r="GY421" s="2"/>
      <c r="GZ421" s="2"/>
      <c r="HA421" s="2">
        <v>0</v>
      </c>
      <c r="HB421" s="2">
        <v>0</v>
      </c>
      <c r="HC421" s="2">
        <f t="shared" si="404"/>
        <v>0</v>
      </c>
      <c r="HD421" s="2"/>
      <c r="HE421" s="2" t="s">
        <v>4</v>
      </c>
      <c r="HF421" s="2" t="s">
        <v>4</v>
      </c>
      <c r="HG421" s="2"/>
      <c r="HH421" s="2"/>
      <c r="HI421" s="2"/>
      <c r="HJ421" s="2"/>
      <c r="HK421" s="2"/>
      <c r="HL421" s="2"/>
      <c r="HM421" s="2" t="s">
        <v>4</v>
      </c>
      <c r="HN421" s="2" t="s">
        <v>4</v>
      </c>
      <c r="HO421" s="2" t="s">
        <v>4</v>
      </c>
      <c r="HP421" s="2" t="s">
        <v>4</v>
      </c>
      <c r="HQ421" s="2" t="s">
        <v>4</v>
      </c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>
        <v>0</v>
      </c>
      <c r="IL421" s="2"/>
      <c r="IM421" s="2"/>
      <c r="IN421" s="2"/>
      <c r="IO421" s="2"/>
      <c r="IP421" s="2"/>
      <c r="IQ421" s="2"/>
      <c r="IR421" s="2"/>
      <c r="IS421" s="2"/>
      <c r="IT421" s="2"/>
      <c r="IU421" s="2"/>
    </row>
    <row r="422" spans="1:255">
      <c r="A422">
        <v>17</v>
      </c>
      <c r="B422">
        <v>1</v>
      </c>
      <c r="C422">
        <f>ROW(SmtRes!A330)</f>
        <v>330</v>
      </c>
      <c r="D422">
        <f>ROW(EtalonRes!A366)</f>
        <v>366</v>
      </c>
      <c r="E422" t="s">
        <v>236</v>
      </c>
      <c r="F422" t="s">
        <v>184</v>
      </c>
      <c r="G422" t="s">
        <v>185</v>
      </c>
      <c r="H422" t="s">
        <v>109</v>
      </c>
      <c r="I422">
        <v>1</v>
      </c>
      <c r="J422">
        <v>0</v>
      </c>
      <c r="K422">
        <v>1</v>
      </c>
      <c r="O422">
        <f t="shared" si="367"/>
        <v>5539.92</v>
      </c>
      <c r="P422">
        <f t="shared" si="368"/>
        <v>0</v>
      </c>
      <c r="Q422">
        <f t="shared" si="369"/>
        <v>5379.84</v>
      </c>
      <c r="R422">
        <f t="shared" si="370"/>
        <v>494.7</v>
      </c>
      <c r="S422">
        <f t="shared" si="371"/>
        <v>160.08000000000001</v>
      </c>
      <c r="T422">
        <f t="shared" si="372"/>
        <v>0</v>
      </c>
      <c r="U422">
        <f t="shared" si="373"/>
        <v>0.27222000000000002</v>
      </c>
      <c r="V422">
        <f t="shared" si="374"/>
        <v>0</v>
      </c>
      <c r="W422">
        <f t="shared" si="375"/>
        <v>0</v>
      </c>
      <c r="X422">
        <f t="shared" si="376"/>
        <v>190.5</v>
      </c>
      <c r="Y422">
        <f t="shared" si="377"/>
        <v>89.64</v>
      </c>
      <c r="AA422">
        <v>70317547</v>
      </c>
      <c r="AB422">
        <f t="shared" si="378"/>
        <v>516.09</v>
      </c>
      <c r="AC422">
        <f t="shared" si="379"/>
        <v>0</v>
      </c>
      <c r="AD422">
        <f t="shared" si="380"/>
        <v>512.80999999999995</v>
      </c>
      <c r="AE422">
        <f t="shared" si="381"/>
        <v>10.119999999999999</v>
      </c>
      <c r="AF422">
        <f t="shared" si="382"/>
        <v>3.28</v>
      </c>
      <c r="AG422">
        <f t="shared" si="383"/>
        <v>0</v>
      </c>
      <c r="AH422">
        <f t="shared" si="384"/>
        <v>0.26</v>
      </c>
      <c r="AI422">
        <f t="shared" si="385"/>
        <v>0</v>
      </c>
      <c r="AJ422">
        <f t="shared" si="386"/>
        <v>0</v>
      </c>
      <c r="AK422">
        <v>516.09</v>
      </c>
      <c r="AL422">
        <v>0</v>
      </c>
      <c r="AM422">
        <v>512.80999999999995</v>
      </c>
      <c r="AN422">
        <v>10.119999999999999</v>
      </c>
      <c r="AO422">
        <v>3.28</v>
      </c>
      <c r="AP422">
        <v>0</v>
      </c>
      <c r="AQ422">
        <v>0.26</v>
      </c>
      <c r="AR422">
        <v>0</v>
      </c>
      <c r="AS422">
        <v>0</v>
      </c>
      <c r="AT422">
        <v>119</v>
      </c>
      <c r="AU422">
        <v>56</v>
      </c>
      <c r="AV422">
        <v>1.0469999999999999</v>
      </c>
      <c r="AW422">
        <v>1.079</v>
      </c>
      <c r="AZ422">
        <v>1</v>
      </c>
      <c r="BA422">
        <v>46.67</v>
      </c>
      <c r="BB422">
        <v>10.02</v>
      </c>
      <c r="BC422">
        <v>1</v>
      </c>
      <c r="BD422" t="s">
        <v>4</v>
      </c>
      <c r="BE422" t="s">
        <v>4</v>
      </c>
      <c r="BF422" t="s">
        <v>4</v>
      </c>
      <c r="BG422" t="s">
        <v>4</v>
      </c>
      <c r="BH422">
        <v>0</v>
      </c>
      <c r="BI422">
        <v>1</v>
      </c>
      <c r="BJ422" t="s">
        <v>186</v>
      </c>
      <c r="BM422">
        <v>1987</v>
      </c>
      <c r="BN422">
        <v>0</v>
      </c>
      <c r="BO422" t="s">
        <v>184</v>
      </c>
      <c r="BP422">
        <v>1</v>
      </c>
      <c r="BQ422">
        <v>30</v>
      </c>
      <c r="BR422">
        <v>0</v>
      </c>
      <c r="BS422">
        <v>46.67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4</v>
      </c>
      <c r="BZ422">
        <v>119</v>
      </c>
      <c r="CA422">
        <v>56</v>
      </c>
      <c r="CB422" t="s">
        <v>4</v>
      </c>
      <c r="CE422">
        <v>30</v>
      </c>
      <c r="CF422">
        <v>0</v>
      </c>
      <c r="CG422">
        <v>0</v>
      </c>
      <c r="CM422">
        <v>0</v>
      </c>
      <c r="CN422" t="s">
        <v>4</v>
      </c>
      <c r="CO422">
        <v>0</v>
      </c>
      <c r="CP422">
        <f t="shared" si="387"/>
        <v>5539.92</v>
      </c>
      <c r="CQ422">
        <f t="shared" si="388"/>
        <v>0</v>
      </c>
      <c r="CR422">
        <f t="shared" si="389"/>
        <v>5379.84</v>
      </c>
      <c r="CS422">
        <f t="shared" si="390"/>
        <v>494.7</v>
      </c>
      <c r="CT422">
        <f t="shared" si="391"/>
        <v>160.08000000000001</v>
      </c>
      <c r="CU422">
        <f t="shared" si="392"/>
        <v>0</v>
      </c>
      <c r="CV422">
        <f t="shared" si="393"/>
        <v>0.27222000000000002</v>
      </c>
      <c r="CW422">
        <f t="shared" si="394"/>
        <v>0</v>
      </c>
      <c r="CX422">
        <f t="shared" si="395"/>
        <v>0</v>
      </c>
      <c r="CY422">
        <f>S422*(BZ422/100)</f>
        <v>190.49520000000001</v>
      </c>
      <c r="CZ422">
        <f>S422*(CA422/100)</f>
        <v>89.644800000000018</v>
      </c>
      <c r="DC422" t="s">
        <v>4</v>
      </c>
      <c r="DD422" t="s">
        <v>4</v>
      </c>
      <c r="DE422" t="s">
        <v>4</v>
      </c>
      <c r="DF422" t="s">
        <v>4</v>
      </c>
      <c r="DG422" t="s">
        <v>4</v>
      </c>
      <c r="DH422" t="s">
        <v>4</v>
      </c>
      <c r="DI422" t="s">
        <v>4</v>
      </c>
      <c r="DJ422" t="s">
        <v>4</v>
      </c>
      <c r="DK422" t="s">
        <v>4</v>
      </c>
      <c r="DL422" t="s">
        <v>4</v>
      </c>
      <c r="DM422" t="s">
        <v>4</v>
      </c>
      <c r="DN422">
        <v>149</v>
      </c>
      <c r="DO422">
        <v>158</v>
      </c>
      <c r="DP422">
        <v>1.0469999999999999</v>
      </c>
      <c r="DQ422">
        <v>1.079</v>
      </c>
      <c r="DU422">
        <v>1013</v>
      </c>
      <c r="DV422" t="s">
        <v>109</v>
      </c>
      <c r="DW422" t="s">
        <v>109</v>
      </c>
      <c r="DX422">
        <v>1</v>
      </c>
      <c r="DZ422" t="s">
        <v>4</v>
      </c>
      <c r="EA422" t="s">
        <v>4</v>
      </c>
      <c r="EB422" t="s">
        <v>4</v>
      </c>
      <c r="EC422" t="s">
        <v>4</v>
      </c>
      <c r="EE422">
        <v>69254614</v>
      </c>
      <c r="EF422">
        <v>30</v>
      </c>
      <c r="EG422" t="s">
        <v>25</v>
      </c>
      <c r="EH422">
        <v>0</v>
      </c>
      <c r="EI422" t="s">
        <v>4</v>
      </c>
      <c r="EJ422">
        <v>1</v>
      </c>
      <c r="EK422">
        <v>1987</v>
      </c>
      <c r="EL422" t="s">
        <v>111</v>
      </c>
      <c r="EM422" t="s">
        <v>112</v>
      </c>
      <c r="EO422" t="s">
        <v>4</v>
      </c>
      <c r="EQ422">
        <v>0</v>
      </c>
      <c r="ER422">
        <v>516.09</v>
      </c>
      <c r="ES422">
        <v>0</v>
      </c>
      <c r="ET422">
        <v>512.80999999999995</v>
      </c>
      <c r="EU422">
        <v>10.119999999999999</v>
      </c>
      <c r="EV422">
        <v>3.28</v>
      </c>
      <c r="EW422">
        <v>0.26</v>
      </c>
      <c r="EX422">
        <v>0</v>
      </c>
      <c r="EY422">
        <v>0</v>
      </c>
      <c r="FQ422">
        <v>0</v>
      </c>
      <c r="FR422">
        <f t="shared" si="396"/>
        <v>0</v>
      </c>
      <c r="FS422">
        <v>0</v>
      </c>
      <c r="FX422">
        <v>149</v>
      </c>
      <c r="FY422">
        <v>158</v>
      </c>
      <c r="GA422" t="s">
        <v>4</v>
      </c>
      <c r="GD422">
        <v>0</v>
      </c>
      <c r="GF422">
        <v>949013986</v>
      </c>
      <c r="GG422">
        <v>2</v>
      </c>
      <c r="GH422">
        <v>1</v>
      </c>
      <c r="GI422">
        <v>2</v>
      </c>
      <c r="GJ422">
        <v>0</v>
      </c>
      <c r="GK422">
        <f>ROUND(R422*(S12)/100,2)</f>
        <v>791.52</v>
      </c>
      <c r="GL422">
        <f t="shared" si="397"/>
        <v>0</v>
      </c>
      <c r="GM422">
        <f t="shared" si="398"/>
        <v>6611.58</v>
      </c>
      <c r="GN422">
        <f t="shared" si="399"/>
        <v>6611.58</v>
      </c>
      <c r="GO422">
        <f t="shared" si="400"/>
        <v>0</v>
      </c>
      <c r="GP422">
        <f t="shared" si="401"/>
        <v>0</v>
      </c>
      <c r="GR422">
        <v>0</v>
      </c>
      <c r="GS422">
        <v>3</v>
      </c>
      <c r="GT422">
        <v>0</v>
      </c>
      <c r="GU422" t="s">
        <v>4</v>
      </c>
      <c r="GV422">
        <f t="shared" si="402"/>
        <v>0</v>
      </c>
      <c r="GW422">
        <v>1</v>
      </c>
      <c r="GX422">
        <f t="shared" si="403"/>
        <v>0</v>
      </c>
      <c r="HA422">
        <v>0</v>
      </c>
      <c r="HB422">
        <v>0</v>
      </c>
      <c r="HC422">
        <f t="shared" si="404"/>
        <v>0</v>
      </c>
      <c r="HE422" t="s">
        <v>4</v>
      </c>
      <c r="HF422" t="s">
        <v>4</v>
      </c>
      <c r="HM422" t="s">
        <v>4</v>
      </c>
      <c r="HN422" t="s">
        <v>4</v>
      </c>
      <c r="HO422" t="s">
        <v>4</v>
      </c>
      <c r="HP422" t="s">
        <v>4</v>
      </c>
      <c r="HQ422" t="s">
        <v>4</v>
      </c>
      <c r="IK422">
        <v>0</v>
      </c>
    </row>
    <row r="424" spans="1:255">
      <c r="A424" s="3">
        <v>51</v>
      </c>
      <c r="B424" s="3">
        <f>B401</f>
        <v>1</v>
      </c>
      <c r="C424" s="3">
        <f>A401</f>
        <v>5</v>
      </c>
      <c r="D424" s="3">
        <f>ROW(A401)</f>
        <v>401</v>
      </c>
      <c r="E424" s="3"/>
      <c r="F424" s="3" t="str">
        <f>IF(F401&lt;&gt;"",F401,"")</f>
        <v>Новый подраздел</v>
      </c>
      <c r="G424" s="3" t="str">
        <f>IF(G401&lt;&gt;"",G401,"")</f>
        <v>Закрытый переход № 7 (L=331 м )</v>
      </c>
      <c r="H424" s="3">
        <v>0</v>
      </c>
      <c r="I424" s="3"/>
      <c r="J424" s="3"/>
      <c r="K424" s="3"/>
      <c r="L424" s="3"/>
      <c r="M424" s="3"/>
      <c r="N424" s="3"/>
      <c r="O424" s="3">
        <f t="shared" ref="O424:T424" si="405">ROUND(AB424,2)</f>
        <v>1059744.68</v>
      </c>
      <c r="P424" s="3">
        <f t="shared" si="405"/>
        <v>391564.91</v>
      </c>
      <c r="Q424" s="3">
        <f t="shared" si="405"/>
        <v>656791.03</v>
      </c>
      <c r="R424" s="3">
        <f t="shared" si="405"/>
        <v>19909</v>
      </c>
      <c r="S424" s="3">
        <f t="shared" si="405"/>
        <v>11388.74</v>
      </c>
      <c r="T424" s="3">
        <f t="shared" si="405"/>
        <v>0</v>
      </c>
      <c r="U424" s="3">
        <f>AH424</f>
        <v>823.58412999999996</v>
      </c>
      <c r="V424" s="3">
        <f>AI424</f>
        <v>0</v>
      </c>
      <c r="W424" s="3">
        <f>ROUND(AJ424,2)</f>
        <v>0</v>
      </c>
      <c r="X424" s="3">
        <f>ROUND(AK424,2)</f>
        <v>16759.09</v>
      </c>
      <c r="Y424" s="3">
        <f>ROUND(AL424,2)</f>
        <v>17403.2</v>
      </c>
      <c r="Z424" s="3"/>
      <c r="AA424" s="3"/>
      <c r="AB424" s="3">
        <f>ROUND(SUMIF(AA405:AA422,"=70317546",O405:O422),2)</f>
        <v>1059744.68</v>
      </c>
      <c r="AC424" s="3">
        <f>ROUND(SUMIF(AA405:AA422,"=70317546",P405:P422),2)</f>
        <v>391564.91</v>
      </c>
      <c r="AD424" s="3">
        <f>ROUND(SUMIF(AA405:AA422,"=70317546",Q405:Q422),2)</f>
        <v>656791.03</v>
      </c>
      <c r="AE424" s="3">
        <f>ROUND(SUMIF(AA405:AA422,"=70317546",R405:R422),2)</f>
        <v>19909</v>
      </c>
      <c r="AF424" s="3">
        <f>ROUND(SUMIF(AA405:AA422,"=70317546",S405:S422),2)</f>
        <v>11388.74</v>
      </c>
      <c r="AG424" s="3">
        <f>ROUND(SUMIF(AA405:AA422,"=70317546",T405:T422),2)</f>
        <v>0</v>
      </c>
      <c r="AH424" s="3">
        <f>SUMIF(AA405:AA422,"=70317546",U405:U422)</f>
        <v>823.58412999999996</v>
      </c>
      <c r="AI424" s="3">
        <f>SUMIF(AA405:AA422,"=70317546",V405:V422)</f>
        <v>0</v>
      </c>
      <c r="AJ424" s="3">
        <f>ROUND(SUMIF(AA405:AA422,"=70317546",W405:W422),2)</f>
        <v>0</v>
      </c>
      <c r="AK424" s="3">
        <f>ROUND(SUMIF(AA405:AA422,"=70317546",X405:X422),2)</f>
        <v>16759.09</v>
      </c>
      <c r="AL424" s="3">
        <f>ROUND(SUMIF(AA405:AA422,"=70317546",Y405:Y422),2)</f>
        <v>17403.2</v>
      </c>
      <c r="AM424" s="3"/>
      <c r="AN424" s="3"/>
      <c r="AO424" s="3">
        <f t="shared" ref="AO424:BD424" si="406">ROUND(BX424,2)</f>
        <v>0</v>
      </c>
      <c r="AP424" s="3">
        <f t="shared" si="406"/>
        <v>0</v>
      </c>
      <c r="AQ424" s="3">
        <f t="shared" si="406"/>
        <v>0</v>
      </c>
      <c r="AR424" s="3">
        <f t="shared" si="406"/>
        <v>1128747.72</v>
      </c>
      <c r="AS424" s="3">
        <f t="shared" si="406"/>
        <v>1128747.72</v>
      </c>
      <c r="AT424" s="3">
        <f t="shared" si="406"/>
        <v>0</v>
      </c>
      <c r="AU424" s="3">
        <f t="shared" si="406"/>
        <v>0</v>
      </c>
      <c r="AV424" s="3">
        <f t="shared" si="406"/>
        <v>391564.91</v>
      </c>
      <c r="AW424" s="3">
        <f t="shared" si="406"/>
        <v>391564.91</v>
      </c>
      <c r="AX424" s="3">
        <f t="shared" si="406"/>
        <v>0</v>
      </c>
      <c r="AY424" s="3">
        <f t="shared" si="406"/>
        <v>391564.91</v>
      </c>
      <c r="AZ424" s="3">
        <f t="shared" si="406"/>
        <v>0</v>
      </c>
      <c r="BA424" s="3">
        <f t="shared" si="406"/>
        <v>0</v>
      </c>
      <c r="BB424" s="3">
        <f t="shared" si="406"/>
        <v>0</v>
      </c>
      <c r="BC424" s="3">
        <f t="shared" si="406"/>
        <v>0</v>
      </c>
      <c r="BD424" s="3">
        <f t="shared" si="406"/>
        <v>0</v>
      </c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>
        <f>ROUND(SUMIF(AA405:AA422,"=70317546",FQ405:FQ422),2)</f>
        <v>0</v>
      </c>
      <c r="BY424" s="3">
        <f>ROUND(SUMIF(AA405:AA422,"=70317546",FR405:FR422),2)</f>
        <v>0</v>
      </c>
      <c r="BZ424" s="3">
        <f>ROUND(SUMIF(AA405:AA422,"=70317546",GL405:GL422),2)</f>
        <v>0</v>
      </c>
      <c r="CA424" s="3">
        <f>ROUND(SUMIF(AA405:AA422,"=70317546",GM405:GM422),2)</f>
        <v>1128747.72</v>
      </c>
      <c r="CB424" s="3">
        <f>ROUND(SUMIF(AA405:AA422,"=70317546",GN405:GN422),2)</f>
        <v>1128747.72</v>
      </c>
      <c r="CC424" s="3">
        <f>ROUND(SUMIF(AA405:AA422,"=70317546",GO405:GO422),2)</f>
        <v>0</v>
      </c>
      <c r="CD424" s="3">
        <f>ROUND(SUMIF(AA405:AA422,"=70317546",GP405:GP422),2)</f>
        <v>0</v>
      </c>
      <c r="CE424" s="3">
        <f>AC424-BX424</f>
        <v>391564.91</v>
      </c>
      <c r="CF424" s="3">
        <f>AC424-BY424</f>
        <v>391564.91</v>
      </c>
      <c r="CG424" s="3">
        <f>BX424-BZ424</f>
        <v>0</v>
      </c>
      <c r="CH424" s="3">
        <f>AC424-BX424-BY424+BZ424</f>
        <v>391564.91</v>
      </c>
      <c r="CI424" s="3">
        <f>BY424-BZ424</f>
        <v>0</v>
      </c>
      <c r="CJ424" s="3">
        <f>ROUND(SUMIF(AA405:AA422,"=70317546",GX405:GX422),2)</f>
        <v>0</v>
      </c>
      <c r="CK424" s="3">
        <f>ROUND(SUMIF(AA405:AA422,"=70317546",GY405:GY422),2)</f>
        <v>0</v>
      </c>
      <c r="CL424" s="3">
        <f>ROUND(SUMIF(AA405:AA422,"=70317546",GZ405:GZ422),2)</f>
        <v>0</v>
      </c>
      <c r="CM424" s="3">
        <f>ROUND(SUMIF(AA405:AA422,"=70317546",HD405:HD422),2)</f>
        <v>0</v>
      </c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4">
        <f t="shared" ref="DG424:DL424" si="407">ROUND(DT424,2)</f>
        <v>10558945.470000001</v>
      </c>
      <c r="DH424" s="4">
        <f t="shared" si="407"/>
        <v>3138196.28</v>
      </c>
      <c r="DI424" s="4">
        <f t="shared" si="407"/>
        <v>6889236.7000000002</v>
      </c>
      <c r="DJ424" s="4">
        <f t="shared" si="407"/>
        <v>929153.02</v>
      </c>
      <c r="DK424" s="4">
        <f t="shared" si="407"/>
        <v>531512.49</v>
      </c>
      <c r="DL424" s="4">
        <f t="shared" si="407"/>
        <v>0</v>
      </c>
      <c r="DM424" s="4">
        <f>DZ424</f>
        <v>823.58412999999996</v>
      </c>
      <c r="DN424" s="4">
        <f>EA424</f>
        <v>0</v>
      </c>
      <c r="DO424" s="4">
        <f>ROUND(EB424,2)</f>
        <v>0</v>
      </c>
      <c r="DP424" s="4">
        <f>ROUND(EC424,2)</f>
        <v>626370.42000000004</v>
      </c>
      <c r="DQ424" s="4">
        <f>ROUND(ED424,2)</f>
        <v>296421.09999999998</v>
      </c>
      <c r="DR424" s="4"/>
      <c r="DS424" s="4"/>
      <c r="DT424" s="4">
        <f>ROUND(SUMIF(AA405:AA422,"=70317547",O405:O422),2)</f>
        <v>10558945.470000001</v>
      </c>
      <c r="DU424" s="4">
        <f>ROUND(SUMIF(AA405:AA422,"=70317547",P405:P422),2)</f>
        <v>3138196.28</v>
      </c>
      <c r="DV424" s="4">
        <f>ROUND(SUMIF(AA405:AA422,"=70317547",Q405:Q422),2)</f>
        <v>6889236.7000000002</v>
      </c>
      <c r="DW424" s="4">
        <f>ROUND(SUMIF(AA405:AA422,"=70317547",R405:R422),2)</f>
        <v>929153.02</v>
      </c>
      <c r="DX424" s="4">
        <f>ROUND(SUMIF(AA405:AA422,"=70317547",S405:S422),2)</f>
        <v>531512.49</v>
      </c>
      <c r="DY424" s="4">
        <f>ROUND(SUMIF(AA405:AA422,"=70317547",T405:T422),2)</f>
        <v>0</v>
      </c>
      <c r="DZ424" s="4">
        <f>SUMIF(AA405:AA422,"=70317547",U405:U422)</f>
        <v>823.58412999999996</v>
      </c>
      <c r="EA424" s="4">
        <f>SUMIF(AA405:AA422,"=70317547",V405:V422)</f>
        <v>0</v>
      </c>
      <c r="EB424" s="4">
        <f>ROUND(SUMIF(AA405:AA422,"=70317547",W405:W422),2)</f>
        <v>0</v>
      </c>
      <c r="EC424" s="4">
        <f>ROUND(SUMIF(AA405:AA422,"=70317547",X405:X422),2)</f>
        <v>626370.42000000004</v>
      </c>
      <c r="ED424" s="4">
        <f>ROUND(SUMIF(AA405:AA422,"=70317547",Y405:Y422),2)</f>
        <v>296421.09999999998</v>
      </c>
      <c r="EE424" s="4"/>
      <c r="EF424" s="4"/>
      <c r="EG424" s="4">
        <f t="shared" ref="EG424:EV424" si="408">ROUND(FP424,2)</f>
        <v>0</v>
      </c>
      <c r="EH424" s="4">
        <f t="shared" si="408"/>
        <v>0</v>
      </c>
      <c r="EI424" s="4">
        <f t="shared" si="408"/>
        <v>0</v>
      </c>
      <c r="EJ424" s="4">
        <f t="shared" si="408"/>
        <v>12968381.810000001</v>
      </c>
      <c r="EK424" s="4">
        <f t="shared" si="408"/>
        <v>12968381.810000001</v>
      </c>
      <c r="EL424" s="4">
        <f t="shared" si="408"/>
        <v>0</v>
      </c>
      <c r="EM424" s="4">
        <f t="shared" si="408"/>
        <v>0</v>
      </c>
      <c r="EN424" s="4">
        <f t="shared" si="408"/>
        <v>3138196.28</v>
      </c>
      <c r="EO424" s="4">
        <f t="shared" si="408"/>
        <v>3138196.28</v>
      </c>
      <c r="EP424" s="4">
        <f t="shared" si="408"/>
        <v>0</v>
      </c>
      <c r="EQ424" s="4">
        <f t="shared" si="408"/>
        <v>3138196.28</v>
      </c>
      <c r="ER424" s="4">
        <f t="shared" si="408"/>
        <v>0</v>
      </c>
      <c r="ES424" s="4">
        <f t="shared" si="408"/>
        <v>0</v>
      </c>
      <c r="ET424" s="4">
        <f t="shared" si="408"/>
        <v>0</v>
      </c>
      <c r="EU424" s="4">
        <f t="shared" si="408"/>
        <v>0</v>
      </c>
      <c r="EV424" s="4">
        <f t="shared" si="408"/>
        <v>0</v>
      </c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>
        <f>ROUND(SUMIF(AA405:AA422,"=70317547",FQ405:FQ422),2)</f>
        <v>0</v>
      </c>
      <c r="FQ424" s="4">
        <f>ROUND(SUMIF(AA405:AA422,"=70317547",FR405:FR422),2)</f>
        <v>0</v>
      </c>
      <c r="FR424" s="4">
        <f>ROUND(SUMIF(AA405:AA422,"=70317547",GL405:GL422),2)</f>
        <v>0</v>
      </c>
      <c r="FS424" s="4">
        <f>ROUND(SUMIF(AA405:AA422,"=70317547",GM405:GM422),2)</f>
        <v>12968381.810000001</v>
      </c>
      <c r="FT424" s="4">
        <f>ROUND(SUMIF(AA405:AA422,"=70317547",GN405:GN422),2)</f>
        <v>12968381.810000001</v>
      </c>
      <c r="FU424" s="4">
        <f>ROUND(SUMIF(AA405:AA422,"=70317547",GO405:GO422),2)</f>
        <v>0</v>
      </c>
      <c r="FV424" s="4">
        <f>ROUND(SUMIF(AA405:AA422,"=70317547",GP405:GP422),2)</f>
        <v>0</v>
      </c>
      <c r="FW424" s="4">
        <f>DU424-FP424</f>
        <v>3138196.28</v>
      </c>
      <c r="FX424" s="4">
        <f>DU424-FQ424</f>
        <v>3138196.28</v>
      </c>
      <c r="FY424" s="4">
        <f>FP424-FR424</f>
        <v>0</v>
      </c>
      <c r="FZ424" s="4">
        <f>DU424-FP424-FQ424+FR424</f>
        <v>3138196.28</v>
      </c>
      <c r="GA424" s="4">
        <f>FQ424-FR424</f>
        <v>0</v>
      </c>
      <c r="GB424" s="4">
        <f>ROUND(SUMIF(AA405:AA422,"=70317547",GX405:GX422),2)</f>
        <v>0</v>
      </c>
      <c r="GC424" s="4">
        <f>ROUND(SUMIF(AA405:AA422,"=70317547",GY405:GY422),2)</f>
        <v>0</v>
      </c>
      <c r="GD424" s="4">
        <f>ROUND(SUMIF(AA405:AA422,"=70317547",GZ405:GZ422),2)</f>
        <v>0</v>
      </c>
      <c r="GE424" s="4">
        <f>ROUND(SUMIF(AA405:AA422,"=70317547",HD405:HD422),2)</f>
        <v>0</v>
      </c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>
        <v>0</v>
      </c>
    </row>
    <row r="426" spans="1:255">
      <c r="A426" s="5">
        <v>50</v>
      </c>
      <c r="B426" s="5">
        <v>0</v>
      </c>
      <c r="C426" s="5">
        <v>0</v>
      </c>
      <c r="D426" s="5">
        <v>1</v>
      </c>
      <c r="E426" s="5">
        <v>201</v>
      </c>
      <c r="F426" s="5">
        <f>ROUND(Source!O424,O426)</f>
        <v>1059744.68</v>
      </c>
      <c r="G426" s="5" t="s">
        <v>50</v>
      </c>
      <c r="H426" s="5" t="s">
        <v>51</v>
      </c>
      <c r="I426" s="5"/>
      <c r="J426" s="5"/>
      <c r="K426" s="5">
        <v>201</v>
      </c>
      <c r="L426" s="5">
        <v>1</v>
      </c>
      <c r="M426" s="5">
        <v>3</v>
      </c>
      <c r="N426" s="5" t="s">
        <v>4</v>
      </c>
      <c r="O426" s="5">
        <v>2</v>
      </c>
      <c r="P426" s="5">
        <f>ROUND(Source!DG424,O426)</f>
        <v>10558945.470000001</v>
      </c>
      <c r="Q426" s="5"/>
      <c r="R426" s="5"/>
      <c r="S426" s="5"/>
      <c r="T426" s="5"/>
      <c r="U426" s="5"/>
      <c r="V426" s="5"/>
      <c r="W426" s="5">
        <v>1059744.68</v>
      </c>
      <c r="X426" s="5">
        <v>1</v>
      </c>
      <c r="Y426" s="5">
        <v>1059744.68</v>
      </c>
      <c r="Z426" s="5">
        <v>10558945.470000001</v>
      </c>
      <c r="AA426" s="5">
        <v>1</v>
      </c>
      <c r="AB426" s="5">
        <v>10558945.470000001</v>
      </c>
    </row>
    <row r="427" spans="1:255">
      <c r="A427" s="5">
        <v>50</v>
      </c>
      <c r="B427" s="5">
        <v>0</v>
      </c>
      <c r="C427" s="5">
        <v>0</v>
      </c>
      <c r="D427" s="5">
        <v>1</v>
      </c>
      <c r="E427" s="5">
        <v>202</v>
      </c>
      <c r="F427" s="5">
        <f>ROUND(Source!P424,O427)</f>
        <v>391564.91</v>
      </c>
      <c r="G427" s="5" t="s">
        <v>52</v>
      </c>
      <c r="H427" s="5" t="s">
        <v>53</v>
      </c>
      <c r="I427" s="5"/>
      <c r="J427" s="5"/>
      <c r="K427" s="5">
        <v>202</v>
      </c>
      <c r="L427" s="5">
        <v>2</v>
      </c>
      <c r="M427" s="5">
        <v>3</v>
      </c>
      <c r="N427" s="5" t="s">
        <v>4</v>
      </c>
      <c r="O427" s="5">
        <v>2</v>
      </c>
      <c r="P427" s="5">
        <f>ROUND(Source!DH424,O427)</f>
        <v>3138196.28</v>
      </c>
      <c r="Q427" s="5"/>
      <c r="R427" s="5"/>
      <c r="S427" s="5"/>
      <c r="T427" s="5"/>
      <c r="U427" s="5"/>
      <c r="V427" s="5"/>
      <c r="W427" s="5">
        <v>391564.91</v>
      </c>
      <c r="X427" s="5">
        <v>1</v>
      </c>
      <c r="Y427" s="5">
        <v>391564.91</v>
      </c>
      <c r="Z427" s="5">
        <v>3138196.28</v>
      </c>
      <c r="AA427" s="5">
        <v>1</v>
      </c>
      <c r="AB427" s="5">
        <v>3138196.28</v>
      </c>
    </row>
    <row r="428" spans="1:255">
      <c r="A428" s="5">
        <v>50</v>
      </c>
      <c r="B428" s="5">
        <v>0</v>
      </c>
      <c r="C428" s="5">
        <v>0</v>
      </c>
      <c r="D428" s="5">
        <v>1</v>
      </c>
      <c r="E428" s="5">
        <v>222</v>
      </c>
      <c r="F428" s="5">
        <f>ROUND(Source!AO424,O428)</f>
        <v>0</v>
      </c>
      <c r="G428" s="5" t="s">
        <v>54</v>
      </c>
      <c r="H428" s="5" t="s">
        <v>55</v>
      </c>
      <c r="I428" s="5"/>
      <c r="J428" s="5"/>
      <c r="K428" s="5">
        <v>222</v>
      </c>
      <c r="L428" s="5">
        <v>3</v>
      </c>
      <c r="M428" s="5">
        <v>3</v>
      </c>
      <c r="N428" s="5" t="s">
        <v>4</v>
      </c>
      <c r="O428" s="5">
        <v>2</v>
      </c>
      <c r="P428" s="5">
        <f>ROUND(Source!EG424,O428)</f>
        <v>0</v>
      </c>
      <c r="Q428" s="5"/>
      <c r="R428" s="5"/>
      <c r="S428" s="5"/>
      <c r="T428" s="5"/>
      <c r="U428" s="5"/>
      <c r="V428" s="5"/>
      <c r="W428" s="5">
        <v>0</v>
      </c>
      <c r="X428" s="5">
        <v>1</v>
      </c>
      <c r="Y428" s="5">
        <v>0</v>
      </c>
      <c r="Z428" s="5">
        <v>0</v>
      </c>
      <c r="AA428" s="5">
        <v>1</v>
      </c>
      <c r="AB428" s="5">
        <v>0</v>
      </c>
    </row>
    <row r="429" spans="1:255">
      <c r="A429" s="5">
        <v>50</v>
      </c>
      <c r="B429" s="5">
        <v>0</v>
      </c>
      <c r="C429" s="5">
        <v>0</v>
      </c>
      <c r="D429" s="5">
        <v>1</v>
      </c>
      <c r="E429" s="5">
        <v>225</v>
      </c>
      <c r="F429" s="5">
        <f>ROUND(Source!AV424,O429)</f>
        <v>391564.91</v>
      </c>
      <c r="G429" s="5" t="s">
        <v>56</v>
      </c>
      <c r="H429" s="5" t="s">
        <v>57</v>
      </c>
      <c r="I429" s="5"/>
      <c r="J429" s="5"/>
      <c r="K429" s="5">
        <v>225</v>
      </c>
      <c r="L429" s="5">
        <v>4</v>
      </c>
      <c r="M429" s="5">
        <v>3</v>
      </c>
      <c r="N429" s="5" t="s">
        <v>4</v>
      </c>
      <c r="O429" s="5">
        <v>2</v>
      </c>
      <c r="P429" s="5">
        <f>ROUND(Source!EN424,O429)</f>
        <v>3138196.28</v>
      </c>
      <c r="Q429" s="5"/>
      <c r="R429" s="5"/>
      <c r="S429" s="5"/>
      <c r="T429" s="5"/>
      <c r="U429" s="5"/>
      <c r="V429" s="5"/>
      <c r="W429" s="5">
        <v>391564.91</v>
      </c>
      <c r="X429" s="5">
        <v>1</v>
      </c>
      <c r="Y429" s="5">
        <v>391564.91</v>
      </c>
      <c r="Z429" s="5">
        <v>3138196.28</v>
      </c>
      <c r="AA429" s="5">
        <v>1</v>
      </c>
      <c r="AB429" s="5">
        <v>3138196.28</v>
      </c>
    </row>
    <row r="430" spans="1:255">
      <c r="A430" s="5">
        <v>50</v>
      </c>
      <c r="B430" s="5">
        <v>0</v>
      </c>
      <c r="C430" s="5">
        <v>0</v>
      </c>
      <c r="D430" s="5">
        <v>1</v>
      </c>
      <c r="E430" s="5">
        <v>226</v>
      </c>
      <c r="F430" s="5">
        <f>ROUND(Source!AW424,O430)</f>
        <v>391564.91</v>
      </c>
      <c r="G430" s="5" t="s">
        <v>58</v>
      </c>
      <c r="H430" s="5" t="s">
        <v>59</v>
      </c>
      <c r="I430" s="5"/>
      <c r="J430" s="5"/>
      <c r="K430" s="5">
        <v>226</v>
      </c>
      <c r="L430" s="5">
        <v>5</v>
      </c>
      <c r="M430" s="5">
        <v>3</v>
      </c>
      <c r="N430" s="5" t="s">
        <v>4</v>
      </c>
      <c r="O430" s="5">
        <v>2</v>
      </c>
      <c r="P430" s="5">
        <f>ROUND(Source!EO424,O430)</f>
        <v>3138196.28</v>
      </c>
      <c r="Q430" s="5"/>
      <c r="R430" s="5"/>
      <c r="S430" s="5"/>
      <c r="T430" s="5"/>
      <c r="U430" s="5"/>
      <c r="V430" s="5"/>
      <c r="W430" s="5">
        <v>391564.91</v>
      </c>
      <c r="X430" s="5">
        <v>1</v>
      </c>
      <c r="Y430" s="5">
        <v>391564.91</v>
      </c>
      <c r="Z430" s="5">
        <v>3138196.28</v>
      </c>
      <c r="AA430" s="5">
        <v>1</v>
      </c>
      <c r="AB430" s="5">
        <v>3138196.28</v>
      </c>
    </row>
    <row r="431" spans="1:255">
      <c r="A431" s="5">
        <v>50</v>
      </c>
      <c r="B431" s="5">
        <v>0</v>
      </c>
      <c r="C431" s="5">
        <v>0</v>
      </c>
      <c r="D431" s="5">
        <v>1</v>
      </c>
      <c r="E431" s="5">
        <v>227</v>
      </c>
      <c r="F431" s="5">
        <f>ROUND(Source!AX424,O431)</f>
        <v>0</v>
      </c>
      <c r="G431" s="5" t="s">
        <v>60</v>
      </c>
      <c r="H431" s="5" t="s">
        <v>61</v>
      </c>
      <c r="I431" s="5"/>
      <c r="J431" s="5"/>
      <c r="K431" s="5">
        <v>227</v>
      </c>
      <c r="L431" s="5">
        <v>6</v>
      </c>
      <c r="M431" s="5">
        <v>3</v>
      </c>
      <c r="N431" s="5" t="s">
        <v>4</v>
      </c>
      <c r="O431" s="5">
        <v>2</v>
      </c>
      <c r="P431" s="5">
        <f>ROUND(Source!EP424,O431)</f>
        <v>0</v>
      </c>
      <c r="Q431" s="5"/>
      <c r="R431" s="5"/>
      <c r="S431" s="5"/>
      <c r="T431" s="5"/>
      <c r="U431" s="5"/>
      <c r="V431" s="5"/>
      <c r="W431" s="5">
        <v>0</v>
      </c>
      <c r="X431" s="5">
        <v>1</v>
      </c>
      <c r="Y431" s="5">
        <v>0</v>
      </c>
      <c r="Z431" s="5">
        <v>0</v>
      </c>
      <c r="AA431" s="5">
        <v>1</v>
      </c>
      <c r="AB431" s="5">
        <v>0</v>
      </c>
    </row>
    <row r="432" spans="1:255">
      <c r="A432" s="5">
        <v>50</v>
      </c>
      <c r="B432" s="5">
        <v>0</v>
      </c>
      <c r="C432" s="5">
        <v>0</v>
      </c>
      <c r="D432" s="5">
        <v>1</v>
      </c>
      <c r="E432" s="5">
        <v>228</v>
      </c>
      <c r="F432" s="5">
        <f>ROUND(Source!AY424,O432)</f>
        <v>391564.91</v>
      </c>
      <c r="G432" s="5" t="s">
        <v>62</v>
      </c>
      <c r="H432" s="5" t="s">
        <v>63</v>
      </c>
      <c r="I432" s="5"/>
      <c r="J432" s="5"/>
      <c r="K432" s="5">
        <v>228</v>
      </c>
      <c r="L432" s="5">
        <v>7</v>
      </c>
      <c r="M432" s="5">
        <v>3</v>
      </c>
      <c r="N432" s="5" t="s">
        <v>4</v>
      </c>
      <c r="O432" s="5">
        <v>2</v>
      </c>
      <c r="P432" s="5">
        <f>ROUND(Source!EQ424,O432)</f>
        <v>3138196.28</v>
      </c>
      <c r="Q432" s="5"/>
      <c r="R432" s="5"/>
      <c r="S432" s="5"/>
      <c r="T432" s="5"/>
      <c r="U432" s="5"/>
      <c r="V432" s="5"/>
      <c r="W432" s="5">
        <v>391564.91</v>
      </c>
      <c r="X432" s="5">
        <v>1</v>
      </c>
      <c r="Y432" s="5">
        <v>391564.91</v>
      </c>
      <c r="Z432" s="5">
        <v>3138196.28</v>
      </c>
      <c r="AA432" s="5">
        <v>1</v>
      </c>
      <c r="AB432" s="5">
        <v>3138196.28</v>
      </c>
    </row>
    <row r="433" spans="1:28">
      <c r="A433" s="5">
        <v>50</v>
      </c>
      <c r="B433" s="5">
        <v>0</v>
      </c>
      <c r="C433" s="5">
        <v>0</v>
      </c>
      <c r="D433" s="5">
        <v>1</v>
      </c>
      <c r="E433" s="5">
        <v>216</v>
      </c>
      <c r="F433" s="5">
        <f>ROUND(Source!AP424,O433)</f>
        <v>0</v>
      </c>
      <c r="G433" s="5" t="s">
        <v>64</v>
      </c>
      <c r="H433" s="5" t="s">
        <v>65</v>
      </c>
      <c r="I433" s="5"/>
      <c r="J433" s="5"/>
      <c r="K433" s="5">
        <v>216</v>
      </c>
      <c r="L433" s="5">
        <v>8</v>
      </c>
      <c r="M433" s="5">
        <v>3</v>
      </c>
      <c r="N433" s="5" t="s">
        <v>4</v>
      </c>
      <c r="O433" s="5">
        <v>2</v>
      </c>
      <c r="P433" s="5">
        <f>ROUND(Source!EH424,O433)</f>
        <v>0</v>
      </c>
      <c r="Q433" s="5"/>
      <c r="R433" s="5"/>
      <c r="S433" s="5"/>
      <c r="T433" s="5"/>
      <c r="U433" s="5"/>
      <c r="V433" s="5"/>
      <c r="W433" s="5">
        <v>0</v>
      </c>
      <c r="X433" s="5">
        <v>1</v>
      </c>
      <c r="Y433" s="5">
        <v>0</v>
      </c>
      <c r="Z433" s="5">
        <v>0</v>
      </c>
      <c r="AA433" s="5">
        <v>1</v>
      </c>
      <c r="AB433" s="5">
        <v>0</v>
      </c>
    </row>
    <row r="434" spans="1:28">
      <c r="A434" s="5">
        <v>50</v>
      </c>
      <c r="B434" s="5">
        <v>0</v>
      </c>
      <c r="C434" s="5">
        <v>0</v>
      </c>
      <c r="D434" s="5">
        <v>1</v>
      </c>
      <c r="E434" s="5">
        <v>223</v>
      </c>
      <c r="F434" s="5">
        <f>ROUND(Source!AQ424,O434)</f>
        <v>0</v>
      </c>
      <c r="G434" s="5" t="s">
        <v>66</v>
      </c>
      <c r="H434" s="5" t="s">
        <v>67</v>
      </c>
      <c r="I434" s="5"/>
      <c r="J434" s="5"/>
      <c r="K434" s="5">
        <v>223</v>
      </c>
      <c r="L434" s="5">
        <v>9</v>
      </c>
      <c r="M434" s="5">
        <v>3</v>
      </c>
      <c r="N434" s="5" t="s">
        <v>4</v>
      </c>
      <c r="O434" s="5">
        <v>2</v>
      </c>
      <c r="P434" s="5">
        <f>ROUND(Source!EI424,O434)</f>
        <v>0</v>
      </c>
      <c r="Q434" s="5"/>
      <c r="R434" s="5"/>
      <c r="S434" s="5"/>
      <c r="T434" s="5"/>
      <c r="U434" s="5"/>
      <c r="V434" s="5"/>
      <c r="W434" s="5">
        <v>0</v>
      </c>
      <c r="X434" s="5">
        <v>1</v>
      </c>
      <c r="Y434" s="5">
        <v>0</v>
      </c>
      <c r="Z434" s="5">
        <v>0</v>
      </c>
      <c r="AA434" s="5">
        <v>1</v>
      </c>
      <c r="AB434" s="5">
        <v>0</v>
      </c>
    </row>
    <row r="435" spans="1:28">
      <c r="A435" s="5">
        <v>50</v>
      </c>
      <c r="B435" s="5">
        <v>0</v>
      </c>
      <c r="C435" s="5">
        <v>0</v>
      </c>
      <c r="D435" s="5">
        <v>1</v>
      </c>
      <c r="E435" s="5">
        <v>229</v>
      </c>
      <c r="F435" s="5">
        <f>ROUND(Source!AZ424,O435)</f>
        <v>0</v>
      </c>
      <c r="G435" s="5" t="s">
        <v>68</v>
      </c>
      <c r="H435" s="5" t="s">
        <v>69</v>
      </c>
      <c r="I435" s="5"/>
      <c r="J435" s="5"/>
      <c r="K435" s="5">
        <v>229</v>
      </c>
      <c r="L435" s="5">
        <v>10</v>
      </c>
      <c r="M435" s="5">
        <v>3</v>
      </c>
      <c r="N435" s="5" t="s">
        <v>4</v>
      </c>
      <c r="O435" s="5">
        <v>2</v>
      </c>
      <c r="P435" s="5">
        <f>ROUND(Source!ER424,O435)</f>
        <v>0</v>
      </c>
      <c r="Q435" s="5"/>
      <c r="R435" s="5"/>
      <c r="S435" s="5"/>
      <c r="T435" s="5"/>
      <c r="U435" s="5"/>
      <c r="V435" s="5"/>
      <c r="W435" s="5">
        <v>0</v>
      </c>
      <c r="X435" s="5">
        <v>1</v>
      </c>
      <c r="Y435" s="5">
        <v>0</v>
      </c>
      <c r="Z435" s="5">
        <v>0</v>
      </c>
      <c r="AA435" s="5">
        <v>1</v>
      </c>
      <c r="AB435" s="5">
        <v>0</v>
      </c>
    </row>
    <row r="436" spans="1:28">
      <c r="A436" s="5">
        <v>50</v>
      </c>
      <c r="B436" s="5">
        <v>0</v>
      </c>
      <c r="C436" s="5">
        <v>0</v>
      </c>
      <c r="D436" s="5">
        <v>1</v>
      </c>
      <c r="E436" s="5">
        <v>203</v>
      </c>
      <c r="F436" s="5">
        <f>ROUND(Source!Q424,O436)</f>
        <v>656791.03</v>
      </c>
      <c r="G436" s="5" t="s">
        <v>70</v>
      </c>
      <c r="H436" s="5" t="s">
        <v>71</v>
      </c>
      <c r="I436" s="5"/>
      <c r="J436" s="5"/>
      <c r="K436" s="5">
        <v>203</v>
      </c>
      <c r="L436" s="5">
        <v>11</v>
      </c>
      <c r="M436" s="5">
        <v>3</v>
      </c>
      <c r="N436" s="5" t="s">
        <v>4</v>
      </c>
      <c r="O436" s="5">
        <v>2</v>
      </c>
      <c r="P436" s="5">
        <f>ROUND(Source!DI424,O436)</f>
        <v>6889236.7000000002</v>
      </c>
      <c r="Q436" s="5"/>
      <c r="R436" s="5"/>
      <c r="S436" s="5"/>
      <c r="T436" s="5"/>
      <c r="U436" s="5"/>
      <c r="V436" s="5"/>
      <c r="W436" s="5">
        <v>656791.03</v>
      </c>
      <c r="X436" s="5">
        <v>1</v>
      </c>
      <c r="Y436" s="5">
        <v>656791.03</v>
      </c>
      <c r="Z436" s="5">
        <v>6889236.7000000002</v>
      </c>
      <c r="AA436" s="5">
        <v>1</v>
      </c>
      <c r="AB436" s="5">
        <v>6889236.7000000002</v>
      </c>
    </row>
    <row r="437" spans="1:28">
      <c r="A437" s="5">
        <v>50</v>
      </c>
      <c r="B437" s="5">
        <v>0</v>
      </c>
      <c r="C437" s="5">
        <v>0</v>
      </c>
      <c r="D437" s="5">
        <v>1</v>
      </c>
      <c r="E437" s="5">
        <v>231</v>
      </c>
      <c r="F437" s="5">
        <f>ROUND(Source!BB424,O437)</f>
        <v>0</v>
      </c>
      <c r="G437" s="5" t="s">
        <v>72</v>
      </c>
      <c r="H437" s="5" t="s">
        <v>73</v>
      </c>
      <c r="I437" s="5"/>
      <c r="J437" s="5"/>
      <c r="K437" s="5">
        <v>231</v>
      </c>
      <c r="L437" s="5">
        <v>12</v>
      </c>
      <c r="M437" s="5">
        <v>3</v>
      </c>
      <c r="N437" s="5" t="s">
        <v>4</v>
      </c>
      <c r="O437" s="5">
        <v>2</v>
      </c>
      <c r="P437" s="5">
        <f>ROUND(Source!ET424,O437)</f>
        <v>0</v>
      </c>
      <c r="Q437" s="5"/>
      <c r="R437" s="5"/>
      <c r="S437" s="5"/>
      <c r="T437" s="5"/>
      <c r="U437" s="5"/>
      <c r="V437" s="5"/>
      <c r="W437" s="5">
        <v>0</v>
      </c>
      <c r="X437" s="5">
        <v>1</v>
      </c>
      <c r="Y437" s="5">
        <v>0</v>
      </c>
      <c r="Z437" s="5">
        <v>0</v>
      </c>
      <c r="AA437" s="5">
        <v>1</v>
      </c>
      <c r="AB437" s="5">
        <v>0</v>
      </c>
    </row>
    <row r="438" spans="1:28">
      <c r="A438" s="5">
        <v>50</v>
      </c>
      <c r="B438" s="5">
        <v>0</v>
      </c>
      <c r="C438" s="5">
        <v>0</v>
      </c>
      <c r="D438" s="5">
        <v>1</v>
      </c>
      <c r="E438" s="5">
        <v>204</v>
      </c>
      <c r="F438" s="5">
        <f>ROUND(Source!R424,O438)</f>
        <v>19909</v>
      </c>
      <c r="G438" s="5" t="s">
        <v>74</v>
      </c>
      <c r="H438" s="5" t="s">
        <v>75</v>
      </c>
      <c r="I438" s="5"/>
      <c r="J438" s="5"/>
      <c r="K438" s="5">
        <v>204</v>
      </c>
      <c r="L438" s="5">
        <v>13</v>
      </c>
      <c r="M438" s="5">
        <v>3</v>
      </c>
      <c r="N438" s="5" t="s">
        <v>4</v>
      </c>
      <c r="O438" s="5">
        <v>2</v>
      </c>
      <c r="P438" s="5">
        <f>ROUND(Source!DJ424,O438)</f>
        <v>929153.02</v>
      </c>
      <c r="Q438" s="5"/>
      <c r="R438" s="5"/>
      <c r="S438" s="5"/>
      <c r="T438" s="5"/>
      <c r="U438" s="5"/>
      <c r="V438" s="5"/>
      <c r="W438" s="5">
        <v>19909</v>
      </c>
      <c r="X438" s="5">
        <v>1</v>
      </c>
      <c r="Y438" s="5">
        <v>19909</v>
      </c>
      <c r="Z438" s="5">
        <v>929153.02</v>
      </c>
      <c r="AA438" s="5">
        <v>1</v>
      </c>
      <c r="AB438" s="5">
        <v>929153.02</v>
      </c>
    </row>
    <row r="439" spans="1:28">
      <c r="A439" s="5">
        <v>50</v>
      </c>
      <c r="B439" s="5">
        <v>0</v>
      </c>
      <c r="C439" s="5">
        <v>0</v>
      </c>
      <c r="D439" s="5">
        <v>1</v>
      </c>
      <c r="E439" s="5">
        <v>205</v>
      </c>
      <c r="F439" s="5">
        <f>ROUND(Source!S424,O439)</f>
        <v>11388.74</v>
      </c>
      <c r="G439" s="5" t="s">
        <v>76</v>
      </c>
      <c r="H439" s="5" t="s">
        <v>77</v>
      </c>
      <c r="I439" s="5"/>
      <c r="J439" s="5"/>
      <c r="K439" s="5">
        <v>205</v>
      </c>
      <c r="L439" s="5">
        <v>14</v>
      </c>
      <c r="M439" s="5">
        <v>3</v>
      </c>
      <c r="N439" s="5" t="s">
        <v>4</v>
      </c>
      <c r="O439" s="5">
        <v>2</v>
      </c>
      <c r="P439" s="5">
        <f>ROUND(Source!DK424,O439)</f>
        <v>531512.49</v>
      </c>
      <c r="Q439" s="5"/>
      <c r="R439" s="5"/>
      <c r="S439" s="5"/>
      <c r="T439" s="5"/>
      <c r="U439" s="5"/>
      <c r="V439" s="5"/>
      <c r="W439" s="5">
        <v>11388.74</v>
      </c>
      <c r="X439" s="5">
        <v>1</v>
      </c>
      <c r="Y439" s="5">
        <v>11388.74</v>
      </c>
      <c r="Z439" s="5">
        <v>531512.49</v>
      </c>
      <c r="AA439" s="5">
        <v>1</v>
      </c>
      <c r="AB439" s="5">
        <v>531512.49</v>
      </c>
    </row>
    <row r="440" spans="1:28">
      <c r="A440" s="5">
        <v>50</v>
      </c>
      <c r="B440" s="5">
        <v>0</v>
      </c>
      <c r="C440" s="5">
        <v>0</v>
      </c>
      <c r="D440" s="5">
        <v>1</v>
      </c>
      <c r="E440" s="5">
        <v>232</v>
      </c>
      <c r="F440" s="5">
        <f>ROUND(Source!BC424,O440)</f>
        <v>0</v>
      </c>
      <c r="G440" s="5" t="s">
        <v>78</v>
      </c>
      <c r="H440" s="5" t="s">
        <v>79</v>
      </c>
      <c r="I440" s="5"/>
      <c r="J440" s="5"/>
      <c r="K440" s="5">
        <v>232</v>
      </c>
      <c r="L440" s="5">
        <v>15</v>
      </c>
      <c r="M440" s="5">
        <v>3</v>
      </c>
      <c r="N440" s="5" t="s">
        <v>4</v>
      </c>
      <c r="O440" s="5">
        <v>2</v>
      </c>
      <c r="P440" s="5">
        <f>ROUND(Source!EU424,O440)</f>
        <v>0</v>
      </c>
      <c r="Q440" s="5"/>
      <c r="R440" s="5"/>
      <c r="S440" s="5"/>
      <c r="T440" s="5"/>
      <c r="U440" s="5"/>
      <c r="V440" s="5"/>
      <c r="W440" s="5">
        <v>0</v>
      </c>
      <c r="X440" s="5">
        <v>1</v>
      </c>
      <c r="Y440" s="5">
        <v>0</v>
      </c>
      <c r="Z440" s="5">
        <v>0</v>
      </c>
      <c r="AA440" s="5">
        <v>1</v>
      </c>
      <c r="AB440" s="5">
        <v>0</v>
      </c>
    </row>
    <row r="441" spans="1:28">
      <c r="A441" s="5">
        <v>50</v>
      </c>
      <c r="B441" s="5">
        <v>0</v>
      </c>
      <c r="C441" s="5">
        <v>0</v>
      </c>
      <c r="D441" s="5">
        <v>1</v>
      </c>
      <c r="E441" s="5">
        <v>214</v>
      </c>
      <c r="F441" s="5">
        <f>ROUND(Source!AS424,O441)</f>
        <v>1128747.72</v>
      </c>
      <c r="G441" s="5" t="s">
        <v>80</v>
      </c>
      <c r="H441" s="5" t="s">
        <v>81</v>
      </c>
      <c r="I441" s="5"/>
      <c r="J441" s="5"/>
      <c r="K441" s="5">
        <v>214</v>
      </c>
      <c r="L441" s="5">
        <v>16</v>
      </c>
      <c r="M441" s="5">
        <v>3</v>
      </c>
      <c r="N441" s="5" t="s">
        <v>4</v>
      </c>
      <c r="O441" s="5">
        <v>2</v>
      </c>
      <c r="P441" s="5">
        <f>ROUND(Source!EK424,O441)</f>
        <v>12968381.810000001</v>
      </c>
      <c r="Q441" s="5"/>
      <c r="R441" s="5"/>
      <c r="S441" s="5"/>
      <c r="T441" s="5"/>
      <c r="U441" s="5"/>
      <c r="V441" s="5"/>
      <c r="W441" s="5">
        <v>1128747.72</v>
      </c>
      <c r="X441" s="5">
        <v>1</v>
      </c>
      <c r="Y441" s="5">
        <v>1128747.72</v>
      </c>
      <c r="Z441" s="5">
        <v>12968381.810000001</v>
      </c>
      <c r="AA441" s="5">
        <v>1</v>
      </c>
      <c r="AB441" s="5">
        <v>12968381.810000001</v>
      </c>
    </row>
    <row r="442" spans="1:28">
      <c r="A442" s="5">
        <v>50</v>
      </c>
      <c r="B442" s="5">
        <v>0</v>
      </c>
      <c r="C442" s="5">
        <v>0</v>
      </c>
      <c r="D442" s="5">
        <v>1</v>
      </c>
      <c r="E442" s="5">
        <v>215</v>
      </c>
      <c r="F442" s="5">
        <f>ROUND(Source!AT424,O442)</f>
        <v>0</v>
      </c>
      <c r="G442" s="5" t="s">
        <v>82</v>
      </c>
      <c r="H442" s="5" t="s">
        <v>83</v>
      </c>
      <c r="I442" s="5"/>
      <c r="J442" s="5"/>
      <c r="K442" s="5">
        <v>215</v>
      </c>
      <c r="L442" s="5">
        <v>17</v>
      </c>
      <c r="M442" s="5">
        <v>3</v>
      </c>
      <c r="N442" s="5" t="s">
        <v>4</v>
      </c>
      <c r="O442" s="5">
        <v>2</v>
      </c>
      <c r="P442" s="5">
        <f>ROUND(Source!EL424,O442)</f>
        <v>0</v>
      </c>
      <c r="Q442" s="5"/>
      <c r="R442" s="5"/>
      <c r="S442" s="5"/>
      <c r="T442" s="5"/>
      <c r="U442" s="5"/>
      <c r="V442" s="5"/>
      <c r="W442" s="5">
        <v>0</v>
      </c>
      <c r="X442" s="5">
        <v>1</v>
      </c>
      <c r="Y442" s="5">
        <v>0</v>
      </c>
      <c r="Z442" s="5">
        <v>0</v>
      </c>
      <c r="AA442" s="5">
        <v>1</v>
      </c>
      <c r="AB442" s="5">
        <v>0</v>
      </c>
    </row>
    <row r="443" spans="1:28">
      <c r="A443" s="5">
        <v>50</v>
      </c>
      <c r="B443" s="5">
        <v>0</v>
      </c>
      <c r="C443" s="5">
        <v>0</v>
      </c>
      <c r="D443" s="5">
        <v>1</v>
      </c>
      <c r="E443" s="5">
        <v>217</v>
      </c>
      <c r="F443" s="5">
        <f>ROUND(Source!AU424,O443)</f>
        <v>0</v>
      </c>
      <c r="G443" s="5" t="s">
        <v>84</v>
      </c>
      <c r="H443" s="5" t="s">
        <v>85</v>
      </c>
      <c r="I443" s="5"/>
      <c r="J443" s="5"/>
      <c r="K443" s="5">
        <v>217</v>
      </c>
      <c r="L443" s="5">
        <v>18</v>
      </c>
      <c r="M443" s="5">
        <v>3</v>
      </c>
      <c r="N443" s="5" t="s">
        <v>4</v>
      </c>
      <c r="O443" s="5">
        <v>2</v>
      </c>
      <c r="P443" s="5">
        <f>ROUND(Source!EM424,O443)</f>
        <v>0</v>
      </c>
      <c r="Q443" s="5"/>
      <c r="R443" s="5"/>
      <c r="S443" s="5"/>
      <c r="T443" s="5"/>
      <c r="U443" s="5"/>
      <c r="V443" s="5"/>
      <c r="W443" s="5">
        <v>0</v>
      </c>
      <c r="X443" s="5">
        <v>1</v>
      </c>
      <c r="Y443" s="5">
        <v>0</v>
      </c>
      <c r="Z443" s="5">
        <v>0</v>
      </c>
      <c r="AA443" s="5">
        <v>1</v>
      </c>
      <c r="AB443" s="5">
        <v>0</v>
      </c>
    </row>
    <row r="444" spans="1:28">
      <c r="A444" s="5">
        <v>50</v>
      </c>
      <c r="B444" s="5">
        <v>0</v>
      </c>
      <c r="C444" s="5">
        <v>0</v>
      </c>
      <c r="D444" s="5">
        <v>1</v>
      </c>
      <c r="E444" s="5">
        <v>230</v>
      </c>
      <c r="F444" s="5">
        <f>ROUND(Source!BA424,O444)</f>
        <v>0</v>
      </c>
      <c r="G444" s="5" t="s">
        <v>86</v>
      </c>
      <c r="H444" s="5" t="s">
        <v>87</v>
      </c>
      <c r="I444" s="5"/>
      <c r="J444" s="5"/>
      <c r="K444" s="5">
        <v>230</v>
      </c>
      <c r="L444" s="5">
        <v>19</v>
      </c>
      <c r="M444" s="5">
        <v>3</v>
      </c>
      <c r="N444" s="5" t="s">
        <v>4</v>
      </c>
      <c r="O444" s="5">
        <v>2</v>
      </c>
      <c r="P444" s="5">
        <f>ROUND(Source!ES424,O444)</f>
        <v>0</v>
      </c>
      <c r="Q444" s="5"/>
      <c r="R444" s="5"/>
      <c r="S444" s="5"/>
      <c r="T444" s="5"/>
      <c r="U444" s="5"/>
      <c r="V444" s="5"/>
      <c r="W444" s="5">
        <v>0</v>
      </c>
      <c r="X444" s="5">
        <v>1</v>
      </c>
      <c r="Y444" s="5">
        <v>0</v>
      </c>
      <c r="Z444" s="5">
        <v>0</v>
      </c>
      <c r="AA444" s="5">
        <v>1</v>
      </c>
      <c r="AB444" s="5">
        <v>0</v>
      </c>
    </row>
    <row r="445" spans="1:28">
      <c r="A445" s="5">
        <v>50</v>
      </c>
      <c r="B445" s="5">
        <v>0</v>
      </c>
      <c r="C445" s="5">
        <v>0</v>
      </c>
      <c r="D445" s="5">
        <v>1</v>
      </c>
      <c r="E445" s="5">
        <v>206</v>
      </c>
      <c r="F445" s="5">
        <f>ROUND(Source!T424,O445)</f>
        <v>0</v>
      </c>
      <c r="G445" s="5" t="s">
        <v>88</v>
      </c>
      <c r="H445" s="5" t="s">
        <v>89</v>
      </c>
      <c r="I445" s="5"/>
      <c r="J445" s="5"/>
      <c r="K445" s="5">
        <v>206</v>
      </c>
      <c r="L445" s="5">
        <v>20</v>
      </c>
      <c r="M445" s="5">
        <v>3</v>
      </c>
      <c r="N445" s="5" t="s">
        <v>4</v>
      </c>
      <c r="O445" s="5">
        <v>2</v>
      </c>
      <c r="P445" s="5">
        <f>ROUND(Source!DL424,O445)</f>
        <v>0</v>
      </c>
      <c r="Q445" s="5"/>
      <c r="R445" s="5"/>
      <c r="S445" s="5"/>
      <c r="T445" s="5"/>
      <c r="U445" s="5"/>
      <c r="V445" s="5"/>
      <c r="W445" s="5">
        <v>0</v>
      </c>
      <c r="X445" s="5">
        <v>1</v>
      </c>
      <c r="Y445" s="5">
        <v>0</v>
      </c>
      <c r="Z445" s="5">
        <v>0</v>
      </c>
      <c r="AA445" s="5">
        <v>1</v>
      </c>
      <c r="AB445" s="5">
        <v>0</v>
      </c>
    </row>
    <row r="446" spans="1:28">
      <c r="A446" s="5">
        <v>50</v>
      </c>
      <c r="B446" s="5">
        <v>0</v>
      </c>
      <c r="C446" s="5">
        <v>0</v>
      </c>
      <c r="D446" s="5">
        <v>1</v>
      </c>
      <c r="E446" s="5">
        <v>207</v>
      </c>
      <c r="F446" s="5">
        <f>Source!U424</f>
        <v>823.58412999999996</v>
      </c>
      <c r="G446" s="5" t="s">
        <v>90</v>
      </c>
      <c r="H446" s="5" t="s">
        <v>91</v>
      </c>
      <c r="I446" s="5"/>
      <c r="J446" s="5"/>
      <c r="K446" s="5">
        <v>207</v>
      </c>
      <c r="L446" s="5">
        <v>21</v>
      </c>
      <c r="M446" s="5">
        <v>3</v>
      </c>
      <c r="N446" s="5" t="s">
        <v>4</v>
      </c>
      <c r="O446" s="5">
        <v>-1</v>
      </c>
      <c r="P446" s="5">
        <f>Source!DM424</f>
        <v>823.58412999999996</v>
      </c>
      <c r="Q446" s="5"/>
      <c r="R446" s="5"/>
      <c r="S446" s="5"/>
      <c r="T446" s="5"/>
      <c r="U446" s="5"/>
      <c r="V446" s="5"/>
      <c r="W446" s="5">
        <v>823.58412999999996</v>
      </c>
      <c r="X446" s="5">
        <v>1</v>
      </c>
      <c r="Y446" s="5">
        <v>823.58412999999996</v>
      </c>
      <c r="Z446" s="5">
        <v>823.58412999999996</v>
      </c>
      <c r="AA446" s="5">
        <v>1</v>
      </c>
      <c r="AB446" s="5">
        <v>823.58412999999996</v>
      </c>
    </row>
    <row r="447" spans="1:28">
      <c r="A447" s="5">
        <v>50</v>
      </c>
      <c r="B447" s="5">
        <v>0</v>
      </c>
      <c r="C447" s="5">
        <v>0</v>
      </c>
      <c r="D447" s="5">
        <v>1</v>
      </c>
      <c r="E447" s="5">
        <v>208</v>
      </c>
      <c r="F447" s="5">
        <f>Source!V424</f>
        <v>0</v>
      </c>
      <c r="G447" s="5" t="s">
        <v>92</v>
      </c>
      <c r="H447" s="5" t="s">
        <v>93</v>
      </c>
      <c r="I447" s="5"/>
      <c r="J447" s="5"/>
      <c r="K447" s="5">
        <v>208</v>
      </c>
      <c r="L447" s="5">
        <v>22</v>
      </c>
      <c r="M447" s="5">
        <v>3</v>
      </c>
      <c r="N447" s="5" t="s">
        <v>4</v>
      </c>
      <c r="O447" s="5">
        <v>-1</v>
      </c>
      <c r="P447" s="5">
        <f>Source!DN424</f>
        <v>0</v>
      </c>
      <c r="Q447" s="5"/>
      <c r="R447" s="5"/>
      <c r="S447" s="5"/>
      <c r="T447" s="5"/>
      <c r="U447" s="5"/>
      <c r="V447" s="5"/>
      <c r="W447" s="5">
        <v>0</v>
      </c>
      <c r="X447" s="5">
        <v>1</v>
      </c>
      <c r="Y447" s="5">
        <v>0</v>
      </c>
      <c r="Z447" s="5">
        <v>0</v>
      </c>
      <c r="AA447" s="5">
        <v>1</v>
      </c>
      <c r="AB447" s="5">
        <v>0</v>
      </c>
    </row>
    <row r="448" spans="1:28">
      <c r="A448" s="5">
        <v>50</v>
      </c>
      <c r="B448" s="5">
        <v>0</v>
      </c>
      <c r="C448" s="5">
        <v>0</v>
      </c>
      <c r="D448" s="5">
        <v>1</v>
      </c>
      <c r="E448" s="5">
        <v>209</v>
      </c>
      <c r="F448" s="5">
        <f>ROUND(Source!W424,O448)</f>
        <v>0</v>
      </c>
      <c r="G448" s="5" t="s">
        <v>94</v>
      </c>
      <c r="H448" s="5" t="s">
        <v>95</v>
      </c>
      <c r="I448" s="5"/>
      <c r="J448" s="5"/>
      <c r="K448" s="5">
        <v>209</v>
      </c>
      <c r="L448" s="5">
        <v>23</v>
      </c>
      <c r="M448" s="5">
        <v>3</v>
      </c>
      <c r="N448" s="5" t="s">
        <v>4</v>
      </c>
      <c r="O448" s="5">
        <v>2</v>
      </c>
      <c r="P448" s="5">
        <f>ROUND(Source!DO424,O448)</f>
        <v>0</v>
      </c>
      <c r="Q448" s="5"/>
      <c r="R448" s="5"/>
      <c r="S448" s="5"/>
      <c r="T448" s="5"/>
      <c r="U448" s="5"/>
      <c r="V448" s="5"/>
      <c r="W448" s="5">
        <v>0</v>
      </c>
      <c r="X448" s="5">
        <v>1</v>
      </c>
      <c r="Y448" s="5">
        <v>0</v>
      </c>
      <c r="Z448" s="5">
        <v>0</v>
      </c>
      <c r="AA448" s="5">
        <v>1</v>
      </c>
      <c r="AB448" s="5">
        <v>0</v>
      </c>
    </row>
    <row r="449" spans="1:255">
      <c r="A449" s="5">
        <v>50</v>
      </c>
      <c r="B449" s="5">
        <v>0</v>
      </c>
      <c r="C449" s="5">
        <v>0</v>
      </c>
      <c r="D449" s="5">
        <v>1</v>
      </c>
      <c r="E449" s="5">
        <v>233</v>
      </c>
      <c r="F449" s="5">
        <f>ROUND(Source!BD424,O449)</f>
        <v>0</v>
      </c>
      <c r="G449" s="5" t="s">
        <v>96</v>
      </c>
      <c r="H449" s="5" t="s">
        <v>97</v>
      </c>
      <c r="I449" s="5"/>
      <c r="J449" s="5"/>
      <c r="K449" s="5">
        <v>233</v>
      </c>
      <c r="L449" s="5">
        <v>24</v>
      </c>
      <c r="M449" s="5">
        <v>3</v>
      </c>
      <c r="N449" s="5" t="s">
        <v>4</v>
      </c>
      <c r="O449" s="5">
        <v>2</v>
      </c>
      <c r="P449" s="5">
        <f>ROUND(Source!EV424,O449)</f>
        <v>0</v>
      </c>
      <c r="Q449" s="5"/>
      <c r="R449" s="5"/>
      <c r="S449" s="5"/>
      <c r="T449" s="5"/>
      <c r="U449" s="5"/>
      <c r="V449" s="5"/>
      <c r="W449" s="5">
        <v>0</v>
      </c>
      <c r="X449" s="5">
        <v>1</v>
      </c>
      <c r="Y449" s="5">
        <v>0</v>
      </c>
      <c r="Z449" s="5">
        <v>0</v>
      </c>
      <c r="AA449" s="5">
        <v>1</v>
      </c>
      <c r="AB449" s="5">
        <v>0</v>
      </c>
    </row>
    <row r="450" spans="1:255">
      <c r="A450" s="5">
        <v>50</v>
      </c>
      <c r="B450" s="5">
        <v>0</v>
      </c>
      <c r="C450" s="5">
        <v>0</v>
      </c>
      <c r="D450" s="5">
        <v>1</v>
      </c>
      <c r="E450" s="5">
        <v>210</v>
      </c>
      <c r="F450" s="5">
        <f>ROUND(Source!X424,O450)</f>
        <v>16759.09</v>
      </c>
      <c r="G450" s="5" t="s">
        <v>98</v>
      </c>
      <c r="H450" s="5" t="s">
        <v>99</v>
      </c>
      <c r="I450" s="5"/>
      <c r="J450" s="5"/>
      <c r="K450" s="5">
        <v>210</v>
      </c>
      <c r="L450" s="5">
        <v>25</v>
      </c>
      <c r="M450" s="5">
        <v>3</v>
      </c>
      <c r="N450" s="5" t="s">
        <v>4</v>
      </c>
      <c r="O450" s="5">
        <v>2</v>
      </c>
      <c r="P450" s="5">
        <f>ROUND(Source!DP424,O450)</f>
        <v>626370.42000000004</v>
      </c>
      <c r="Q450" s="5"/>
      <c r="R450" s="5"/>
      <c r="S450" s="5"/>
      <c r="T450" s="5"/>
      <c r="U450" s="5"/>
      <c r="V450" s="5"/>
      <c r="W450" s="5">
        <v>16759.09</v>
      </c>
      <c r="X450" s="5">
        <v>1</v>
      </c>
      <c r="Y450" s="5">
        <v>16759.09</v>
      </c>
      <c r="Z450" s="5">
        <v>626370.42000000004</v>
      </c>
      <c r="AA450" s="5">
        <v>1</v>
      </c>
      <c r="AB450" s="5">
        <v>626370.42000000004</v>
      </c>
    </row>
    <row r="451" spans="1:255">
      <c r="A451" s="5">
        <v>50</v>
      </c>
      <c r="B451" s="5">
        <v>0</v>
      </c>
      <c r="C451" s="5">
        <v>0</v>
      </c>
      <c r="D451" s="5">
        <v>1</v>
      </c>
      <c r="E451" s="5">
        <v>211</v>
      </c>
      <c r="F451" s="5">
        <f>ROUND(Source!Y424,O451)</f>
        <v>17403.2</v>
      </c>
      <c r="G451" s="5" t="s">
        <v>100</v>
      </c>
      <c r="H451" s="5" t="s">
        <v>101</v>
      </c>
      <c r="I451" s="5"/>
      <c r="J451" s="5"/>
      <c r="K451" s="5">
        <v>211</v>
      </c>
      <c r="L451" s="5">
        <v>26</v>
      </c>
      <c r="M451" s="5">
        <v>3</v>
      </c>
      <c r="N451" s="5" t="s">
        <v>4</v>
      </c>
      <c r="O451" s="5">
        <v>2</v>
      </c>
      <c r="P451" s="5">
        <f>ROUND(Source!DQ424,O451)</f>
        <v>296421.09999999998</v>
      </c>
      <c r="Q451" s="5"/>
      <c r="R451" s="5"/>
      <c r="S451" s="5"/>
      <c r="T451" s="5"/>
      <c r="U451" s="5"/>
      <c r="V451" s="5"/>
      <c r="W451" s="5">
        <v>17403.2</v>
      </c>
      <c r="X451" s="5">
        <v>1</v>
      </c>
      <c r="Y451" s="5">
        <v>17403.2</v>
      </c>
      <c r="Z451" s="5">
        <v>296421.09999999998</v>
      </c>
      <c r="AA451" s="5">
        <v>1</v>
      </c>
      <c r="AB451" s="5">
        <v>296421.09999999998</v>
      </c>
    </row>
    <row r="452" spans="1:255">
      <c r="A452" s="5">
        <v>50</v>
      </c>
      <c r="B452" s="5">
        <v>0</v>
      </c>
      <c r="C452" s="5">
        <v>0</v>
      </c>
      <c r="D452" s="5">
        <v>1</v>
      </c>
      <c r="E452" s="5">
        <v>224</v>
      </c>
      <c r="F452" s="5">
        <f>ROUND(Source!AR424,O452)</f>
        <v>1128747.72</v>
      </c>
      <c r="G452" s="5" t="s">
        <v>102</v>
      </c>
      <c r="H452" s="5" t="s">
        <v>103</v>
      </c>
      <c r="I452" s="5"/>
      <c r="J452" s="5"/>
      <c r="K452" s="5">
        <v>224</v>
      </c>
      <c r="L452" s="5">
        <v>27</v>
      </c>
      <c r="M452" s="5">
        <v>3</v>
      </c>
      <c r="N452" s="5" t="s">
        <v>4</v>
      </c>
      <c r="O452" s="5">
        <v>2</v>
      </c>
      <c r="P452" s="5">
        <f>ROUND(Source!EJ424,O452)</f>
        <v>12968381.810000001</v>
      </c>
      <c r="Q452" s="5"/>
      <c r="R452" s="5"/>
      <c r="S452" s="5"/>
      <c r="T452" s="5"/>
      <c r="U452" s="5"/>
      <c r="V452" s="5"/>
      <c r="W452" s="5">
        <v>1128747.72</v>
      </c>
      <c r="X452" s="5">
        <v>1</v>
      </c>
      <c r="Y452" s="5">
        <v>1128747.72</v>
      </c>
      <c r="Z452" s="5">
        <v>12968381.810000001</v>
      </c>
      <c r="AA452" s="5">
        <v>1</v>
      </c>
      <c r="AB452" s="5">
        <v>12968381.810000001</v>
      </c>
    </row>
    <row r="454" spans="1:255">
      <c r="A454" s="1">
        <v>5</v>
      </c>
      <c r="B454" s="1">
        <v>1</v>
      </c>
      <c r="C454" s="1"/>
      <c r="D454" s="1">
        <f>ROW(A479)</f>
        <v>479</v>
      </c>
      <c r="E454" s="1"/>
      <c r="F454" s="1" t="s">
        <v>104</v>
      </c>
      <c r="G454" s="1" t="s">
        <v>237</v>
      </c>
      <c r="H454" s="1" t="s">
        <v>4</v>
      </c>
      <c r="I454" s="1">
        <v>0</v>
      </c>
      <c r="J454" s="1"/>
      <c r="K454" s="1">
        <v>-1</v>
      </c>
      <c r="L454" s="1"/>
      <c r="M454" s="1" t="s">
        <v>4</v>
      </c>
      <c r="N454" s="1"/>
      <c r="O454" s="1"/>
      <c r="P454" s="1"/>
      <c r="Q454" s="1"/>
      <c r="R454" s="1"/>
      <c r="S454" s="1">
        <v>0</v>
      </c>
      <c r="T454" s="1">
        <v>0</v>
      </c>
      <c r="U454" s="1" t="s">
        <v>4</v>
      </c>
      <c r="V454" s="1">
        <v>0</v>
      </c>
      <c r="W454" s="1"/>
      <c r="X454" s="1"/>
      <c r="Y454" s="1"/>
      <c r="Z454" s="1"/>
      <c r="AA454" s="1"/>
      <c r="AB454" s="1" t="s">
        <v>4</v>
      </c>
      <c r="AC454" s="1" t="s">
        <v>4</v>
      </c>
      <c r="AD454" s="1" t="s">
        <v>4</v>
      </c>
      <c r="AE454" s="1" t="s">
        <v>4</v>
      </c>
      <c r="AF454" s="1" t="s">
        <v>4</v>
      </c>
      <c r="AG454" s="1" t="s">
        <v>4</v>
      </c>
      <c r="AH454" s="1"/>
      <c r="AI454" s="1"/>
      <c r="AJ454" s="1"/>
      <c r="AK454" s="1"/>
      <c r="AL454" s="1"/>
      <c r="AM454" s="1"/>
      <c r="AN454" s="1"/>
      <c r="AO454" s="1"/>
      <c r="AP454" s="1" t="s">
        <v>4</v>
      </c>
      <c r="AQ454" s="1" t="s">
        <v>4</v>
      </c>
      <c r="AR454" s="1" t="s">
        <v>4</v>
      </c>
      <c r="AS454" s="1"/>
      <c r="AT454" s="1"/>
      <c r="AU454" s="1"/>
      <c r="AV454" s="1"/>
      <c r="AW454" s="1"/>
      <c r="AX454" s="1"/>
      <c r="AY454" s="1"/>
      <c r="AZ454" s="1" t="s">
        <v>4</v>
      </c>
      <c r="BA454" s="1"/>
      <c r="BB454" s="1" t="s">
        <v>4</v>
      </c>
      <c r="BC454" s="1" t="s">
        <v>4</v>
      </c>
      <c r="BD454" s="1" t="s">
        <v>4</v>
      </c>
      <c r="BE454" s="1" t="s">
        <v>4</v>
      </c>
      <c r="BF454" s="1" t="s">
        <v>4</v>
      </c>
      <c r="BG454" s="1" t="s">
        <v>4</v>
      </c>
      <c r="BH454" s="1" t="s">
        <v>4</v>
      </c>
      <c r="BI454" s="1" t="s">
        <v>4</v>
      </c>
      <c r="BJ454" s="1" t="s">
        <v>4</v>
      </c>
      <c r="BK454" s="1" t="s">
        <v>4</v>
      </c>
      <c r="BL454" s="1" t="s">
        <v>4</v>
      </c>
      <c r="BM454" s="1" t="s">
        <v>4</v>
      </c>
      <c r="BN454" s="1" t="s">
        <v>4</v>
      </c>
      <c r="BO454" s="1" t="s">
        <v>4</v>
      </c>
      <c r="BP454" s="1" t="s">
        <v>4</v>
      </c>
      <c r="BQ454" s="1"/>
      <c r="BR454" s="1"/>
      <c r="BS454" s="1"/>
      <c r="BT454" s="1"/>
      <c r="BU454" s="1"/>
      <c r="BV454" s="1"/>
      <c r="BW454" s="1"/>
      <c r="BX454" s="1">
        <v>0</v>
      </c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>
        <v>0</v>
      </c>
    </row>
    <row r="456" spans="1:255">
      <c r="A456" s="3">
        <v>52</v>
      </c>
      <c r="B456" s="3">
        <f t="shared" ref="B456:G456" si="409">B479</f>
        <v>1</v>
      </c>
      <c r="C456" s="3">
        <f t="shared" si="409"/>
        <v>5</v>
      </c>
      <c r="D456" s="3">
        <f t="shared" si="409"/>
        <v>454</v>
      </c>
      <c r="E456" s="3">
        <f t="shared" si="409"/>
        <v>0</v>
      </c>
      <c r="F456" s="3" t="str">
        <f t="shared" si="409"/>
        <v>Новый подраздел</v>
      </c>
      <c r="G456" s="3" t="str">
        <f t="shared" si="409"/>
        <v>Закрытый переход № 8 (L=176 м )</v>
      </c>
      <c r="H456" s="3"/>
      <c r="I456" s="3"/>
      <c r="J456" s="3"/>
      <c r="K456" s="3"/>
      <c r="L456" s="3"/>
      <c r="M456" s="3"/>
      <c r="N456" s="3"/>
      <c r="O456" s="3">
        <f t="shared" ref="O456:AT456" si="410">O479</f>
        <v>335259.2</v>
      </c>
      <c r="P456" s="3">
        <f t="shared" si="410"/>
        <v>212469.32</v>
      </c>
      <c r="Q456" s="3">
        <f t="shared" si="410"/>
        <v>118690.51</v>
      </c>
      <c r="R456" s="3">
        <f t="shared" si="410"/>
        <v>6770.22</v>
      </c>
      <c r="S456" s="3">
        <f t="shared" si="410"/>
        <v>4099.37</v>
      </c>
      <c r="T456" s="3">
        <f t="shared" si="410"/>
        <v>0</v>
      </c>
      <c r="U456" s="3">
        <f t="shared" si="410"/>
        <v>297.78415000000001</v>
      </c>
      <c r="V456" s="3">
        <f t="shared" si="410"/>
        <v>0</v>
      </c>
      <c r="W456" s="3">
        <f t="shared" si="410"/>
        <v>0</v>
      </c>
      <c r="X456" s="3">
        <f t="shared" si="410"/>
        <v>5996.66</v>
      </c>
      <c r="Y456" s="3">
        <f t="shared" si="410"/>
        <v>6163.7</v>
      </c>
      <c r="Z456" s="3">
        <f t="shared" si="410"/>
        <v>0</v>
      </c>
      <c r="AA456" s="3">
        <f t="shared" si="410"/>
        <v>0</v>
      </c>
      <c r="AB456" s="3">
        <f t="shared" si="410"/>
        <v>335259.2</v>
      </c>
      <c r="AC456" s="3">
        <f t="shared" si="410"/>
        <v>212469.32</v>
      </c>
      <c r="AD456" s="3">
        <f t="shared" si="410"/>
        <v>118690.51</v>
      </c>
      <c r="AE456" s="3">
        <f t="shared" si="410"/>
        <v>6770.22</v>
      </c>
      <c r="AF456" s="3">
        <f t="shared" si="410"/>
        <v>4099.37</v>
      </c>
      <c r="AG456" s="3">
        <f t="shared" si="410"/>
        <v>0</v>
      </c>
      <c r="AH456" s="3">
        <f t="shared" si="410"/>
        <v>297.78415000000001</v>
      </c>
      <c r="AI456" s="3">
        <f t="shared" si="410"/>
        <v>0</v>
      </c>
      <c r="AJ456" s="3">
        <f t="shared" si="410"/>
        <v>0</v>
      </c>
      <c r="AK456" s="3">
        <f t="shared" si="410"/>
        <v>5996.66</v>
      </c>
      <c r="AL456" s="3">
        <f t="shared" si="410"/>
        <v>6163.7</v>
      </c>
      <c r="AM456" s="3">
        <f t="shared" si="410"/>
        <v>0</v>
      </c>
      <c r="AN456" s="3">
        <f t="shared" si="410"/>
        <v>0</v>
      </c>
      <c r="AO456" s="3">
        <f t="shared" si="410"/>
        <v>0</v>
      </c>
      <c r="AP456" s="3">
        <f t="shared" si="410"/>
        <v>0</v>
      </c>
      <c r="AQ456" s="3">
        <f t="shared" si="410"/>
        <v>0</v>
      </c>
      <c r="AR456" s="3">
        <f t="shared" si="410"/>
        <v>359267.45</v>
      </c>
      <c r="AS456" s="3">
        <f t="shared" si="410"/>
        <v>359267.45</v>
      </c>
      <c r="AT456" s="3">
        <f t="shared" si="410"/>
        <v>0</v>
      </c>
      <c r="AU456" s="3">
        <f t="shared" ref="AU456:BZ456" si="411">AU479</f>
        <v>0</v>
      </c>
      <c r="AV456" s="3">
        <f t="shared" si="411"/>
        <v>212469.32</v>
      </c>
      <c r="AW456" s="3">
        <f t="shared" si="411"/>
        <v>212469.32</v>
      </c>
      <c r="AX456" s="3">
        <f t="shared" si="411"/>
        <v>0</v>
      </c>
      <c r="AY456" s="3">
        <f t="shared" si="411"/>
        <v>212469.32</v>
      </c>
      <c r="AZ456" s="3">
        <f t="shared" si="411"/>
        <v>0</v>
      </c>
      <c r="BA456" s="3">
        <f t="shared" si="411"/>
        <v>0</v>
      </c>
      <c r="BB456" s="3">
        <f t="shared" si="411"/>
        <v>0</v>
      </c>
      <c r="BC456" s="3">
        <f t="shared" si="411"/>
        <v>0</v>
      </c>
      <c r="BD456" s="3">
        <f t="shared" si="411"/>
        <v>0</v>
      </c>
      <c r="BE456" s="3">
        <f t="shared" si="411"/>
        <v>0</v>
      </c>
      <c r="BF456" s="3">
        <f t="shared" si="411"/>
        <v>0</v>
      </c>
      <c r="BG456" s="3">
        <f t="shared" si="411"/>
        <v>0</v>
      </c>
      <c r="BH456" s="3">
        <f t="shared" si="411"/>
        <v>0</v>
      </c>
      <c r="BI456" s="3">
        <f t="shared" si="411"/>
        <v>0</v>
      </c>
      <c r="BJ456" s="3">
        <f t="shared" si="411"/>
        <v>0</v>
      </c>
      <c r="BK456" s="3">
        <f t="shared" si="411"/>
        <v>0</v>
      </c>
      <c r="BL456" s="3">
        <f t="shared" si="411"/>
        <v>0</v>
      </c>
      <c r="BM456" s="3">
        <f t="shared" si="411"/>
        <v>0</v>
      </c>
      <c r="BN456" s="3">
        <f t="shared" si="411"/>
        <v>0</v>
      </c>
      <c r="BO456" s="3">
        <f t="shared" si="411"/>
        <v>0</v>
      </c>
      <c r="BP456" s="3">
        <f t="shared" si="411"/>
        <v>0</v>
      </c>
      <c r="BQ456" s="3">
        <f t="shared" si="411"/>
        <v>0</v>
      </c>
      <c r="BR456" s="3">
        <f t="shared" si="411"/>
        <v>0</v>
      </c>
      <c r="BS456" s="3">
        <f t="shared" si="411"/>
        <v>0</v>
      </c>
      <c r="BT456" s="3">
        <f t="shared" si="411"/>
        <v>0</v>
      </c>
      <c r="BU456" s="3">
        <f t="shared" si="411"/>
        <v>0</v>
      </c>
      <c r="BV456" s="3">
        <f t="shared" si="411"/>
        <v>0</v>
      </c>
      <c r="BW456" s="3">
        <f t="shared" si="411"/>
        <v>0</v>
      </c>
      <c r="BX456" s="3">
        <f t="shared" si="411"/>
        <v>0</v>
      </c>
      <c r="BY456" s="3">
        <f t="shared" si="411"/>
        <v>0</v>
      </c>
      <c r="BZ456" s="3">
        <f t="shared" si="411"/>
        <v>0</v>
      </c>
      <c r="CA456" s="3">
        <f t="shared" ref="CA456:DF456" si="412">CA479</f>
        <v>359267.45</v>
      </c>
      <c r="CB456" s="3">
        <f t="shared" si="412"/>
        <v>359267.45</v>
      </c>
      <c r="CC456" s="3">
        <f t="shared" si="412"/>
        <v>0</v>
      </c>
      <c r="CD456" s="3">
        <f t="shared" si="412"/>
        <v>0</v>
      </c>
      <c r="CE456" s="3">
        <f t="shared" si="412"/>
        <v>212469.32</v>
      </c>
      <c r="CF456" s="3">
        <f t="shared" si="412"/>
        <v>212469.32</v>
      </c>
      <c r="CG456" s="3">
        <f t="shared" si="412"/>
        <v>0</v>
      </c>
      <c r="CH456" s="3">
        <f t="shared" si="412"/>
        <v>212469.32</v>
      </c>
      <c r="CI456" s="3">
        <f t="shared" si="412"/>
        <v>0</v>
      </c>
      <c r="CJ456" s="3">
        <f t="shared" si="412"/>
        <v>0</v>
      </c>
      <c r="CK456" s="3">
        <f t="shared" si="412"/>
        <v>0</v>
      </c>
      <c r="CL456" s="3">
        <f t="shared" si="412"/>
        <v>0</v>
      </c>
      <c r="CM456" s="3">
        <f t="shared" si="412"/>
        <v>0</v>
      </c>
      <c r="CN456" s="3">
        <f t="shared" si="412"/>
        <v>0</v>
      </c>
      <c r="CO456" s="3">
        <f t="shared" si="412"/>
        <v>0</v>
      </c>
      <c r="CP456" s="3">
        <f t="shared" si="412"/>
        <v>0</v>
      </c>
      <c r="CQ456" s="3">
        <f t="shared" si="412"/>
        <v>0</v>
      </c>
      <c r="CR456" s="3">
        <f t="shared" si="412"/>
        <v>0</v>
      </c>
      <c r="CS456" s="3">
        <f t="shared" si="412"/>
        <v>0</v>
      </c>
      <c r="CT456" s="3">
        <f t="shared" si="412"/>
        <v>0</v>
      </c>
      <c r="CU456" s="3">
        <f t="shared" si="412"/>
        <v>0</v>
      </c>
      <c r="CV456" s="3">
        <f t="shared" si="412"/>
        <v>0</v>
      </c>
      <c r="CW456" s="3">
        <f t="shared" si="412"/>
        <v>0</v>
      </c>
      <c r="CX456" s="3">
        <f t="shared" si="412"/>
        <v>0</v>
      </c>
      <c r="CY456" s="3">
        <f t="shared" si="412"/>
        <v>0</v>
      </c>
      <c r="CZ456" s="3">
        <f t="shared" si="412"/>
        <v>0</v>
      </c>
      <c r="DA456" s="3">
        <f t="shared" si="412"/>
        <v>0</v>
      </c>
      <c r="DB456" s="3">
        <f t="shared" si="412"/>
        <v>0</v>
      </c>
      <c r="DC456" s="3">
        <f t="shared" si="412"/>
        <v>0</v>
      </c>
      <c r="DD456" s="3">
        <f t="shared" si="412"/>
        <v>0</v>
      </c>
      <c r="DE456" s="3">
        <f t="shared" si="412"/>
        <v>0</v>
      </c>
      <c r="DF456" s="3">
        <f t="shared" si="412"/>
        <v>0</v>
      </c>
      <c r="DG456" s="4">
        <f t="shared" ref="DG456:EL456" si="413">DG479</f>
        <v>2983908.7</v>
      </c>
      <c r="DH456" s="4">
        <f t="shared" si="413"/>
        <v>1450742.73</v>
      </c>
      <c r="DI456" s="4">
        <f t="shared" si="413"/>
        <v>1341848.3700000001</v>
      </c>
      <c r="DJ456" s="4">
        <f t="shared" si="413"/>
        <v>315966.15999999997</v>
      </c>
      <c r="DK456" s="4">
        <f t="shared" si="413"/>
        <v>191317.6</v>
      </c>
      <c r="DL456" s="4">
        <f t="shared" si="413"/>
        <v>0</v>
      </c>
      <c r="DM456" s="4">
        <f t="shared" si="413"/>
        <v>297.78415000000001</v>
      </c>
      <c r="DN456" s="4">
        <f t="shared" si="413"/>
        <v>0</v>
      </c>
      <c r="DO456" s="4">
        <f t="shared" si="413"/>
        <v>0</v>
      </c>
      <c r="DP456" s="4">
        <f t="shared" si="413"/>
        <v>224418.6</v>
      </c>
      <c r="DQ456" s="4">
        <f t="shared" si="413"/>
        <v>106487.98</v>
      </c>
      <c r="DR456" s="4">
        <f t="shared" si="413"/>
        <v>0</v>
      </c>
      <c r="DS456" s="4">
        <f t="shared" si="413"/>
        <v>0</v>
      </c>
      <c r="DT456" s="4">
        <f t="shared" si="413"/>
        <v>2983908.7</v>
      </c>
      <c r="DU456" s="4">
        <f t="shared" si="413"/>
        <v>1450742.73</v>
      </c>
      <c r="DV456" s="4">
        <f t="shared" si="413"/>
        <v>1341848.3700000001</v>
      </c>
      <c r="DW456" s="4">
        <f t="shared" si="413"/>
        <v>315966.15999999997</v>
      </c>
      <c r="DX456" s="4">
        <f t="shared" si="413"/>
        <v>191317.6</v>
      </c>
      <c r="DY456" s="4">
        <f t="shared" si="413"/>
        <v>0</v>
      </c>
      <c r="DZ456" s="4">
        <f t="shared" si="413"/>
        <v>297.78415000000001</v>
      </c>
      <c r="EA456" s="4">
        <f t="shared" si="413"/>
        <v>0</v>
      </c>
      <c r="EB456" s="4">
        <f t="shared" si="413"/>
        <v>0</v>
      </c>
      <c r="EC456" s="4">
        <f t="shared" si="413"/>
        <v>224418.6</v>
      </c>
      <c r="ED456" s="4">
        <f t="shared" si="413"/>
        <v>106487.98</v>
      </c>
      <c r="EE456" s="4">
        <f t="shared" si="413"/>
        <v>0</v>
      </c>
      <c r="EF456" s="4">
        <f t="shared" si="413"/>
        <v>0</v>
      </c>
      <c r="EG456" s="4">
        <f t="shared" si="413"/>
        <v>0</v>
      </c>
      <c r="EH456" s="4">
        <f t="shared" si="413"/>
        <v>0</v>
      </c>
      <c r="EI456" s="4">
        <f t="shared" si="413"/>
        <v>0</v>
      </c>
      <c r="EJ456" s="4">
        <f t="shared" si="413"/>
        <v>3820361.14</v>
      </c>
      <c r="EK456" s="4">
        <f t="shared" si="413"/>
        <v>3820361.14</v>
      </c>
      <c r="EL456" s="4">
        <f t="shared" si="413"/>
        <v>0</v>
      </c>
      <c r="EM456" s="4">
        <f t="shared" ref="EM456:FR456" si="414">EM479</f>
        <v>0</v>
      </c>
      <c r="EN456" s="4">
        <f t="shared" si="414"/>
        <v>1450742.73</v>
      </c>
      <c r="EO456" s="4">
        <f t="shared" si="414"/>
        <v>1450742.73</v>
      </c>
      <c r="EP456" s="4">
        <f t="shared" si="414"/>
        <v>0</v>
      </c>
      <c r="EQ456" s="4">
        <f t="shared" si="414"/>
        <v>1450742.73</v>
      </c>
      <c r="ER456" s="4">
        <f t="shared" si="414"/>
        <v>0</v>
      </c>
      <c r="ES456" s="4">
        <f t="shared" si="414"/>
        <v>0</v>
      </c>
      <c r="ET456" s="4">
        <f t="shared" si="414"/>
        <v>0</v>
      </c>
      <c r="EU456" s="4">
        <f t="shared" si="414"/>
        <v>0</v>
      </c>
      <c r="EV456" s="4">
        <f t="shared" si="414"/>
        <v>0</v>
      </c>
      <c r="EW456" s="4">
        <f t="shared" si="414"/>
        <v>0</v>
      </c>
      <c r="EX456" s="4">
        <f t="shared" si="414"/>
        <v>0</v>
      </c>
      <c r="EY456" s="4">
        <f t="shared" si="414"/>
        <v>0</v>
      </c>
      <c r="EZ456" s="4">
        <f t="shared" si="414"/>
        <v>0</v>
      </c>
      <c r="FA456" s="4">
        <f t="shared" si="414"/>
        <v>0</v>
      </c>
      <c r="FB456" s="4">
        <f t="shared" si="414"/>
        <v>0</v>
      </c>
      <c r="FC456" s="4">
        <f t="shared" si="414"/>
        <v>0</v>
      </c>
      <c r="FD456" s="4">
        <f t="shared" si="414"/>
        <v>0</v>
      </c>
      <c r="FE456" s="4">
        <f t="shared" si="414"/>
        <v>0</v>
      </c>
      <c r="FF456" s="4">
        <f t="shared" si="414"/>
        <v>0</v>
      </c>
      <c r="FG456" s="4">
        <f t="shared" si="414"/>
        <v>0</v>
      </c>
      <c r="FH456" s="4">
        <f t="shared" si="414"/>
        <v>0</v>
      </c>
      <c r="FI456" s="4">
        <f t="shared" si="414"/>
        <v>0</v>
      </c>
      <c r="FJ456" s="4">
        <f t="shared" si="414"/>
        <v>0</v>
      </c>
      <c r="FK456" s="4">
        <f t="shared" si="414"/>
        <v>0</v>
      </c>
      <c r="FL456" s="4">
        <f t="shared" si="414"/>
        <v>0</v>
      </c>
      <c r="FM456" s="4">
        <f t="shared" si="414"/>
        <v>0</v>
      </c>
      <c r="FN456" s="4">
        <f t="shared" si="414"/>
        <v>0</v>
      </c>
      <c r="FO456" s="4">
        <f t="shared" si="414"/>
        <v>0</v>
      </c>
      <c r="FP456" s="4">
        <f t="shared" si="414"/>
        <v>0</v>
      </c>
      <c r="FQ456" s="4">
        <f t="shared" si="414"/>
        <v>0</v>
      </c>
      <c r="FR456" s="4">
        <f t="shared" si="414"/>
        <v>0</v>
      </c>
      <c r="FS456" s="4">
        <f t="shared" ref="FS456:GX456" si="415">FS479</f>
        <v>3820361.14</v>
      </c>
      <c r="FT456" s="4">
        <f t="shared" si="415"/>
        <v>3820361.14</v>
      </c>
      <c r="FU456" s="4">
        <f t="shared" si="415"/>
        <v>0</v>
      </c>
      <c r="FV456" s="4">
        <f t="shared" si="415"/>
        <v>0</v>
      </c>
      <c r="FW456" s="4">
        <f t="shared" si="415"/>
        <v>1450742.73</v>
      </c>
      <c r="FX456" s="4">
        <f t="shared" si="415"/>
        <v>1450742.73</v>
      </c>
      <c r="FY456" s="4">
        <f t="shared" si="415"/>
        <v>0</v>
      </c>
      <c r="FZ456" s="4">
        <f t="shared" si="415"/>
        <v>1450742.73</v>
      </c>
      <c r="GA456" s="4">
        <f t="shared" si="415"/>
        <v>0</v>
      </c>
      <c r="GB456" s="4">
        <f t="shared" si="415"/>
        <v>0</v>
      </c>
      <c r="GC456" s="4">
        <f t="shared" si="415"/>
        <v>0</v>
      </c>
      <c r="GD456" s="4">
        <f t="shared" si="415"/>
        <v>0</v>
      </c>
      <c r="GE456" s="4">
        <f t="shared" si="415"/>
        <v>0</v>
      </c>
      <c r="GF456" s="4">
        <f t="shared" si="415"/>
        <v>0</v>
      </c>
      <c r="GG456" s="4">
        <f t="shared" si="415"/>
        <v>0</v>
      </c>
      <c r="GH456" s="4">
        <f t="shared" si="415"/>
        <v>0</v>
      </c>
      <c r="GI456" s="4">
        <f t="shared" si="415"/>
        <v>0</v>
      </c>
      <c r="GJ456" s="4">
        <f t="shared" si="415"/>
        <v>0</v>
      </c>
      <c r="GK456" s="4">
        <f t="shared" si="415"/>
        <v>0</v>
      </c>
      <c r="GL456" s="4">
        <f t="shared" si="415"/>
        <v>0</v>
      </c>
      <c r="GM456" s="4">
        <f t="shared" si="415"/>
        <v>0</v>
      </c>
      <c r="GN456" s="4">
        <f t="shared" si="415"/>
        <v>0</v>
      </c>
      <c r="GO456" s="4">
        <f t="shared" si="415"/>
        <v>0</v>
      </c>
      <c r="GP456" s="4">
        <f t="shared" si="415"/>
        <v>0</v>
      </c>
      <c r="GQ456" s="4">
        <f t="shared" si="415"/>
        <v>0</v>
      </c>
      <c r="GR456" s="4">
        <f t="shared" si="415"/>
        <v>0</v>
      </c>
      <c r="GS456" s="4">
        <f t="shared" si="415"/>
        <v>0</v>
      </c>
      <c r="GT456" s="4">
        <f t="shared" si="415"/>
        <v>0</v>
      </c>
      <c r="GU456" s="4">
        <f t="shared" si="415"/>
        <v>0</v>
      </c>
      <c r="GV456" s="4">
        <f t="shared" si="415"/>
        <v>0</v>
      </c>
      <c r="GW456" s="4">
        <f t="shared" si="415"/>
        <v>0</v>
      </c>
      <c r="GX456" s="4">
        <f t="shared" si="415"/>
        <v>0</v>
      </c>
    </row>
    <row r="458" spans="1:255">
      <c r="A458" s="2">
        <v>17</v>
      </c>
      <c r="B458" s="2">
        <v>1</v>
      </c>
      <c r="C458" s="2"/>
      <c r="D458" s="2">
        <f>ROW(EtalonRes!A368)</f>
        <v>368</v>
      </c>
      <c r="E458" s="2" t="s">
        <v>238</v>
      </c>
      <c r="F458" s="2" t="s">
        <v>107</v>
      </c>
      <c r="G458" s="2" t="s">
        <v>108</v>
      </c>
      <c r="H458" s="2" t="s">
        <v>109</v>
      </c>
      <c r="I458" s="2">
        <v>1</v>
      </c>
      <c r="J458" s="2">
        <v>0</v>
      </c>
      <c r="K458" s="2">
        <v>1</v>
      </c>
      <c r="L458" s="2"/>
      <c r="M458" s="2"/>
      <c r="N458" s="2"/>
      <c r="O458" s="2">
        <f t="shared" ref="O458:O477" si="416">ROUND(CP458,2)</f>
        <v>270.54000000000002</v>
      </c>
      <c r="P458" s="2">
        <f t="shared" ref="P458:P477" si="417">ROUND((ROUND((AC458*AW458*I458),2)*BC458),2)</f>
        <v>0</v>
      </c>
      <c r="Q458" s="2">
        <f t="shared" ref="Q458:Q477" si="418">(ROUND((ROUND(((ET458)*AV458*I458),2)*BB458),2)+ROUND((ROUND(((AE458-(EU458))*AV458*I458),2)*BS458),2))</f>
        <v>266.97000000000003</v>
      </c>
      <c r="R458" s="2">
        <f t="shared" ref="R458:R477" si="419">ROUND((ROUND((AE458*AV458*I458),2)*BS458),2)</f>
        <v>10.42</v>
      </c>
      <c r="S458" s="2">
        <f t="shared" ref="S458:S477" si="420">ROUND((ROUND((AF458*AV458*I458),2)*BA458),2)</f>
        <v>3.57</v>
      </c>
      <c r="T458" s="2">
        <f t="shared" ref="T458:T477" si="421">ROUND(CU458*I458,2)</f>
        <v>0</v>
      </c>
      <c r="U458" s="2">
        <f t="shared" ref="U458:U477" si="422">CV458*I458</f>
        <v>0.28269</v>
      </c>
      <c r="V458" s="2">
        <f t="shared" ref="V458:V477" si="423">CW458*I458</f>
        <v>0</v>
      </c>
      <c r="W458" s="2">
        <f t="shared" ref="W458:W477" si="424">ROUND(CX458*I458,2)</f>
        <v>0</v>
      </c>
      <c r="X458" s="2">
        <f t="shared" ref="X458:X477" si="425">ROUND(CY458,2)</f>
        <v>5.32</v>
      </c>
      <c r="Y458" s="2">
        <f t="shared" ref="Y458:Y477" si="426">ROUND(CZ458,2)</f>
        <v>5.64</v>
      </c>
      <c r="Z458" s="2"/>
      <c r="AA458" s="2">
        <v>70317546</v>
      </c>
      <c r="AB458" s="2">
        <f t="shared" ref="AB458:AB477" si="427">ROUND((AC458+AD458+AF458),6)</f>
        <v>258.39999999999998</v>
      </c>
      <c r="AC458" s="2">
        <f t="shared" ref="AC458:AC477" si="428">ROUND((ES458),6)</f>
        <v>0</v>
      </c>
      <c r="AD458" s="2">
        <f t="shared" ref="AD458:AD477" si="429">ROUND((((ET458)-(EU458))+AE458),6)</f>
        <v>254.99</v>
      </c>
      <c r="AE458" s="2">
        <f t="shared" ref="AE458:AE477" si="430">ROUND((EU458),6)</f>
        <v>9.9499999999999993</v>
      </c>
      <c r="AF458" s="2">
        <f t="shared" ref="AF458:AF477" si="431">ROUND((EV458),6)</f>
        <v>3.41</v>
      </c>
      <c r="AG458" s="2">
        <f t="shared" ref="AG458:AG477" si="432">ROUND((AP458),6)</f>
        <v>0</v>
      </c>
      <c r="AH458" s="2">
        <f t="shared" ref="AH458:AH477" si="433">(EW458)</f>
        <v>0.27</v>
      </c>
      <c r="AI458" s="2">
        <f t="shared" ref="AI458:AI477" si="434">(EX458)</f>
        <v>0</v>
      </c>
      <c r="AJ458" s="2">
        <f t="shared" ref="AJ458:AJ477" si="435">(AS458)</f>
        <v>0</v>
      </c>
      <c r="AK458" s="2">
        <v>258.39999999999998</v>
      </c>
      <c r="AL458" s="2">
        <v>0</v>
      </c>
      <c r="AM458" s="2">
        <v>254.99</v>
      </c>
      <c r="AN458" s="2">
        <v>9.9499999999999993</v>
      </c>
      <c r="AO458" s="2">
        <v>3.41</v>
      </c>
      <c r="AP458" s="2">
        <v>0</v>
      </c>
      <c r="AQ458" s="2">
        <v>0.27</v>
      </c>
      <c r="AR458" s="2">
        <v>0</v>
      </c>
      <c r="AS458" s="2">
        <v>0</v>
      </c>
      <c r="AT458" s="2">
        <v>149</v>
      </c>
      <c r="AU458" s="2">
        <v>158</v>
      </c>
      <c r="AV458" s="2">
        <v>1.0469999999999999</v>
      </c>
      <c r="AW458" s="2">
        <v>1.079</v>
      </c>
      <c r="AX458" s="2"/>
      <c r="AY458" s="2"/>
      <c r="AZ458" s="2">
        <v>1</v>
      </c>
      <c r="BA458" s="2">
        <v>1</v>
      </c>
      <c r="BB458" s="2">
        <v>1</v>
      </c>
      <c r="BC458" s="2">
        <v>1</v>
      </c>
      <c r="BD458" s="2" t="s">
        <v>4</v>
      </c>
      <c r="BE458" s="2" t="s">
        <v>4</v>
      </c>
      <c r="BF458" s="2" t="s">
        <v>4</v>
      </c>
      <c r="BG458" s="2" t="s">
        <v>4</v>
      </c>
      <c r="BH458" s="2">
        <v>0</v>
      </c>
      <c r="BI458" s="2">
        <v>1</v>
      </c>
      <c r="BJ458" s="2" t="s">
        <v>110</v>
      </c>
      <c r="BK458" s="2"/>
      <c r="BL458" s="2"/>
      <c r="BM458" s="2">
        <v>1987</v>
      </c>
      <c r="BN458" s="2">
        <v>0</v>
      </c>
      <c r="BO458" s="2" t="s">
        <v>4</v>
      </c>
      <c r="BP458" s="2">
        <v>0</v>
      </c>
      <c r="BQ458" s="2">
        <v>30</v>
      </c>
      <c r="BR458" s="2">
        <v>0</v>
      </c>
      <c r="BS458" s="2">
        <v>1</v>
      </c>
      <c r="BT458" s="2">
        <v>1</v>
      </c>
      <c r="BU458" s="2">
        <v>1</v>
      </c>
      <c r="BV458" s="2">
        <v>1</v>
      </c>
      <c r="BW458" s="2">
        <v>1</v>
      </c>
      <c r="BX458" s="2">
        <v>1</v>
      </c>
      <c r="BY458" s="2" t="s">
        <v>4</v>
      </c>
      <c r="BZ458" s="2">
        <v>149</v>
      </c>
      <c r="CA458" s="2">
        <v>158</v>
      </c>
      <c r="CB458" s="2" t="s">
        <v>4</v>
      </c>
      <c r="CC458" s="2"/>
      <c r="CD458" s="2"/>
      <c r="CE458" s="2">
        <v>30</v>
      </c>
      <c r="CF458" s="2">
        <v>0</v>
      </c>
      <c r="CG458" s="2">
        <v>0</v>
      </c>
      <c r="CH458" s="2"/>
      <c r="CI458" s="2"/>
      <c r="CJ458" s="2"/>
      <c r="CK458" s="2"/>
      <c r="CL458" s="2"/>
      <c r="CM458" s="2">
        <v>0</v>
      </c>
      <c r="CN458" s="2" t="s">
        <v>4</v>
      </c>
      <c r="CO458" s="2">
        <v>0</v>
      </c>
      <c r="CP458" s="2">
        <f t="shared" ref="CP458:CP477" si="436">(P458+Q458+S458)</f>
        <v>270.54000000000002</v>
      </c>
      <c r="CQ458" s="2">
        <f t="shared" ref="CQ458:CQ477" si="437">ROUND((ROUND((AC458*AW458*1),2)*BC458),2)</f>
        <v>0</v>
      </c>
      <c r="CR458" s="2">
        <f t="shared" ref="CR458:CR477" si="438">(ROUND((ROUND(((ET458)*AV458*1),2)*BB458),2)+ROUND((ROUND(((AE458-(EU458))*AV458*1),2)*BS458),2))</f>
        <v>266.97000000000003</v>
      </c>
      <c r="CS458" s="2">
        <f t="shared" ref="CS458:CS477" si="439">ROUND((ROUND((AE458*AV458*1),2)*BS458),2)</f>
        <v>10.42</v>
      </c>
      <c r="CT458" s="2">
        <f t="shared" ref="CT458:CT477" si="440">ROUND((ROUND((AF458*AV458*1),2)*BA458),2)</f>
        <v>3.57</v>
      </c>
      <c r="CU458" s="2">
        <f t="shared" ref="CU458:CU477" si="441">AG458</f>
        <v>0</v>
      </c>
      <c r="CV458" s="2">
        <f t="shared" ref="CV458:CV477" si="442">(AH458*AV458)</f>
        <v>0.28269</v>
      </c>
      <c r="CW458" s="2">
        <f t="shared" ref="CW458:CW477" si="443">AI458</f>
        <v>0</v>
      </c>
      <c r="CX458" s="2">
        <f t="shared" ref="CX458:CX477" si="444">AJ458</f>
        <v>0</v>
      </c>
      <c r="CY458" s="2">
        <f>((S458*BZ458)/100)</f>
        <v>5.3192999999999993</v>
      </c>
      <c r="CZ458" s="2">
        <f>((S458*CA458)/100)</f>
        <v>5.6405999999999992</v>
      </c>
      <c r="DA458" s="2"/>
      <c r="DB458" s="2"/>
      <c r="DC458" s="2" t="s">
        <v>4</v>
      </c>
      <c r="DD458" s="2" t="s">
        <v>4</v>
      </c>
      <c r="DE458" s="2" t="s">
        <v>4</v>
      </c>
      <c r="DF458" s="2" t="s">
        <v>4</v>
      </c>
      <c r="DG458" s="2" t="s">
        <v>4</v>
      </c>
      <c r="DH458" s="2" t="s">
        <v>4</v>
      </c>
      <c r="DI458" s="2" t="s">
        <v>4</v>
      </c>
      <c r="DJ458" s="2" t="s">
        <v>4</v>
      </c>
      <c r="DK458" s="2" t="s">
        <v>4</v>
      </c>
      <c r="DL458" s="2" t="s">
        <v>4</v>
      </c>
      <c r="DM458" s="2" t="s">
        <v>4</v>
      </c>
      <c r="DN458" s="2">
        <v>0</v>
      </c>
      <c r="DO458" s="2">
        <v>0</v>
      </c>
      <c r="DP458" s="2">
        <v>1</v>
      </c>
      <c r="DQ458" s="2">
        <v>1</v>
      </c>
      <c r="DR458" s="2"/>
      <c r="DS458" s="2"/>
      <c r="DT458" s="2"/>
      <c r="DU458" s="2">
        <v>1013</v>
      </c>
      <c r="DV458" s="2" t="s">
        <v>109</v>
      </c>
      <c r="DW458" s="2" t="s">
        <v>109</v>
      </c>
      <c r="DX458" s="2">
        <v>1</v>
      </c>
      <c r="DY458" s="2"/>
      <c r="DZ458" s="2" t="s">
        <v>4</v>
      </c>
      <c r="EA458" s="2" t="s">
        <v>4</v>
      </c>
      <c r="EB458" s="2" t="s">
        <v>4</v>
      </c>
      <c r="EC458" s="2" t="s">
        <v>4</v>
      </c>
      <c r="ED458" s="2"/>
      <c r="EE458" s="2">
        <v>69254614</v>
      </c>
      <c r="EF458" s="2">
        <v>30</v>
      </c>
      <c r="EG458" s="2" t="s">
        <v>25</v>
      </c>
      <c r="EH458" s="2">
        <v>0</v>
      </c>
      <c r="EI458" s="2" t="s">
        <v>4</v>
      </c>
      <c r="EJ458" s="2">
        <v>1</v>
      </c>
      <c r="EK458" s="2">
        <v>1987</v>
      </c>
      <c r="EL458" s="2" t="s">
        <v>111</v>
      </c>
      <c r="EM458" s="2" t="s">
        <v>112</v>
      </c>
      <c r="EN458" s="2"/>
      <c r="EO458" s="2" t="s">
        <v>4</v>
      </c>
      <c r="EP458" s="2"/>
      <c r="EQ458" s="2">
        <v>0</v>
      </c>
      <c r="ER458" s="2">
        <v>258.39999999999998</v>
      </c>
      <c r="ES458" s="2">
        <v>0</v>
      </c>
      <c r="ET458" s="2">
        <v>254.99</v>
      </c>
      <c r="EU458" s="2">
        <v>9.9499999999999993</v>
      </c>
      <c r="EV458" s="2">
        <v>3.41</v>
      </c>
      <c r="EW458" s="2">
        <v>0.27</v>
      </c>
      <c r="EX458" s="2">
        <v>0</v>
      </c>
      <c r="EY458" s="2">
        <v>0</v>
      </c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>
        <v>0</v>
      </c>
      <c r="FR458" s="2">
        <f t="shared" ref="FR458:FR477" si="445">ROUND(IF(BI458=3,GM458,0),2)</f>
        <v>0</v>
      </c>
      <c r="FS458" s="2">
        <v>0</v>
      </c>
      <c r="FT458" s="2"/>
      <c r="FU458" s="2"/>
      <c r="FV458" s="2"/>
      <c r="FW458" s="2"/>
      <c r="FX458" s="2">
        <v>149</v>
      </c>
      <c r="FY458" s="2">
        <v>158</v>
      </c>
      <c r="FZ458" s="2"/>
      <c r="GA458" s="2" t="s">
        <v>4</v>
      </c>
      <c r="GB458" s="2"/>
      <c r="GC458" s="2"/>
      <c r="GD458" s="2">
        <v>0</v>
      </c>
      <c r="GE458" s="2"/>
      <c r="GF458" s="2">
        <v>-153060918</v>
      </c>
      <c r="GG458" s="2">
        <v>2</v>
      </c>
      <c r="GH458" s="2">
        <v>1</v>
      </c>
      <c r="GI458" s="2">
        <v>-2</v>
      </c>
      <c r="GJ458" s="2">
        <v>0</v>
      </c>
      <c r="GK458" s="2">
        <f>ROUND(R458*(R12)/100,2)</f>
        <v>18.239999999999998</v>
      </c>
      <c r="GL458" s="2">
        <f t="shared" ref="GL458:GL477" si="446">ROUND(IF(AND(BH458=3,BI458=3,FS458&lt;&gt;0),P458,0),2)</f>
        <v>0</v>
      </c>
      <c r="GM458" s="2">
        <f t="shared" ref="GM458:GM477" si="447">ROUND(O458+X458+Y458+GK458,2)+GX458</f>
        <v>299.74</v>
      </c>
      <c r="GN458" s="2">
        <f t="shared" ref="GN458:GN477" si="448">IF(OR(BI458=0,BI458=1),GM458-GX458,0)</f>
        <v>299.74</v>
      </c>
      <c r="GO458" s="2">
        <f t="shared" ref="GO458:GO477" si="449">IF(BI458=2,GM458-GX458,0)</f>
        <v>0</v>
      </c>
      <c r="GP458" s="2">
        <f t="shared" ref="GP458:GP477" si="450">IF(BI458=4,GM458-GX458,0)</f>
        <v>0</v>
      </c>
      <c r="GQ458" s="2"/>
      <c r="GR458" s="2">
        <v>0</v>
      </c>
      <c r="GS458" s="2">
        <v>3</v>
      </c>
      <c r="GT458" s="2">
        <v>0</v>
      </c>
      <c r="GU458" s="2" t="s">
        <v>4</v>
      </c>
      <c r="GV458" s="2">
        <f t="shared" ref="GV458:GV477" si="451">ROUND((GT458),6)</f>
        <v>0</v>
      </c>
      <c r="GW458" s="2">
        <v>1</v>
      </c>
      <c r="GX458" s="2">
        <f t="shared" ref="GX458:GX477" si="452">ROUND(HC458*I458,2)</f>
        <v>0</v>
      </c>
      <c r="GY458" s="2"/>
      <c r="GZ458" s="2"/>
      <c r="HA458" s="2">
        <v>0</v>
      </c>
      <c r="HB458" s="2">
        <v>0</v>
      </c>
      <c r="HC458" s="2">
        <f t="shared" ref="HC458:HC477" si="453">GV458*GW458</f>
        <v>0</v>
      </c>
      <c r="HD458" s="2"/>
      <c r="HE458" s="2" t="s">
        <v>4</v>
      </c>
      <c r="HF458" s="2" t="s">
        <v>4</v>
      </c>
      <c r="HG458" s="2"/>
      <c r="HH458" s="2"/>
      <c r="HI458" s="2"/>
      <c r="HJ458" s="2"/>
      <c r="HK458" s="2"/>
      <c r="HL458" s="2"/>
      <c r="HM458" s="2" t="s">
        <v>4</v>
      </c>
      <c r="HN458" s="2" t="s">
        <v>4</v>
      </c>
      <c r="HO458" s="2" t="s">
        <v>4</v>
      </c>
      <c r="HP458" s="2" t="s">
        <v>4</v>
      </c>
      <c r="HQ458" s="2" t="s">
        <v>4</v>
      </c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>
        <v>0</v>
      </c>
      <c r="IL458" s="2"/>
      <c r="IM458" s="2"/>
      <c r="IN458" s="2"/>
      <c r="IO458" s="2"/>
      <c r="IP458" s="2"/>
      <c r="IQ458" s="2"/>
      <c r="IR458" s="2"/>
      <c r="IS458" s="2"/>
      <c r="IT458" s="2"/>
      <c r="IU458" s="2"/>
    </row>
    <row r="459" spans="1:255">
      <c r="A459">
        <v>17</v>
      </c>
      <c r="B459">
        <v>1</v>
      </c>
      <c r="D459">
        <f>ROW(EtalonRes!A370)</f>
        <v>370</v>
      </c>
      <c r="E459" t="s">
        <v>238</v>
      </c>
      <c r="F459" t="s">
        <v>107</v>
      </c>
      <c r="G459" t="s">
        <v>108</v>
      </c>
      <c r="H459" t="s">
        <v>109</v>
      </c>
      <c r="I459">
        <v>1</v>
      </c>
      <c r="J459">
        <v>0</v>
      </c>
      <c r="K459">
        <v>1</v>
      </c>
      <c r="O459">
        <f t="shared" si="416"/>
        <v>2951.11</v>
      </c>
      <c r="P459">
        <f t="shared" si="417"/>
        <v>0</v>
      </c>
      <c r="Q459">
        <f t="shared" si="418"/>
        <v>2784.5</v>
      </c>
      <c r="R459">
        <f t="shared" si="419"/>
        <v>486.3</v>
      </c>
      <c r="S459">
        <f t="shared" si="420"/>
        <v>166.61</v>
      </c>
      <c r="T459">
        <f t="shared" si="421"/>
        <v>0</v>
      </c>
      <c r="U459">
        <f t="shared" si="422"/>
        <v>0.28269</v>
      </c>
      <c r="V459">
        <f t="shared" si="423"/>
        <v>0</v>
      </c>
      <c r="W459">
        <f t="shared" si="424"/>
        <v>0</v>
      </c>
      <c r="X459">
        <f t="shared" si="425"/>
        <v>198.27</v>
      </c>
      <c r="Y459">
        <f t="shared" si="426"/>
        <v>93.3</v>
      </c>
      <c r="AA459">
        <v>70317547</v>
      </c>
      <c r="AB459">
        <f t="shared" si="427"/>
        <v>258.39999999999998</v>
      </c>
      <c r="AC459">
        <f t="shared" si="428"/>
        <v>0</v>
      </c>
      <c r="AD459">
        <f t="shared" si="429"/>
        <v>254.99</v>
      </c>
      <c r="AE459">
        <f t="shared" si="430"/>
        <v>9.9499999999999993</v>
      </c>
      <c r="AF459">
        <f t="shared" si="431"/>
        <v>3.41</v>
      </c>
      <c r="AG459">
        <f t="shared" si="432"/>
        <v>0</v>
      </c>
      <c r="AH459">
        <f t="shared" si="433"/>
        <v>0.27</v>
      </c>
      <c r="AI459">
        <f t="shared" si="434"/>
        <v>0</v>
      </c>
      <c r="AJ459">
        <f t="shared" si="435"/>
        <v>0</v>
      </c>
      <c r="AK459">
        <v>258.39999999999998</v>
      </c>
      <c r="AL459">
        <v>0</v>
      </c>
      <c r="AM459">
        <v>254.99</v>
      </c>
      <c r="AN459">
        <v>9.9499999999999993</v>
      </c>
      <c r="AO459">
        <v>3.41</v>
      </c>
      <c r="AP459">
        <v>0</v>
      </c>
      <c r="AQ459">
        <v>0.27</v>
      </c>
      <c r="AR459">
        <v>0</v>
      </c>
      <c r="AS459">
        <v>0</v>
      </c>
      <c r="AT459">
        <v>119</v>
      </c>
      <c r="AU459">
        <v>56</v>
      </c>
      <c r="AV459">
        <v>1.0469999999999999</v>
      </c>
      <c r="AW459">
        <v>1.079</v>
      </c>
      <c r="AZ459">
        <v>1</v>
      </c>
      <c r="BA459">
        <v>46.67</v>
      </c>
      <c r="BB459">
        <v>10.43</v>
      </c>
      <c r="BC459">
        <v>1</v>
      </c>
      <c r="BD459" t="s">
        <v>4</v>
      </c>
      <c r="BE459" t="s">
        <v>4</v>
      </c>
      <c r="BF459" t="s">
        <v>4</v>
      </c>
      <c r="BG459" t="s">
        <v>4</v>
      </c>
      <c r="BH459">
        <v>0</v>
      </c>
      <c r="BI459">
        <v>1</v>
      </c>
      <c r="BJ459" t="s">
        <v>110</v>
      </c>
      <c r="BM459">
        <v>1987</v>
      </c>
      <c r="BN459">
        <v>0</v>
      </c>
      <c r="BO459" t="s">
        <v>107</v>
      </c>
      <c r="BP459">
        <v>1</v>
      </c>
      <c r="BQ459">
        <v>30</v>
      </c>
      <c r="BR459">
        <v>0</v>
      </c>
      <c r="BS459">
        <v>46.67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4</v>
      </c>
      <c r="BZ459">
        <v>119</v>
      </c>
      <c r="CA459">
        <v>56</v>
      </c>
      <c r="CB459" t="s">
        <v>4</v>
      </c>
      <c r="CE459">
        <v>30</v>
      </c>
      <c r="CF459">
        <v>0</v>
      </c>
      <c r="CG459">
        <v>0</v>
      </c>
      <c r="CM459">
        <v>0</v>
      </c>
      <c r="CN459" t="s">
        <v>4</v>
      </c>
      <c r="CO459">
        <v>0</v>
      </c>
      <c r="CP459">
        <f t="shared" si="436"/>
        <v>2951.11</v>
      </c>
      <c r="CQ459">
        <f t="shared" si="437"/>
        <v>0</v>
      </c>
      <c r="CR459">
        <f t="shared" si="438"/>
        <v>2784.5</v>
      </c>
      <c r="CS459">
        <f t="shared" si="439"/>
        <v>486.3</v>
      </c>
      <c r="CT459">
        <f t="shared" si="440"/>
        <v>166.61</v>
      </c>
      <c r="CU459">
        <f t="shared" si="441"/>
        <v>0</v>
      </c>
      <c r="CV459">
        <f t="shared" si="442"/>
        <v>0.28269</v>
      </c>
      <c r="CW459">
        <f t="shared" si="443"/>
        <v>0</v>
      </c>
      <c r="CX459">
        <f t="shared" si="444"/>
        <v>0</v>
      </c>
      <c r="CY459">
        <f>S459*(BZ459/100)</f>
        <v>198.26590000000002</v>
      </c>
      <c r="CZ459">
        <f>S459*(CA459/100)</f>
        <v>93.301600000000022</v>
      </c>
      <c r="DC459" t="s">
        <v>4</v>
      </c>
      <c r="DD459" t="s">
        <v>4</v>
      </c>
      <c r="DE459" t="s">
        <v>4</v>
      </c>
      <c r="DF459" t="s">
        <v>4</v>
      </c>
      <c r="DG459" t="s">
        <v>4</v>
      </c>
      <c r="DH459" t="s">
        <v>4</v>
      </c>
      <c r="DI459" t="s">
        <v>4</v>
      </c>
      <c r="DJ459" t="s">
        <v>4</v>
      </c>
      <c r="DK459" t="s">
        <v>4</v>
      </c>
      <c r="DL459" t="s">
        <v>4</v>
      </c>
      <c r="DM459" t="s">
        <v>4</v>
      </c>
      <c r="DN459">
        <v>149</v>
      </c>
      <c r="DO459">
        <v>158</v>
      </c>
      <c r="DP459">
        <v>1.0469999999999999</v>
      </c>
      <c r="DQ459">
        <v>1.079</v>
      </c>
      <c r="DU459">
        <v>1013</v>
      </c>
      <c r="DV459" t="s">
        <v>109</v>
      </c>
      <c r="DW459" t="s">
        <v>109</v>
      </c>
      <c r="DX459">
        <v>1</v>
      </c>
      <c r="DZ459" t="s">
        <v>4</v>
      </c>
      <c r="EA459" t="s">
        <v>4</v>
      </c>
      <c r="EB459" t="s">
        <v>4</v>
      </c>
      <c r="EC459" t="s">
        <v>4</v>
      </c>
      <c r="EE459">
        <v>69254614</v>
      </c>
      <c r="EF459">
        <v>30</v>
      </c>
      <c r="EG459" t="s">
        <v>25</v>
      </c>
      <c r="EH459">
        <v>0</v>
      </c>
      <c r="EI459" t="s">
        <v>4</v>
      </c>
      <c r="EJ459">
        <v>1</v>
      </c>
      <c r="EK459">
        <v>1987</v>
      </c>
      <c r="EL459" t="s">
        <v>111</v>
      </c>
      <c r="EM459" t="s">
        <v>112</v>
      </c>
      <c r="EO459" t="s">
        <v>4</v>
      </c>
      <c r="EQ459">
        <v>0</v>
      </c>
      <c r="ER459">
        <v>258.39999999999998</v>
      </c>
      <c r="ES459">
        <v>0</v>
      </c>
      <c r="ET459">
        <v>254.99</v>
      </c>
      <c r="EU459">
        <v>9.9499999999999993</v>
      </c>
      <c r="EV459">
        <v>3.41</v>
      </c>
      <c r="EW459">
        <v>0.27</v>
      </c>
      <c r="EX459">
        <v>0</v>
      </c>
      <c r="EY459">
        <v>0</v>
      </c>
      <c r="FQ459">
        <v>0</v>
      </c>
      <c r="FR459">
        <f t="shared" si="445"/>
        <v>0</v>
      </c>
      <c r="FS459">
        <v>0</v>
      </c>
      <c r="FX459">
        <v>149</v>
      </c>
      <c r="FY459">
        <v>158</v>
      </c>
      <c r="GA459" t="s">
        <v>4</v>
      </c>
      <c r="GD459">
        <v>0</v>
      </c>
      <c r="GF459">
        <v>-153060918</v>
      </c>
      <c r="GG459">
        <v>2</v>
      </c>
      <c r="GH459">
        <v>1</v>
      </c>
      <c r="GI459">
        <v>2</v>
      </c>
      <c r="GJ459">
        <v>0</v>
      </c>
      <c r="GK459">
        <f>ROUND(R459*(S12)/100,2)</f>
        <v>778.08</v>
      </c>
      <c r="GL459">
        <f t="shared" si="446"/>
        <v>0</v>
      </c>
      <c r="GM459">
        <f t="shared" si="447"/>
        <v>4020.76</v>
      </c>
      <c r="GN459">
        <f t="shared" si="448"/>
        <v>4020.76</v>
      </c>
      <c r="GO459">
        <f t="shared" si="449"/>
        <v>0</v>
      </c>
      <c r="GP459">
        <f t="shared" si="450"/>
        <v>0</v>
      </c>
      <c r="GR459">
        <v>0</v>
      </c>
      <c r="GS459">
        <v>3</v>
      </c>
      <c r="GT459">
        <v>0</v>
      </c>
      <c r="GU459" t="s">
        <v>4</v>
      </c>
      <c r="GV459">
        <f t="shared" si="451"/>
        <v>0</v>
      </c>
      <c r="GW459">
        <v>1</v>
      </c>
      <c r="GX459">
        <f t="shared" si="452"/>
        <v>0</v>
      </c>
      <c r="HA459">
        <v>0</v>
      </c>
      <c r="HB459">
        <v>0</v>
      </c>
      <c r="HC459">
        <f t="shared" si="453"/>
        <v>0</v>
      </c>
      <c r="HE459" t="s">
        <v>4</v>
      </c>
      <c r="HF459" t="s">
        <v>4</v>
      </c>
      <c r="HM459" t="s">
        <v>4</v>
      </c>
      <c r="HN459" t="s">
        <v>4</v>
      </c>
      <c r="HO459" t="s">
        <v>4</v>
      </c>
      <c r="HP459" t="s">
        <v>4</v>
      </c>
      <c r="HQ459" t="s">
        <v>4</v>
      </c>
      <c r="IK459">
        <v>0</v>
      </c>
    </row>
    <row r="460" spans="1:255">
      <c r="A460" s="2">
        <v>17</v>
      </c>
      <c r="B460" s="2">
        <v>1</v>
      </c>
      <c r="C460" s="2">
        <f>ROW(SmtRes!A345)</f>
        <v>345</v>
      </c>
      <c r="D460" s="2">
        <f>ROW(EtalonRes!A384)</f>
        <v>384</v>
      </c>
      <c r="E460" s="2" t="s">
        <v>239</v>
      </c>
      <c r="F460" s="2" t="s">
        <v>114</v>
      </c>
      <c r="G460" s="2" t="s">
        <v>115</v>
      </c>
      <c r="H460" s="2" t="s">
        <v>116</v>
      </c>
      <c r="I460" s="2">
        <f>ROUND(176,9)</f>
        <v>176</v>
      </c>
      <c r="J460" s="2">
        <v>0</v>
      </c>
      <c r="K460" s="2">
        <f>ROUND(176,9)</f>
        <v>176</v>
      </c>
      <c r="L460" s="2"/>
      <c r="M460" s="2"/>
      <c r="N460" s="2"/>
      <c r="O460" s="2">
        <f t="shared" si="416"/>
        <v>123015.03</v>
      </c>
      <c r="P460" s="2">
        <f t="shared" si="417"/>
        <v>1572.41</v>
      </c>
      <c r="Q460" s="2">
        <f t="shared" si="418"/>
        <v>118046.49</v>
      </c>
      <c r="R460" s="2">
        <f t="shared" si="419"/>
        <v>6746.2</v>
      </c>
      <c r="S460" s="2">
        <f t="shared" si="420"/>
        <v>3396.13</v>
      </c>
      <c r="T460" s="2">
        <f t="shared" si="421"/>
        <v>0</v>
      </c>
      <c r="U460" s="2">
        <f t="shared" si="422"/>
        <v>243.23903999999999</v>
      </c>
      <c r="V460" s="2">
        <f t="shared" si="423"/>
        <v>0</v>
      </c>
      <c r="W460" s="2">
        <f t="shared" si="424"/>
        <v>0</v>
      </c>
      <c r="X460" s="2">
        <f t="shared" si="425"/>
        <v>5060.2299999999996</v>
      </c>
      <c r="Y460" s="2">
        <f t="shared" si="426"/>
        <v>5365.89</v>
      </c>
      <c r="Z460" s="2"/>
      <c r="AA460" s="2">
        <v>70317546</v>
      </c>
      <c r="AB460" s="2">
        <f t="shared" si="427"/>
        <v>667.32</v>
      </c>
      <c r="AC460" s="2">
        <f t="shared" si="428"/>
        <v>8.2799999999999994</v>
      </c>
      <c r="AD460" s="2">
        <f t="shared" si="429"/>
        <v>640.61</v>
      </c>
      <c r="AE460" s="2">
        <f t="shared" si="430"/>
        <v>36.61</v>
      </c>
      <c r="AF460" s="2">
        <f t="shared" si="431"/>
        <v>18.43</v>
      </c>
      <c r="AG460" s="2">
        <f t="shared" si="432"/>
        <v>0</v>
      </c>
      <c r="AH460" s="2">
        <f t="shared" si="433"/>
        <v>1.32</v>
      </c>
      <c r="AI460" s="2">
        <f t="shared" si="434"/>
        <v>0</v>
      </c>
      <c r="AJ460" s="2">
        <f t="shared" si="435"/>
        <v>0</v>
      </c>
      <c r="AK460" s="2">
        <v>667.32</v>
      </c>
      <c r="AL460" s="2">
        <v>8.2799999999999994</v>
      </c>
      <c r="AM460" s="2">
        <v>640.61</v>
      </c>
      <c r="AN460" s="2">
        <v>36.61</v>
      </c>
      <c r="AO460" s="2">
        <v>18.43</v>
      </c>
      <c r="AP460" s="2">
        <v>0</v>
      </c>
      <c r="AQ460" s="2">
        <v>1.32</v>
      </c>
      <c r="AR460" s="2">
        <v>0</v>
      </c>
      <c r="AS460" s="2">
        <v>0</v>
      </c>
      <c r="AT460" s="2">
        <v>149</v>
      </c>
      <c r="AU460" s="2">
        <v>158</v>
      </c>
      <c r="AV460" s="2">
        <v>1.0469999999999999</v>
      </c>
      <c r="AW460" s="2">
        <v>1.079</v>
      </c>
      <c r="AX460" s="2"/>
      <c r="AY460" s="2"/>
      <c r="AZ460" s="2">
        <v>1</v>
      </c>
      <c r="BA460" s="2">
        <v>1</v>
      </c>
      <c r="BB460" s="2">
        <v>1</v>
      </c>
      <c r="BC460" s="2">
        <v>1</v>
      </c>
      <c r="BD460" s="2" t="s">
        <v>4</v>
      </c>
      <c r="BE460" s="2" t="s">
        <v>4</v>
      </c>
      <c r="BF460" s="2" t="s">
        <v>4</v>
      </c>
      <c r="BG460" s="2" t="s">
        <v>4</v>
      </c>
      <c r="BH460" s="2">
        <v>0</v>
      </c>
      <c r="BI460" s="2">
        <v>1</v>
      </c>
      <c r="BJ460" s="2" t="s">
        <v>117</v>
      </c>
      <c r="BK460" s="2"/>
      <c r="BL460" s="2"/>
      <c r="BM460" s="2">
        <v>1988</v>
      </c>
      <c r="BN460" s="2">
        <v>0</v>
      </c>
      <c r="BO460" s="2" t="s">
        <v>4</v>
      </c>
      <c r="BP460" s="2">
        <v>0</v>
      </c>
      <c r="BQ460" s="2">
        <v>30</v>
      </c>
      <c r="BR460" s="2">
        <v>0</v>
      </c>
      <c r="BS460" s="2">
        <v>1</v>
      </c>
      <c r="BT460" s="2">
        <v>1</v>
      </c>
      <c r="BU460" s="2">
        <v>1</v>
      </c>
      <c r="BV460" s="2">
        <v>1</v>
      </c>
      <c r="BW460" s="2">
        <v>1</v>
      </c>
      <c r="BX460" s="2">
        <v>1</v>
      </c>
      <c r="BY460" s="2" t="s">
        <v>4</v>
      </c>
      <c r="BZ460" s="2">
        <v>149</v>
      </c>
      <c r="CA460" s="2">
        <v>158</v>
      </c>
      <c r="CB460" s="2" t="s">
        <v>4</v>
      </c>
      <c r="CC460" s="2"/>
      <c r="CD460" s="2"/>
      <c r="CE460" s="2">
        <v>30</v>
      </c>
      <c r="CF460" s="2">
        <v>0</v>
      </c>
      <c r="CG460" s="2">
        <v>0</v>
      </c>
      <c r="CH460" s="2"/>
      <c r="CI460" s="2"/>
      <c r="CJ460" s="2"/>
      <c r="CK460" s="2"/>
      <c r="CL460" s="2"/>
      <c r="CM460" s="2">
        <v>0</v>
      </c>
      <c r="CN460" s="2" t="s">
        <v>4</v>
      </c>
      <c r="CO460" s="2">
        <v>0</v>
      </c>
      <c r="CP460" s="2">
        <f t="shared" si="436"/>
        <v>123015.03000000001</v>
      </c>
      <c r="CQ460" s="2">
        <f t="shared" si="437"/>
        <v>8.93</v>
      </c>
      <c r="CR460" s="2">
        <f t="shared" si="438"/>
        <v>670.72</v>
      </c>
      <c r="CS460" s="2">
        <f t="shared" si="439"/>
        <v>38.33</v>
      </c>
      <c r="CT460" s="2">
        <f t="shared" si="440"/>
        <v>19.3</v>
      </c>
      <c r="CU460" s="2">
        <f t="shared" si="441"/>
        <v>0</v>
      </c>
      <c r="CV460" s="2">
        <f t="shared" si="442"/>
        <v>1.3820399999999999</v>
      </c>
      <c r="CW460" s="2">
        <f t="shared" si="443"/>
        <v>0</v>
      </c>
      <c r="CX460" s="2">
        <f t="shared" si="444"/>
        <v>0</v>
      </c>
      <c r="CY460" s="2">
        <f>((S460*BZ460)/100)</f>
        <v>5060.2336999999998</v>
      </c>
      <c r="CZ460" s="2">
        <f>((S460*CA460)/100)</f>
        <v>5365.8854000000001</v>
      </c>
      <c r="DA460" s="2"/>
      <c r="DB460" s="2"/>
      <c r="DC460" s="2" t="s">
        <v>4</v>
      </c>
      <c r="DD460" s="2" t="s">
        <v>4</v>
      </c>
      <c r="DE460" s="2" t="s">
        <v>4</v>
      </c>
      <c r="DF460" s="2" t="s">
        <v>4</v>
      </c>
      <c r="DG460" s="2" t="s">
        <v>4</v>
      </c>
      <c r="DH460" s="2" t="s">
        <v>4</v>
      </c>
      <c r="DI460" s="2" t="s">
        <v>4</v>
      </c>
      <c r="DJ460" s="2" t="s">
        <v>4</v>
      </c>
      <c r="DK460" s="2" t="s">
        <v>4</v>
      </c>
      <c r="DL460" s="2" t="s">
        <v>4</v>
      </c>
      <c r="DM460" s="2" t="s">
        <v>4</v>
      </c>
      <c r="DN460" s="2">
        <v>0</v>
      </c>
      <c r="DO460" s="2">
        <v>0</v>
      </c>
      <c r="DP460" s="2">
        <v>1</v>
      </c>
      <c r="DQ460" s="2">
        <v>1</v>
      </c>
      <c r="DR460" s="2"/>
      <c r="DS460" s="2"/>
      <c r="DT460" s="2"/>
      <c r="DU460" s="2">
        <v>1013</v>
      </c>
      <c r="DV460" s="2" t="s">
        <v>116</v>
      </c>
      <c r="DW460" s="2" t="s">
        <v>116</v>
      </c>
      <c r="DX460" s="2">
        <v>1</v>
      </c>
      <c r="DY460" s="2"/>
      <c r="DZ460" s="2" t="s">
        <v>4</v>
      </c>
      <c r="EA460" s="2" t="s">
        <v>4</v>
      </c>
      <c r="EB460" s="2" t="s">
        <v>4</v>
      </c>
      <c r="EC460" s="2" t="s">
        <v>4</v>
      </c>
      <c r="ED460" s="2"/>
      <c r="EE460" s="2">
        <v>69254615</v>
      </c>
      <c r="EF460" s="2">
        <v>30</v>
      </c>
      <c r="EG460" s="2" t="s">
        <v>25</v>
      </c>
      <c r="EH460" s="2">
        <v>0</v>
      </c>
      <c r="EI460" s="2" t="s">
        <v>4</v>
      </c>
      <c r="EJ460" s="2">
        <v>1</v>
      </c>
      <c r="EK460" s="2">
        <v>1988</v>
      </c>
      <c r="EL460" s="2" t="s">
        <v>118</v>
      </c>
      <c r="EM460" s="2" t="s">
        <v>119</v>
      </c>
      <c r="EN460" s="2"/>
      <c r="EO460" s="2" t="s">
        <v>4</v>
      </c>
      <c r="EP460" s="2"/>
      <c r="EQ460" s="2">
        <v>0</v>
      </c>
      <c r="ER460" s="2">
        <v>667.32</v>
      </c>
      <c r="ES460" s="2">
        <v>8.2799999999999994</v>
      </c>
      <c r="ET460" s="2">
        <v>640.61</v>
      </c>
      <c r="EU460" s="2">
        <v>36.61</v>
      </c>
      <c r="EV460" s="2">
        <v>18.43</v>
      </c>
      <c r="EW460" s="2">
        <v>1.32</v>
      </c>
      <c r="EX460" s="2">
        <v>0</v>
      </c>
      <c r="EY460" s="2">
        <v>0</v>
      </c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>
        <v>0</v>
      </c>
      <c r="FR460" s="2">
        <f t="shared" si="445"/>
        <v>0</v>
      </c>
      <c r="FS460" s="2">
        <v>0</v>
      </c>
      <c r="FT460" s="2"/>
      <c r="FU460" s="2"/>
      <c r="FV460" s="2"/>
      <c r="FW460" s="2"/>
      <c r="FX460" s="2">
        <v>149</v>
      </c>
      <c r="FY460" s="2">
        <v>158</v>
      </c>
      <c r="FZ460" s="2"/>
      <c r="GA460" s="2" t="s">
        <v>4</v>
      </c>
      <c r="GB460" s="2"/>
      <c r="GC460" s="2"/>
      <c r="GD460" s="2">
        <v>0</v>
      </c>
      <c r="GE460" s="2"/>
      <c r="GF460" s="2">
        <v>-1592259109</v>
      </c>
      <c r="GG460" s="2">
        <v>2</v>
      </c>
      <c r="GH460" s="2">
        <v>1</v>
      </c>
      <c r="GI460" s="2">
        <v>-2</v>
      </c>
      <c r="GJ460" s="2">
        <v>0</v>
      </c>
      <c r="GK460" s="2">
        <f>ROUND(R460*(R12)/100,2)</f>
        <v>11805.85</v>
      </c>
      <c r="GL460" s="2">
        <f t="shared" si="446"/>
        <v>0</v>
      </c>
      <c r="GM460" s="2">
        <f t="shared" si="447"/>
        <v>145247</v>
      </c>
      <c r="GN460" s="2">
        <f t="shared" si="448"/>
        <v>145247</v>
      </c>
      <c r="GO460" s="2">
        <f t="shared" si="449"/>
        <v>0</v>
      </c>
      <c r="GP460" s="2">
        <f t="shared" si="450"/>
        <v>0</v>
      </c>
      <c r="GQ460" s="2"/>
      <c r="GR460" s="2">
        <v>0</v>
      </c>
      <c r="GS460" s="2">
        <v>3</v>
      </c>
      <c r="GT460" s="2">
        <v>0</v>
      </c>
      <c r="GU460" s="2" t="s">
        <v>4</v>
      </c>
      <c r="GV460" s="2">
        <f t="shared" si="451"/>
        <v>0</v>
      </c>
      <c r="GW460" s="2">
        <v>1</v>
      </c>
      <c r="GX460" s="2">
        <f t="shared" si="452"/>
        <v>0</v>
      </c>
      <c r="GY460" s="2"/>
      <c r="GZ460" s="2"/>
      <c r="HA460" s="2">
        <v>0</v>
      </c>
      <c r="HB460" s="2">
        <v>0</v>
      </c>
      <c r="HC460" s="2">
        <f t="shared" si="453"/>
        <v>0</v>
      </c>
      <c r="HD460" s="2"/>
      <c r="HE460" s="2" t="s">
        <v>4</v>
      </c>
      <c r="HF460" s="2" t="s">
        <v>4</v>
      </c>
      <c r="HG460" s="2"/>
      <c r="HH460" s="2"/>
      <c r="HI460" s="2"/>
      <c r="HJ460" s="2"/>
      <c r="HK460" s="2"/>
      <c r="HL460" s="2"/>
      <c r="HM460" s="2" t="s">
        <v>4</v>
      </c>
      <c r="HN460" s="2" t="s">
        <v>4</v>
      </c>
      <c r="HO460" s="2" t="s">
        <v>4</v>
      </c>
      <c r="HP460" s="2" t="s">
        <v>4</v>
      </c>
      <c r="HQ460" s="2" t="s">
        <v>4</v>
      </c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>
        <v>0</v>
      </c>
      <c r="IL460" s="2"/>
      <c r="IM460" s="2"/>
      <c r="IN460" s="2"/>
      <c r="IO460" s="2"/>
      <c r="IP460" s="2"/>
      <c r="IQ460" s="2"/>
      <c r="IR460" s="2"/>
      <c r="IS460" s="2"/>
      <c r="IT460" s="2"/>
      <c r="IU460" s="2"/>
    </row>
    <row r="461" spans="1:255">
      <c r="A461">
        <v>17</v>
      </c>
      <c r="B461">
        <v>1</v>
      </c>
      <c r="C461">
        <f>ROW(SmtRes!A360)</f>
        <v>360</v>
      </c>
      <c r="D461">
        <f>ROW(EtalonRes!A398)</f>
        <v>398</v>
      </c>
      <c r="E461" t="s">
        <v>239</v>
      </c>
      <c r="F461" t="s">
        <v>114</v>
      </c>
      <c r="G461" t="s">
        <v>115</v>
      </c>
      <c r="H461" t="s">
        <v>116</v>
      </c>
      <c r="I461">
        <f>ROUND(176,9)</f>
        <v>176</v>
      </c>
      <c r="J461">
        <v>0</v>
      </c>
      <c r="K461">
        <f>ROUND(176,9)</f>
        <v>176</v>
      </c>
      <c r="O461">
        <f t="shared" si="416"/>
        <v>1503100.55</v>
      </c>
      <c r="P461">
        <f t="shared" si="417"/>
        <v>9497.36</v>
      </c>
      <c r="Q461">
        <f t="shared" si="418"/>
        <v>1335105.8</v>
      </c>
      <c r="R461">
        <f t="shared" si="419"/>
        <v>314845.15000000002</v>
      </c>
      <c r="S461">
        <f t="shared" si="420"/>
        <v>158497.39000000001</v>
      </c>
      <c r="T461">
        <f t="shared" si="421"/>
        <v>0</v>
      </c>
      <c r="U461">
        <f t="shared" si="422"/>
        <v>243.23903999999999</v>
      </c>
      <c r="V461">
        <f t="shared" si="423"/>
        <v>0</v>
      </c>
      <c r="W461">
        <f t="shared" si="424"/>
        <v>0</v>
      </c>
      <c r="X461">
        <f t="shared" si="425"/>
        <v>188611.89</v>
      </c>
      <c r="Y461">
        <f t="shared" si="426"/>
        <v>88758.54</v>
      </c>
      <c r="AA461">
        <v>70317547</v>
      </c>
      <c r="AB461">
        <f t="shared" si="427"/>
        <v>667.32</v>
      </c>
      <c r="AC461">
        <f t="shared" si="428"/>
        <v>8.2799999999999994</v>
      </c>
      <c r="AD461">
        <f t="shared" si="429"/>
        <v>640.61</v>
      </c>
      <c r="AE461">
        <f t="shared" si="430"/>
        <v>36.61</v>
      </c>
      <c r="AF461">
        <f t="shared" si="431"/>
        <v>18.43</v>
      </c>
      <c r="AG461">
        <f t="shared" si="432"/>
        <v>0</v>
      </c>
      <c r="AH461">
        <f t="shared" si="433"/>
        <v>1.32</v>
      </c>
      <c r="AI461">
        <f t="shared" si="434"/>
        <v>0</v>
      </c>
      <c r="AJ461">
        <f t="shared" si="435"/>
        <v>0</v>
      </c>
      <c r="AK461">
        <v>667.32</v>
      </c>
      <c r="AL461">
        <v>8.2799999999999994</v>
      </c>
      <c r="AM461">
        <v>640.61</v>
      </c>
      <c r="AN461">
        <v>36.61</v>
      </c>
      <c r="AO461">
        <v>18.43</v>
      </c>
      <c r="AP461">
        <v>0</v>
      </c>
      <c r="AQ461">
        <v>1.32</v>
      </c>
      <c r="AR461">
        <v>0</v>
      </c>
      <c r="AS461">
        <v>0</v>
      </c>
      <c r="AT461">
        <v>119</v>
      </c>
      <c r="AU461">
        <v>56</v>
      </c>
      <c r="AV461">
        <v>1.0469999999999999</v>
      </c>
      <c r="AW461">
        <v>1.079</v>
      </c>
      <c r="AZ461">
        <v>1</v>
      </c>
      <c r="BA461">
        <v>46.67</v>
      </c>
      <c r="BB461">
        <v>11.31</v>
      </c>
      <c r="BC461">
        <v>6.04</v>
      </c>
      <c r="BD461" t="s">
        <v>4</v>
      </c>
      <c r="BE461" t="s">
        <v>4</v>
      </c>
      <c r="BF461" t="s">
        <v>4</v>
      </c>
      <c r="BG461" t="s">
        <v>4</v>
      </c>
      <c r="BH461">
        <v>0</v>
      </c>
      <c r="BI461">
        <v>1</v>
      </c>
      <c r="BJ461" t="s">
        <v>117</v>
      </c>
      <c r="BM461">
        <v>1988</v>
      </c>
      <c r="BN461">
        <v>0</v>
      </c>
      <c r="BO461" t="s">
        <v>114</v>
      </c>
      <c r="BP461">
        <v>1</v>
      </c>
      <c r="BQ461">
        <v>30</v>
      </c>
      <c r="BR461">
        <v>0</v>
      </c>
      <c r="BS461">
        <v>46.67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4</v>
      </c>
      <c r="BZ461">
        <v>119</v>
      </c>
      <c r="CA461">
        <v>56</v>
      </c>
      <c r="CB461" t="s">
        <v>4</v>
      </c>
      <c r="CE461">
        <v>30</v>
      </c>
      <c r="CF461">
        <v>0</v>
      </c>
      <c r="CG461">
        <v>0</v>
      </c>
      <c r="CM461">
        <v>0</v>
      </c>
      <c r="CN461" t="s">
        <v>4</v>
      </c>
      <c r="CO461">
        <v>0</v>
      </c>
      <c r="CP461">
        <f t="shared" si="436"/>
        <v>1503100.5500000003</v>
      </c>
      <c r="CQ461">
        <f t="shared" si="437"/>
        <v>53.94</v>
      </c>
      <c r="CR461">
        <f t="shared" si="438"/>
        <v>7585.84</v>
      </c>
      <c r="CS461">
        <f t="shared" si="439"/>
        <v>1788.86</v>
      </c>
      <c r="CT461">
        <f t="shared" si="440"/>
        <v>900.73</v>
      </c>
      <c r="CU461">
        <f t="shared" si="441"/>
        <v>0</v>
      </c>
      <c r="CV461">
        <f t="shared" si="442"/>
        <v>1.3820399999999999</v>
      </c>
      <c r="CW461">
        <f t="shared" si="443"/>
        <v>0</v>
      </c>
      <c r="CX461">
        <f t="shared" si="444"/>
        <v>0</v>
      </c>
      <c r="CY461">
        <f>S461*(BZ461/100)</f>
        <v>188611.8941</v>
      </c>
      <c r="CZ461">
        <f>S461*(CA461/100)</f>
        <v>88758.538400000019</v>
      </c>
      <c r="DC461" t="s">
        <v>4</v>
      </c>
      <c r="DD461" t="s">
        <v>4</v>
      </c>
      <c r="DE461" t="s">
        <v>4</v>
      </c>
      <c r="DF461" t="s">
        <v>4</v>
      </c>
      <c r="DG461" t="s">
        <v>4</v>
      </c>
      <c r="DH461" t="s">
        <v>4</v>
      </c>
      <c r="DI461" t="s">
        <v>4</v>
      </c>
      <c r="DJ461" t="s">
        <v>4</v>
      </c>
      <c r="DK461" t="s">
        <v>4</v>
      </c>
      <c r="DL461" t="s">
        <v>4</v>
      </c>
      <c r="DM461" t="s">
        <v>4</v>
      </c>
      <c r="DN461">
        <v>149</v>
      </c>
      <c r="DO461">
        <v>158</v>
      </c>
      <c r="DP461">
        <v>1.0469999999999999</v>
      </c>
      <c r="DQ461">
        <v>1.079</v>
      </c>
      <c r="DU461">
        <v>1013</v>
      </c>
      <c r="DV461" t="s">
        <v>116</v>
      </c>
      <c r="DW461" t="s">
        <v>116</v>
      </c>
      <c r="DX461">
        <v>1</v>
      </c>
      <c r="DZ461" t="s">
        <v>4</v>
      </c>
      <c r="EA461" t="s">
        <v>4</v>
      </c>
      <c r="EB461" t="s">
        <v>4</v>
      </c>
      <c r="EC461" t="s">
        <v>4</v>
      </c>
      <c r="EE461">
        <v>69254615</v>
      </c>
      <c r="EF461">
        <v>30</v>
      </c>
      <c r="EG461" t="s">
        <v>25</v>
      </c>
      <c r="EH461">
        <v>0</v>
      </c>
      <c r="EI461" t="s">
        <v>4</v>
      </c>
      <c r="EJ461">
        <v>1</v>
      </c>
      <c r="EK461">
        <v>1988</v>
      </c>
      <c r="EL461" t="s">
        <v>118</v>
      </c>
      <c r="EM461" t="s">
        <v>119</v>
      </c>
      <c r="EO461" t="s">
        <v>4</v>
      </c>
      <c r="EQ461">
        <v>0</v>
      </c>
      <c r="ER461">
        <v>667.32</v>
      </c>
      <c r="ES461">
        <v>8.2799999999999994</v>
      </c>
      <c r="ET461">
        <v>640.61</v>
      </c>
      <c r="EU461">
        <v>36.61</v>
      </c>
      <c r="EV461">
        <v>18.43</v>
      </c>
      <c r="EW461">
        <v>1.32</v>
      </c>
      <c r="EX461">
        <v>0</v>
      </c>
      <c r="EY461">
        <v>0</v>
      </c>
      <c r="FQ461">
        <v>0</v>
      </c>
      <c r="FR461">
        <f t="shared" si="445"/>
        <v>0</v>
      </c>
      <c r="FS461">
        <v>0</v>
      </c>
      <c r="FX461">
        <v>149</v>
      </c>
      <c r="FY461">
        <v>158</v>
      </c>
      <c r="GA461" t="s">
        <v>4</v>
      </c>
      <c r="GD461">
        <v>0</v>
      </c>
      <c r="GF461">
        <v>-1592259109</v>
      </c>
      <c r="GG461">
        <v>2</v>
      </c>
      <c r="GH461">
        <v>1</v>
      </c>
      <c r="GI461">
        <v>2</v>
      </c>
      <c r="GJ461">
        <v>0</v>
      </c>
      <c r="GK461">
        <f>ROUND(R461*(S12)/100,2)</f>
        <v>503752.24</v>
      </c>
      <c r="GL461">
        <f t="shared" si="446"/>
        <v>0</v>
      </c>
      <c r="GM461">
        <f t="shared" si="447"/>
        <v>2284223.2200000002</v>
      </c>
      <c r="GN461">
        <f t="shared" si="448"/>
        <v>2284223.2200000002</v>
      </c>
      <c r="GO461">
        <f t="shared" si="449"/>
        <v>0</v>
      </c>
      <c r="GP461">
        <f t="shared" si="450"/>
        <v>0</v>
      </c>
      <c r="GR461">
        <v>0</v>
      </c>
      <c r="GS461">
        <v>3</v>
      </c>
      <c r="GT461">
        <v>0</v>
      </c>
      <c r="GU461" t="s">
        <v>4</v>
      </c>
      <c r="GV461">
        <f t="shared" si="451"/>
        <v>0</v>
      </c>
      <c r="GW461">
        <v>1</v>
      </c>
      <c r="GX461">
        <f t="shared" si="452"/>
        <v>0</v>
      </c>
      <c r="HA461">
        <v>0</v>
      </c>
      <c r="HB461">
        <v>0</v>
      </c>
      <c r="HC461">
        <f t="shared" si="453"/>
        <v>0</v>
      </c>
      <c r="HE461" t="s">
        <v>4</v>
      </c>
      <c r="HF461" t="s">
        <v>4</v>
      </c>
      <c r="HM461" t="s">
        <v>4</v>
      </c>
      <c r="HN461" t="s">
        <v>4</v>
      </c>
      <c r="HO461" t="s">
        <v>4</v>
      </c>
      <c r="HP461" t="s">
        <v>4</v>
      </c>
      <c r="HQ461" t="s">
        <v>4</v>
      </c>
      <c r="IK461">
        <v>0</v>
      </c>
    </row>
    <row r="462" spans="1:255">
      <c r="A462" s="2">
        <v>18</v>
      </c>
      <c r="B462" s="2">
        <v>1</v>
      </c>
      <c r="C462" s="2">
        <v>341</v>
      </c>
      <c r="D462" s="2"/>
      <c r="E462" s="2" t="s">
        <v>240</v>
      </c>
      <c r="F462" s="2" t="s">
        <v>121</v>
      </c>
      <c r="G462" s="2" t="s">
        <v>122</v>
      </c>
      <c r="H462" s="2" t="s">
        <v>123</v>
      </c>
      <c r="I462" s="2">
        <f>I460*J462</f>
        <v>7145.6</v>
      </c>
      <c r="J462" s="2">
        <v>40.6</v>
      </c>
      <c r="K462" s="2">
        <v>40.6</v>
      </c>
      <c r="L462" s="2"/>
      <c r="M462" s="2"/>
      <c r="N462" s="2"/>
      <c r="O462" s="2">
        <f t="shared" si="416"/>
        <v>13492.68</v>
      </c>
      <c r="P462" s="2">
        <f t="shared" si="417"/>
        <v>13492.68</v>
      </c>
      <c r="Q462" s="2">
        <f t="shared" si="418"/>
        <v>0</v>
      </c>
      <c r="R462" s="2">
        <f t="shared" si="419"/>
        <v>0</v>
      </c>
      <c r="S462" s="2">
        <f t="shared" si="420"/>
        <v>0</v>
      </c>
      <c r="T462" s="2">
        <f t="shared" si="421"/>
        <v>0</v>
      </c>
      <c r="U462" s="2">
        <f t="shared" si="422"/>
        <v>0</v>
      </c>
      <c r="V462" s="2">
        <f t="shared" si="423"/>
        <v>0</v>
      </c>
      <c r="W462" s="2">
        <f t="shared" si="424"/>
        <v>0</v>
      </c>
      <c r="X462" s="2">
        <f t="shared" si="425"/>
        <v>0</v>
      </c>
      <c r="Y462" s="2">
        <f t="shared" si="426"/>
        <v>0</v>
      </c>
      <c r="Z462" s="2"/>
      <c r="AA462" s="2">
        <v>70317546</v>
      </c>
      <c r="AB462" s="2">
        <f t="shared" si="427"/>
        <v>1.75</v>
      </c>
      <c r="AC462" s="2">
        <f t="shared" si="428"/>
        <v>1.75</v>
      </c>
      <c r="AD462" s="2">
        <f t="shared" si="429"/>
        <v>0</v>
      </c>
      <c r="AE462" s="2">
        <f t="shared" si="430"/>
        <v>0</v>
      </c>
      <c r="AF462" s="2">
        <f t="shared" si="431"/>
        <v>0</v>
      </c>
      <c r="AG462" s="2">
        <f t="shared" si="432"/>
        <v>0</v>
      </c>
      <c r="AH462" s="2">
        <f t="shared" si="433"/>
        <v>0</v>
      </c>
      <c r="AI462" s="2">
        <f t="shared" si="434"/>
        <v>0</v>
      </c>
      <c r="AJ462" s="2">
        <f t="shared" si="435"/>
        <v>0</v>
      </c>
      <c r="AK462" s="2">
        <v>1.75</v>
      </c>
      <c r="AL462" s="2">
        <v>1.75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149</v>
      </c>
      <c r="AU462" s="2">
        <v>158</v>
      </c>
      <c r="AV462" s="2">
        <v>1.0469999999999999</v>
      </c>
      <c r="AW462" s="2">
        <v>1.079</v>
      </c>
      <c r="AX462" s="2"/>
      <c r="AY462" s="2"/>
      <c r="AZ462" s="2">
        <v>1</v>
      </c>
      <c r="BA462" s="2">
        <v>1</v>
      </c>
      <c r="BB462" s="2">
        <v>1</v>
      </c>
      <c r="BC462" s="2">
        <v>1</v>
      </c>
      <c r="BD462" s="2" t="s">
        <v>4</v>
      </c>
      <c r="BE462" s="2" t="s">
        <v>4</v>
      </c>
      <c r="BF462" s="2" t="s">
        <v>4</v>
      </c>
      <c r="BG462" s="2" t="s">
        <v>4</v>
      </c>
      <c r="BH462" s="2">
        <v>3</v>
      </c>
      <c r="BI462" s="2">
        <v>1</v>
      </c>
      <c r="BJ462" s="2" t="s">
        <v>124</v>
      </c>
      <c r="BK462" s="2"/>
      <c r="BL462" s="2"/>
      <c r="BM462" s="2">
        <v>1988</v>
      </c>
      <c r="BN462" s="2">
        <v>0</v>
      </c>
      <c r="BO462" s="2" t="s">
        <v>4</v>
      </c>
      <c r="BP462" s="2">
        <v>0</v>
      </c>
      <c r="BQ462" s="2">
        <v>30</v>
      </c>
      <c r="BR462" s="2">
        <v>0</v>
      </c>
      <c r="BS462" s="2">
        <v>1</v>
      </c>
      <c r="BT462" s="2">
        <v>1</v>
      </c>
      <c r="BU462" s="2">
        <v>1</v>
      </c>
      <c r="BV462" s="2">
        <v>1</v>
      </c>
      <c r="BW462" s="2">
        <v>1</v>
      </c>
      <c r="BX462" s="2">
        <v>1</v>
      </c>
      <c r="BY462" s="2" t="s">
        <v>4</v>
      </c>
      <c r="BZ462" s="2">
        <v>149</v>
      </c>
      <c r="CA462" s="2">
        <v>158</v>
      </c>
      <c r="CB462" s="2" t="s">
        <v>4</v>
      </c>
      <c r="CC462" s="2"/>
      <c r="CD462" s="2"/>
      <c r="CE462" s="2">
        <v>30</v>
      </c>
      <c r="CF462" s="2">
        <v>0</v>
      </c>
      <c r="CG462" s="2">
        <v>0</v>
      </c>
      <c r="CH462" s="2"/>
      <c r="CI462" s="2"/>
      <c r="CJ462" s="2"/>
      <c r="CK462" s="2"/>
      <c r="CL462" s="2"/>
      <c r="CM462" s="2">
        <v>0</v>
      </c>
      <c r="CN462" s="2" t="s">
        <v>4</v>
      </c>
      <c r="CO462" s="2">
        <v>0</v>
      </c>
      <c r="CP462" s="2">
        <f t="shared" si="436"/>
        <v>13492.68</v>
      </c>
      <c r="CQ462" s="2">
        <f t="shared" si="437"/>
        <v>1.89</v>
      </c>
      <c r="CR462" s="2">
        <f t="shared" si="438"/>
        <v>0</v>
      </c>
      <c r="CS462" s="2">
        <f t="shared" si="439"/>
        <v>0</v>
      </c>
      <c r="CT462" s="2">
        <f t="shared" si="440"/>
        <v>0</v>
      </c>
      <c r="CU462" s="2">
        <f t="shared" si="441"/>
        <v>0</v>
      </c>
      <c r="CV462" s="2">
        <f t="shared" si="442"/>
        <v>0</v>
      </c>
      <c r="CW462" s="2">
        <f t="shared" si="443"/>
        <v>0</v>
      </c>
      <c r="CX462" s="2">
        <f t="shared" si="444"/>
        <v>0</v>
      </c>
      <c r="CY462" s="2">
        <f>((S462*BZ462)/100)</f>
        <v>0</v>
      </c>
      <c r="CZ462" s="2">
        <f>((S462*CA462)/100)</f>
        <v>0</v>
      </c>
      <c r="DA462" s="2"/>
      <c r="DB462" s="2"/>
      <c r="DC462" s="2" t="s">
        <v>4</v>
      </c>
      <c r="DD462" s="2" t="s">
        <v>4</v>
      </c>
      <c r="DE462" s="2" t="s">
        <v>4</v>
      </c>
      <c r="DF462" s="2" t="s">
        <v>4</v>
      </c>
      <c r="DG462" s="2" t="s">
        <v>4</v>
      </c>
      <c r="DH462" s="2" t="s">
        <v>4</v>
      </c>
      <c r="DI462" s="2" t="s">
        <v>4</v>
      </c>
      <c r="DJ462" s="2" t="s">
        <v>4</v>
      </c>
      <c r="DK462" s="2" t="s">
        <v>4</v>
      </c>
      <c r="DL462" s="2" t="s">
        <v>4</v>
      </c>
      <c r="DM462" s="2" t="s">
        <v>4</v>
      </c>
      <c r="DN462" s="2">
        <v>0</v>
      </c>
      <c r="DO462" s="2">
        <v>0</v>
      </c>
      <c r="DP462" s="2">
        <v>1</v>
      </c>
      <c r="DQ462" s="2">
        <v>1</v>
      </c>
      <c r="DR462" s="2"/>
      <c r="DS462" s="2"/>
      <c r="DT462" s="2"/>
      <c r="DU462" s="2">
        <v>1009</v>
      </c>
      <c r="DV462" s="2" t="s">
        <v>123</v>
      </c>
      <c r="DW462" s="2" t="s">
        <v>123</v>
      </c>
      <c r="DX462" s="2">
        <v>1</v>
      </c>
      <c r="DY462" s="2"/>
      <c r="DZ462" s="2" t="s">
        <v>4</v>
      </c>
      <c r="EA462" s="2" t="s">
        <v>4</v>
      </c>
      <c r="EB462" s="2" t="s">
        <v>4</v>
      </c>
      <c r="EC462" s="2" t="s">
        <v>4</v>
      </c>
      <c r="ED462" s="2"/>
      <c r="EE462" s="2">
        <v>69254615</v>
      </c>
      <c r="EF462" s="2">
        <v>30</v>
      </c>
      <c r="EG462" s="2" t="s">
        <v>25</v>
      </c>
      <c r="EH462" s="2">
        <v>0</v>
      </c>
      <c r="EI462" s="2" t="s">
        <v>4</v>
      </c>
      <c r="EJ462" s="2">
        <v>1</v>
      </c>
      <c r="EK462" s="2">
        <v>1988</v>
      </c>
      <c r="EL462" s="2" t="s">
        <v>118</v>
      </c>
      <c r="EM462" s="2" t="s">
        <v>119</v>
      </c>
      <c r="EN462" s="2"/>
      <c r="EO462" s="2" t="s">
        <v>4</v>
      </c>
      <c r="EP462" s="2"/>
      <c r="EQ462" s="2">
        <v>0</v>
      </c>
      <c r="ER462" s="2">
        <v>1.75</v>
      </c>
      <c r="ES462" s="2">
        <v>1.75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>
        <v>0</v>
      </c>
      <c r="FR462" s="2">
        <f t="shared" si="445"/>
        <v>0</v>
      </c>
      <c r="FS462" s="2">
        <v>0</v>
      </c>
      <c r="FT462" s="2"/>
      <c r="FU462" s="2"/>
      <c r="FV462" s="2"/>
      <c r="FW462" s="2"/>
      <c r="FX462" s="2">
        <v>149</v>
      </c>
      <c r="FY462" s="2">
        <v>158</v>
      </c>
      <c r="FZ462" s="2"/>
      <c r="GA462" s="2" t="s">
        <v>4</v>
      </c>
      <c r="GB462" s="2"/>
      <c r="GC462" s="2"/>
      <c r="GD462" s="2">
        <v>0</v>
      </c>
      <c r="GE462" s="2"/>
      <c r="GF462" s="2">
        <v>-71366645</v>
      </c>
      <c r="GG462" s="2">
        <v>2</v>
      </c>
      <c r="GH462" s="2">
        <v>1</v>
      </c>
      <c r="GI462" s="2">
        <v>-2</v>
      </c>
      <c r="GJ462" s="2">
        <v>0</v>
      </c>
      <c r="GK462" s="2">
        <f>ROUND(R462*(R12)/100,2)</f>
        <v>0</v>
      </c>
      <c r="GL462" s="2">
        <f t="shared" si="446"/>
        <v>0</v>
      </c>
      <c r="GM462" s="2">
        <f t="shared" si="447"/>
        <v>13492.68</v>
      </c>
      <c r="GN462" s="2">
        <f t="shared" si="448"/>
        <v>13492.68</v>
      </c>
      <c r="GO462" s="2">
        <f t="shared" si="449"/>
        <v>0</v>
      </c>
      <c r="GP462" s="2">
        <f t="shared" si="450"/>
        <v>0</v>
      </c>
      <c r="GQ462" s="2"/>
      <c r="GR462" s="2">
        <v>0</v>
      </c>
      <c r="GS462" s="2">
        <v>3</v>
      </c>
      <c r="GT462" s="2">
        <v>0</v>
      </c>
      <c r="GU462" s="2" t="s">
        <v>4</v>
      </c>
      <c r="GV462" s="2">
        <f t="shared" si="451"/>
        <v>0</v>
      </c>
      <c r="GW462" s="2">
        <v>1</v>
      </c>
      <c r="GX462" s="2">
        <f t="shared" si="452"/>
        <v>0</v>
      </c>
      <c r="GY462" s="2"/>
      <c r="GZ462" s="2"/>
      <c r="HA462" s="2">
        <v>0</v>
      </c>
      <c r="HB462" s="2">
        <v>0</v>
      </c>
      <c r="HC462" s="2">
        <f t="shared" si="453"/>
        <v>0</v>
      </c>
      <c r="HD462" s="2"/>
      <c r="HE462" s="2" t="s">
        <v>4</v>
      </c>
      <c r="HF462" s="2" t="s">
        <v>4</v>
      </c>
      <c r="HG462" s="2"/>
      <c r="HH462" s="2"/>
      <c r="HI462" s="2"/>
      <c r="HJ462" s="2"/>
      <c r="HK462" s="2"/>
      <c r="HL462" s="2"/>
      <c r="HM462" s="2" t="s">
        <v>4</v>
      </c>
      <c r="HN462" s="2" t="s">
        <v>4</v>
      </c>
      <c r="HO462" s="2" t="s">
        <v>4</v>
      </c>
      <c r="HP462" s="2" t="s">
        <v>4</v>
      </c>
      <c r="HQ462" s="2" t="s">
        <v>4</v>
      </c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>
        <v>0</v>
      </c>
      <c r="IL462" s="2"/>
      <c r="IM462" s="2"/>
      <c r="IN462" s="2"/>
      <c r="IO462" s="2"/>
      <c r="IP462" s="2"/>
      <c r="IQ462" s="2"/>
      <c r="IR462" s="2"/>
      <c r="IS462" s="2"/>
      <c r="IT462" s="2"/>
      <c r="IU462" s="2"/>
    </row>
    <row r="463" spans="1:255">
      <c r="A463">
        <v>18</v>
      </c>
      <c r="B463">
        <v>1</v>
      </c>
      <c r="C463">
        <v>356</v>
      </c>
      <c r="E463" t="s">
        <v>240</v>
      </c>
      <c r="F463" t="s">
        <v>121</v>
      </c>
      <c r="G463" t="s">
        <v>122</v>
      </c>
      <c r="H463" t="s">
        <v>123</v>
      </c>
      <c r="I463">
        <f>I461*J463</f>
        <v>7145.6</v>
      </c>
      <c r="J463">
        <v>40.6</v>
      </c>
      <c r="K463">
        <v>40.6</v>
      </c>
      <c r="O463">
        <f t="shared" si="416"/>
        <v>119680.07</v>
      </c>
      <c r="P463">
        <f t="shared" si="417"/>
        <v>119680.07</v>
      </c>
      <c r="Q463">
        <f t="shared" si="418"/>
        <v>0</v>
      </c>
      <c r="R463">
        <f t="shared" si="419"/>
        <v>0</v>
      </c>
      <c r="S463">
        <f t="shared" si="420"/>
        <v>0</v>
      </c>
      <c r="T463">
        <f t="shared" si="421"/>
        <v>0</v>
      </c>
      <c r="U463">
        <f t="shared" si="422"/>
        <v>0</v>
      </c>
      <c r="V463">
        <f t="shared" si="423"/>
        <v>0</v>
      </c>
      <c r="W463">
        <f t="shared" si="424"/>
        <v>0</v>
      </c>
      <c r="X463">
        <f t="shared" si="425"/>
        <v>0</v>
      </c>
      <c r="Y463">
        <f t="shared" si="426"/>
        <v>0</v>
      </c>
      <c r="AA463">
        <v>70317547</v>
      </c>
      <c r="AB463">
        <f t="shared" si="427"/>
        <v>1.75</v>
      </c>
      <c r="AC463">
        <f t="shared" si="428"/>
        <v>1.75</v>
      </c>
      <c r="AD463">
        <f t="shared" si="429"/>
        <v>0</v>
      </c>
      <c r="AE463">
        <f t="shared" si="430"/>
        <v>0</v>
      </c>
      <c r="AF463">
        <f t="shared" si="431"/>
        <v>0</v>
      </c>
      <c r="AG463">
        <f t="shared" si="432"/>
        <v>0</v>
      </c>
      <c r="AH463">
        <f t="shared" si="433"/>
        <v>0</v>
      </c>
      <c r="AI463">
        <f t="shared" si="434"/>
        <v>0</v>
      </c>
      <c r="AJ463">
        <f t="shared" si="435"/>
        <v>0</v>
      </c>
      <c r="AK463">
        <v>1.75</v>
      </c>
      <c r="AL463">
        <v>1.75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1</v>
      </c>
      <c r="AW463">
        <v>1.079</v>
      </c>
      <c r="AZ463">
        <v>1</v>
      </c>
      <c r="BA463">
        <v>1</v>
      </c>
      <c r="BB463">
        <v>1</v>
      </c>
      <c r="BC463">
        <v>8.8699999999999992</v>
      </c>
      <c r="BD463" t="s">
        <v>4</v>
      </c>
      <c r="BE463" t="s">
        <v>4</v>
      </c>
      <c r="BF463" t="s">
        <v>4</v>
      </c>
      <c r="BG463" t="s">
        <v>4</v>
      </c>
      <c r="BH463">
        <v>3</v>
      </c>
      <c r="BI463">
        <v>1</v>
      </c>
      <c r="BJ463" t="s">
        <v>124</v>
      </c>
      <c r="BM463">
        <v>1988</v>
      </c>
      <c r="BN463">
        <v>0</v>
      </c>
      <c r="BO463" t="s">
        <v>121</v>
      </c>
      <c r="BP463">
        <v>1</v>
      </c>
      <c r="BQ463">
        <v>30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4</v>
      </c>
      <c r="BZ463">
        <v>0</v>
      </c>
      <c r="CA463">
        <v>0</v>
      </c>
      <c r="CB463" t="s">
        <v>4</v>
      </c>
      <c r="CE463">
        <v>30</v>
      </c>
      <c r="CF463">
        <v>0</v>
      </c>
      <c r="CG463">
        <v>0</v>
      </c>
      <c r="CM463">
        <v>0</v>
      </c>
      <c r="CN463" t="s">
        <v>4</v>
      </c>
      <c r="CO463">
        <v>0</v>
      </c>
      <c r="CP463">
        <f t="shared" si="436"/>
        <v>119680.07</v>
      </c>
      <c r="CQ463">
        <f t="shared" si="437"/>
        <v>16.760000000000002</v>
      </c>
      <c r="CR463">
        <f t="shared" si="438"/>
        <v>0</v>
      </c>
      <c r="CS463">
        <f t="shared" si="439"/>
        <v>0</v>
      </c>
      <c r="CT463">
        <f t="shared" si="440"/>
        <v>0</v>
      </c>
      <c r="CU463">
        <f t="shared" si="441"/>
        <v>0</v>
      </c>
      <c r="CV463">
        <f t="shared" si="442"/>
        <v>0</v>
      </c>
      <c r="CW463">
        <f t="shared" si="443"/>
        <v>0</v>
      </c>
      <c r="CX463">
        <f t="shared" si="444"/>
        <v>0</v>
      </c>
      <c r="CY463">
        <f>S463*(BZ463/100)</f>
        <v>0</v>
      </c>
      <c r="CZ463">
        <f>S463*(CA463/100)</f>
        <v>0</v>
      </c>
      <c r="DC463" t="s">
        <v>4</v>
      </c>
      <c r="DD463" t="s">
        <v>4</v>
      </c>
      <c r="DE463" t="s">
        <v>4</v>
      </c>
      <c r="DF463" t="s">
        <v>4</v>
      </c>
      <c r="DG463" t="s">
        <v>4</v>
      </c>
      <c r="DH463" t="s">
        <v>4</v>
      </c>
      <c r="DI463" t="s">
        <v>4</v>
      </c>
      <c r="DJ463" t="s">
        <v>4</v>
      </c>
      <c r="DK463" t="s">
        <v>4</v>
      </c>
      <c r="DL463" t="s">
        <v>4</v>
      </c>
      <c r="DM463" t="s">
        <v>4</v>
      </c>
      <c r="DN463">
        <v>149</v>
      </c>
      <c r="DO463">
        <v>158</v>
      </c>
      <c r="DP463">
        <v>1.0469999999999999</v>
      </c>
      <c r="DQ463">
        <v>1.079</v>
      </c>
      <c r="DU463">
        <v>1009</v>
      </c>
      <c r="DV463" t="s">
        <v>123</v>
      </c>
      <c r="DW463" t="s">
        <v>123</v>
      </c>
      <c r="DX463">
        <v>1</v>
      </c>
      <c r="DZ463" t="s">
        <v>4</v>
      </c>
      <c r="EA463" t="s">
        <v>4</v>
      </c>
      <c r="EB463" t="s">
        <v>4</v>
      </c>
      <c r="EC463" t="s">
        <v>4</v>
      </c>
      <c r="EE463">
        <v>69254615</v>
      </c>
      <c r="EF463">
        <v>30</v>
      </c>
      <c r="EG463" t="s">
        <v>25</v>
      </c>
      <c r="EH463">
        <v>0</v>
      </c>
      <c r="EI463" t="s">
        <v>4</v>
      </c>
      <c r="EJ463">
        <v>1</v>
      </c>
      <c r="EK463">
        <v>1988</v>
      </c>
      <c r="EL463" t="s">
        <v>118</v>
      </c>
      <c r="EM463" t="s">
        <v>119</v>
      </c>
      <c r="EO463" t="s">
        <v>4</v>
      </c>
      <c r="EQ463">
        <v>0</v>
      </c>
      <c r="ER463">
        <v>1.75</v>
      </c>
      <c r="ES463">
        <v>1.75</v>
      </c>
      <c r="ET463">
        <v>0</v>
      </c>
      <c r="EU463">
        <v>0</v>
      </c>
      <c r="EV463">
        <v>0</v>
      </c>
      <c r="EW463">
        <v>0</v>
      </c>
      <c r="EX463">
        <v>0</v>
      </c>
      <c r="FQ463">
        <v>0</v>
      </c>
      <c r="FR463">
        <f t="shared" si="445"/>
        <v>0</v>
      </c>
      <c r="FS463">
        <v>0</v>
      </c>
      <c r="FX463">
        <v>149</v>
      </c>
      <c r="FY463">
        <v>158</v>
      </c>
      <c r="GA463" t="s">
        <v>4</v>
      </c>
      <c r="GD463">
        <v>0</v>
      </c>
      <c r="GF463">
        <v>-71366645</v>
      </c>
      <c r="GG463">
        <v>2</v>
      </c>
      <c r="GH463">
        <v>1</v>
      </c>
      <c r="GI463">
        <v>2</v>
      </c>
      <c r="GJ463">
        <v>0</v>
      </c>
      <c r="GK463">
        <f>ROUND(R463*(S12)/100,2)</f>
        <v>0</v>
      </c>
      <c r="GL463">
        <f t="shared" si="446"/>
        <v>0</v>
      </c>
      <c r="GM463">
        <f t="shared" si="447"/>
        <v>119680.07</v>
      </c>
      <c r="GN463">
        <f t="shared" si="448"/>
        <v>119680.07</v>
      </c>
      <c r="GO463">
        <f t="shared" si="449"/>
        <v>0</v>
      </c>
      <c r="GP463">
        <f t="shared" si="450"/>
        <v>0</v>
      </c>
      <c r="GR463">
        <v>0</v>
      </c>
      <c r="GS463">
        <v>3</v>
      </c>
      <c r="GT463">
        <v>0</v>
      </c>
      <c r="GU463" t="s">
        <v>4</v>
      </c>
      <c r="GV463">
        <f t="shared" si="451"/>
        <v>0</v>
      </c>
      <c r="GW463">
        <v>1</v>
      </c>
      <c r="GX463">
        <f t="shared" si="452"/>
        <v>0</v>
      </c>
      <c r="HA463">
        <v>0</v>
      </c>
      <c r="HB463">
        <v>0</v>
      </c>
      <c r="HC463">
        <f t="shared" si="453"/>
        <v>0</v>
      </c>
      <c r="HE463" t="s">
        <v>4</v>
      </c>
      <c r="HF463" t="s">
        <v>4</v>
      </c>
      <c r="HM463" t="s">
        <v>4</v>
      </c>
      <c r="HN463" t="s">
        <v>4</v>
      </c>
      <c r="HO463" t="s">
        <v>4</v>
      </c>
      <c r="HP463" t="s">
        <v>4</v>
      </c>
      <c r="HQ463" t="s">
        <v>4</v>
      </c>
      <c r="IK463">
        <v>0</v>
      </c>
    </row>
    <row r="464" spans="1:255">
      <c r="A464" s="2">
        <v>18</v>
      </c>
      <c r="B464" s="2">
        <v>1</v>
      </c>
      <c r="C464" s="2">
        <v>344</v>
      </c>
      <c r="D464" s="2"/>
      <c r="E464" s="2" t="s">
        <v>241</v>
      </c>
      <c r="F464" s="2" t="s">
        <v>126</v>
      </c>
      <c r="G464" s="2" t="s">
        <v>402</v>
      </c>
      <c r="H464" s="2" t="s">
        <v>127</v>
      </c>
      <c r="I464" s="2">
        <f>I460*J464</f>
        <v>528</v>
      </c>
      <c r="J464" s="2">
        <v>3</v>
      </c>
      <c r="K464" s="2">
        <v>3</v>
      </c>
      <c r="L464" s="2"/>
      <c r="M464" s="2"/>
      <c r="N464" s="2"/>
      <c r="O464" s="2">
        <f t="shared" si="416"/>
        <v>158556.54999999999</v>
      </c>
      <c r="P464" s="2">
        <f t="shared" si="417"/>
        <v>158556.54999999999</v>
      </c>
      <c r="Q464" s="2">
        <f t="shared" si="418"/>
        <v>0</v>
      </c>
      <c r="R464" s="2">
        <f t="shared" si="419"/>
        <v>0</v>
      </c>
      <c r="S464" s="2">
        <f t="shared" si="420"/>
        <v>0</v>
      </c>
      <c r="T464" s="2">
        <f t="shared" si="421"/>
        <v>0</v>
      </c>
      <c r="U464" s="2">
        <f t="shared" si="422"/>
        <v>0</v>
      </c>
      <c r="V464" s="2">
        <f t="shared" si="423"/>
        <v>0</v>
      </c>
      <c r="W464" s="2">
        <f t="shared" si="424"/>
        <v>0</v>
      </c>
      <c r="X464" s="2">
        <f t="shared" si="425"/>
        <v>0</v>
      </c>
      <c r="Y464" s="2">
        <f t="shared" si="426"/>
        <v>0</v>
      </c>
      <c r="Z464" s="2"/>
      <c r="AA464" s="2">
        <v>70317546</v>
      </c>
      <c r="AB464" s="2">
        <f t="shared" si="427"/>
        <v>278.31</v>
      </c>
      <c r="AC464" s="2">
        <f t="shared" si="428"/>
        <v>278.31</v>
      </c>
      <c r="AD464" s="2">
        <f t="shared" si="429"/>
        <v>0</v>
      </c>
      <c r="AE464" s="2">
        <f t="shared" si="430"/>
        <v>0</v>
      </c>
      <c r="AF464" s="2">
        <f t="shared" si="431"/>
        <v>0</v>
      </c>
      <c r="AG464" s="2">
        <f t="shared" si="432"/>
        <v>0</v>
      </c>
      <c r="AH464" s="2">
        <f t="shared" si="433"/>
        <v>0</v>
      </c>
      <c r="AI464" s="2">
        <f t="shared" si="434"/>
        <v>0</v>
      </c>
      <c r="AJ464" s="2">
        <f t="shared" si="435"/>
        <v>0</v>
      </c>
      <c r="AK464" s="2">
        <v>278.31</v>
      </c>
      <c r="AL464" s="2">
        <v>278.31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149</v>
      </c>
      <c r="AU464" s="2">
        <v>158</v>
      </c>
      <c r="AV464" s="2">
        <v>1.0469999999999999</v>
      </c>
      <c r="AW464" s="2">
        <v>1.079</v>
      </c>
      <c r="AX464" s="2"/>
      <c r="AY464" s="2"/>
      <c r="AZ464" s="2">
        <v>1</v>
      </c>
      <c r="BA464" s="2">
        <v>1</v>
      </c>
      <c r="BB464" s="2">
        <v>1</v>
      </c>
      <c r="BC464" s="2">
        <v>1</v>
      </c>
      <c r="BD464" s="2" t="s">
        <v>4</v>
      </c>
      <c r="BE464" s="2" t="s">
        <v>4</v>
      </c>
      <c r="BF464" s="2" t="s">
        <v>4</v>
      </c>
      <c r="BG464" s="2" t="s">
        <v>4</v>
      </c>
      <c r="BH464" s="2">
        <v>3</v>
      </c>
      <c r="BI464" s="2">
        <v>1</v>
      </c>
      <c r="BJ464" s="2" t="s">
        <v>128</v>
      </c>
      <c r="BK464" s="2"/>
      <c r="BL464" s="2"/>
      <c r="BM464" s="2">
        <v>1988</v>
      </c>
      <c r="BN464" s="2">
        <v>0</v>
      </c>
      <c r="BO464" s="2" t="s">
        <v>4</v>
      </c>
      <c r="BP464" s="2">
        <v>0</v>
      </c>
      <c r="BQ464" s="2">
        <v>30</v>
      </c>
      <c r="BR464" s="2">
        <v>0</v>
      </c>
      <c r="BS464" s="2">
        <v>1</v>
      </c>
      <c r="BT464" s="2">
        <v>1</v>
      </c>
      <c r="BU464" s="2">
        <v>1</v>
      </c>
      <c r="BV464" s="2">
        <v>1</v>
      </c>
      <c r="BW464" s="2">
        <v>1</v>
      </c>
      <c r="BX464" s="2">
        <v>1</v>
      </c>
      <c r="BY464" s="2" t="s">
        <v>4</v>
      </c>
      <c r="BZ464" s="2">
        <v>149</v>
      </c>
      <c r="CA464" s="2">
        <v>158</v>
      </c>
      <c r="CB464" s="2" t="s">
        <v>4</v>
      </c>
      <c r="CC464" s="2"/>
      <c r="CD464" s="2"/>
      <c r="CE464" s="2">
        <v>30</v>
      </c>
      <c r="CF464" s="2">
        <v>0</v>
      </c>
      <c r="CG464" s="2">
        <v>0</v>
      </c>
      <c r="CH464" s="2"/>
      <c r="CI464" s="2"/>
      <c r="CJ464" s="2"/>
      <c r="CK464" s="2"/>
      <c r="CL464" s="2"/>
      <c r="CM464" s="2">
        <v>0</v>
      </c>
      <c r="CN464" s="2" t="s">
        <v>4</v>
      </c>
      <c r="CO464" s="2">
        <v>0</v>
      </c>
      <c r="CP464" s="2">
        <f t="shared" si="436"/>
        <v>158556.54999999999</v>
      </c>
      <c r="CQ464" s="2">
        <f t="shared" si="437"/>
        <v>300.3</v>
      </c>
      <c r="CR464" s="2">
        <f t="shared" si="438"/>
        <v>0</v>
      </c>
      <c r="CS464" s="2">
        <f t="shared" si="439"/>
        <v>0</v>
      </c>
      <c r="CT464" s="2">
        <f t="shared" si="440"/>
        <v>0</v>
      </c>
      <c r="CU464" s="2">
        <f t="shared" si="441"/>
        <v>0</v>
      </c>
      <c r="CV464" s="2">
        <f t="shared" si="442"/>
        <v>0</v>
      </c>
      <c r="CW464" s="2">
        <f t="shared" si="443"/>
        <v>0</v>
      </c>
      <c r="CX464" s="2">
        <f t="shared" si="444"/>
        <v>0</v>
      </c>
      <c r="CY464" s="2">
        <f>((S464*BZ464)/100)</f>
        <v>0</v>
      </c>
      <c r="CZ464" s="2">
        <f>((S464*CA464)/100)</f>
        <v>0</v>
      </c>
      <c r="DA464" s="2"/>
      <c r="DB464" s="2"/>
      <c r="DC464" s="2" t="s">
        <v>4</v>
      </c>
      <c r="DD464" s="2" t="s">
        <v>4</v>
      </c>
      <c r="DE464" s="2" t="s">
        <v>4</v>
      </c>
      <c r="DF464" s="2" t="s">
        <v>4</v>
      </c>
      <c r="DG464" s="2" t="s">
        <v>4</v>
      </c>
      <c r="DH464" s="2" t="s">
        <v>4</v>
      </c>
      <c r="DI464" s="2" t="s">
        <v>4</v>
      </c>
      <c r="DJ464" s="2" t="s">
        <v>4</v>
      </c>
      <c r="DK464" s="2" t="s">
        <v>4</v>
      </c>
      <c r="DL464" s="2" t="s">
        <v>4</v>
      </c>
      <c r="DM464" s="2" t="s">
        <v>4</v>
      </c>
      <c r="DN464" s="2">
        <v>0</v>
      </c>
      <c r="DO464" s="2">
        <v>0</v>
      </c>
      <c r="DP464" s="2">
        <v>1</v>
      </c>
      <c r="DQ464" s="2">
        <v>1</v>
      </c>
      <c r="DR464" s="2"/>
      <c r="DS464" s="2"/>
      <c r="DT464" s="2"/>
      <c r="DU464" s="2">
        <v>1003</v>
      </c>
      <c r="DV464" s="2" t="s">
        <v>127</v>
      </c>
      <c r="DW464" s="2" t="s">
        <v>127</v>
      </c>
      <c r="DX464" s="2">
        <v>1</v>
      </c>
      <c r="DY464" s="2"/>
      <c r="DZ464" s="2" t="s">
        <v>4</v>
      </c>
      <c r="EA464" s="2" t="s">
        <v>4</v>
      </c>
      <c r="EB464" s="2" t="s">
        <v>4</v>
      </c>
      <c r="EC464" s="2" t="s">
        <v>4</v>
      </c>
      <c r="ED464" s="2"/>
      <c r="EE464" s="2">
        <v>69254615</v>
      </c>
      <c r="EF464" s="2">
        <v>30</v>
      </c>
      <c r="EG464" s="2" t="s">
        <v>25</v>
      </c>
      <c r="EH464" s="2">
        <v>0</v>
      </c>
      <c r="EI464" s="2" t="s">
        <v>4</v>
      </c>
      <c r="EJ464" s="2">
        <v>1</v>
      </c>
      <c r="EK464" s="2">
        <v>1988</v>
      </c>
      <c r="EL464" s="2" t="s">
        <v>118</v>
      </c>
      <c r="EM464" s="2" t="s">
        <v>119</v>
      </c>
      <c r="EN464" s="2"/>
      <c r="EO464" s="2" t="s">
        <v>4</v>
      </c>
      <c r="EP464" s="2"/>
      <c r="EQ464" s="2">
        <v>0</v>
      </c>
      <c r="ER464" s="2">
        <v>278.31</v>
      </c>
      <c r="ES464" s="2">
        <v>278.31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>
        <v>0</v>
      </c>
      <c r="FR464" s="2">
        <f t="shared" si="445"/>
        <v>0</v>
      </c>
      <c r="FS464" s="2">
        <v>0</v>
      </c>
      <c r="FT464" s="2"/>
      <c r="FU464" s="2"/>
      <c r="FV464" s="2"/>
      <c r="FW464" s="2"/>
      <c r="FX464" s="2">
        <v>149</v>
      </c>
      <c r="FY464" s="2">
        <v>158</v>
      </c>
      <c r="FZ464" s="2"/>
      <c r="GA464" s="2" t="s">
        <v>4</v>
      </c>
      <c r="GB464" s="2"/>
      <c r="GC464" s="2"/>
      <c r="GD464" s="2">
        <v>0</v>
      </c>
      <c r="GE464" s="2"/>
      <c r="GF464" s="2">
        <v>77284068</v>
      </c>
      <c r="GG464" s="2">
        <v>2</v>
      </c>
      <c r="GH464" s="2">
        <v>1</v>
      </c>
      <c r="GI464" s="2">
        <v>-2</v>
      </c>
      <c r="GJ464" s="2">
        <v>0</v>
      </c>
      <c r="GK464" s="2">
        <f>ROUND(R464*(R12)/100,2)</f>
        <v>0</v>
      </c>
      <c r="GL464" s="2">
        <f t="shared" si="446"/>
        <v>0</v>
      </c>
      <c r="GM464" s="2">
        <f t="shared" si="447"/>
        <v>158556.54999999999</v>
      </c>
      <c r="GN464" s="2">
        <f t="shared" si="448"/>
        <v>158556.54999999999</v>
      </c>
      <c r="GO464" s="2">
        <f t="shared" si="449"/>
        <v>0</v>
      </c>
      <c r="GP464" s="2">
        <f t="shared" si="450"/>
        <v>0</v>
      </c>
      <c r="GQ464" s="2"/>
      <c r="GR464" s="2">
        <v>0</v>
      </c>
      <c r="GS464" s="2">
        <v>3</v>
      </c>
      <c r="GT464" s="2">
        <v>0</v>
      </c>
      <c r="GU464" s="2" t="s">
        <v>4</v>
      </c>
      <c r="GV464" s="2">
        <f t="shared" si="451"/>
        <v>0</v>
      </c>
      <c r="GW464" s="2">
        <v>1</v>
      </c>
      <c r="GX464" s="2">
        <f t="shared" si="452"/>
        <v>0</v>
      </c>
      <c r="GY464" s="2"/>
      <c r="GZ464" s="2"/>
      <c r="HA464" s="2">
        <v>0</v>
      </c>
      <c r="HB464" s="2">
        <v>0</v>
      </c>
      <c r="HC464" s="2">
        <f t="shared" si="453"/>
        <v>0</v>
      </c>
      <c r="HD464" s="2"/>
      <c r="HE464" s="2" t="s">
        <v>4</v>
      </c>
      <c r="HF464" s="2" t="s">
        <v>4</v>
      </c>
      <c r="HG464" s="2"/>
      <c r="HH464" s="2"/>
      <c r="HI464" s="2"/>
      <c r="HJ464" s="2"/>
      <c r="HK464" s="2"/>
      <c r="HL464" s="2"/>
      <c r="HM464" s="2" t="s">
        <v>4</v>
      </c>
      <c r="HN464" s="2" t="s">
        <v>4</v>
      </c>
      <c r="HO464" s="2" t="s">
        <v>4</v>
      </c>
      <c r="HP464" s="2" t="s">
        <v>4</v>
      </c>
      <c r="HQ464" s="2" t="s">
        <v>4</v>
      </c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>
        <v>0</v>
      </c>
      <c r="IL464" s="2"/>
      <c r="IM464" s="2"/>
      <c r="IN464" s="2"/>
      <c r="IO464" s="2"/>
      <c r="IP464" s="2"/>
      <c r="IQ464" s="2"/>
      <c r="IR464" s="2"/>
      <c r="IS464" s="2"/>
      <c r="IT464" s="2"/>
      <c r="IU464" s="2"/>
    </row>
    <row r="465" spans="1:255">
      <c r="A465">
        <v>18</v>
      </c>
      <c r="B465">
        <v>1</v>
      </c>
      <c r="C465">
        <v>359</v>
      </c>
      <c r="E465" t="s">
        <v>241</v>
      </c>
      <c r="F465" t="s">
        <v>126</v>
      </c>
      <c r="G465" t="s">
        <v>402</v>
      </c>
      <c r="H465" t="s">
        <v>127</v>
      </c>
      <c r="I465">
        <f>I461*J465</f>
        <v>528</v>
      </c>
      <c r="J465">
        <v>3</v>
      </c>
      <c r="K465">
        <v>3</v>
      </c>
      <c r="O465">
        <f t="shared" si="416"/>
        <v>1017933.05</v>
      </c>
      <c r="P465">
        <f t="shared" si="417"/>
        <v>1017933.05</v>
      </c>
      <c r="Q465">
        <f t="shared" si="418"/>
        <v>0</v>
      </c>
      <c r="R465">
        <f t="shared" si="419"/>
        <v>0</v>
      </c>
      <c r="S465">
        <f t="shared" si="420"/>
        <v>0</v>
      </c>
      <c r="T465">
        <f t="shared" si="421"/>
        <v>0</v>
      </c>
      <c r="U465">
        <f t="shared" si="422"/>
        <v>0</v>
      </c>
      <c r="V465">
        <f t="shared" si="423"/>
        <v>0</v>
      </c>
      <c r="W465">
        <f t="shared" si="424"/>
        <v>0</v>
      </c>
      <c r="X465">
        <f t="shared" si="425"/>
        <v>0</v>
      </c>
      <c r="Y465">
        <f t="shared" si="426"/>
        <v>0</v>
      </c>
      <c r="AA465">
        <v>70317547</v>
      </c>
      <c r="AB465">
        <f t="shared" si="427"/>
        <v>278.31</v>
      </c>
      <c r="AC465">
        <f t="shared" si="428"/>
        <v>278.31</v>
      </c>
      <c r="AD465">
        <f t="shared" si="429"/>
        <v>0</v>
      </c>
      <c r="AE465">
        <f t="shared" si="430"/>
        <v>0</v>
      </c>
      <c r="AF465">
        <f t="shared" si="431"/>
        <v>0</v>
      </c>
      <c r="AG465">
        <f t="shared" si="432"/>
        <v>0</v>
      </c>
      <c r="AH465">
        <f t="shared" si="433"/>
        <v>0</v>
      </c>
      <c r="AI465">
        <f t="shared" si="434"/>
        <v>0</v>
      </c>
      <c r="AJ465">
        <f t="shared" si="435"/>
        <v>0</v>
      </c>
      <c r="AK465">
        <v>278.31</v>
      </c>
      <c r="AL465">
        <v>278.31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1</v>
      </c>
      <c r="AW465">
        <v>1.079</v>
      </c>
      <c r="AZ465">
        <v>1</v>
      </c>
      <c r="BA465">
        <v>1</v>
      </c>
      <c r="BB465">
        <v>1</v>
      </c>
      <c r="BC465">
        <v>6.42</v>
      </c>
      <c r="BD465" t="s">
        <v>4</v>
      </c>
      <c r="BE465" t="s">
        <v>4</v>
      </c>
      <c r="BF465" t="s">
        <v>4</v>
      </c>
      <c r="BG465" t="s">
        <v>4</v>
      </c>
      <c r="BH465">
        <v>3</v>
      </c>
      <c r="BI465">
        <v>1</v>
      </c>
      <c r="BJ465" t="s">
        <v>128</v>
      </c>
      <c r="BM465">
        <v>1988</v>
      </c>
      <c r="BN465">
        <v>0</v>
      </c>
      <c r="BO465" t="s">
        <v>126</v>
      </c>
      <c r="BP465">
        <v>1</v>
      </c>
      <c r="BQ465">
        <v>30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4</v>
      </c>
      <c r="BZ465">
        <v>0</v>
      </c>
      <c r="CA465">
        <v>0</v>
      </c>
      <c r="CB465" t="s">
        <v>4</v>
      </c>
      <c r="CE465">
        <v>30</v>
      </c>
      <c r="CF465">
        <v>0</v>
      </c>
      <c r="CG465">
        <v>0</v>
      </c>
      <c r="CM465">
        <v>0</v>
      </c>
      <c r="CN465" t="s">
        <v>4</v>
      </c>
      <c r="CO465">
        <v>0</v>
      </c>
      <c r="CP465">
        <f t="shared" si="436"/>
        <v>1017933.05</v>
      </c>
      <c r="CQ465">
        <f t="shared" si="437"/>
        <v>1927.93</v>
      </c>
      <c r="CR465">
        <f t="shared" si="438"/>
        <v>0</v>
      </c>
      <c r="CS465">
        <f t="shared" si="439"/>
        <v>0</v>
      </c>
      <c r="CT465">
        <f t="shared" si="440"/>
        <v>0</v>
      </c>
      <c r="CU465">
        <f t="shared" si="441"/>
        <v>0</v>
      </c>
      <c r="CV465">
        <f t="shared" si="442"/>
        <v>0</v>
      </c>
      <c r="CW465">
        <f t="shared" si="443"/>
        <v>0</v>
      </c>
      <c r="CX465">
        <f t="shared" si="444"/>
        <v>0</v>
      </c>
      <c r="CY465">
        <f>S465*(BZ465/100)</f>
        <v>0</v>
      </c>
      <c r="CZ465">
        <f>S465*(CA465/100)</f>
        <v>0</v>
      </c>
      <c r="DC465" t="s">
        <v>4</v>
      </c>
      <c r="DD465" t="s">
        <v>4</v>
      </c>
      <c r="DE465" t="s">
        <v>4</v>
      </c>
      <c r="DF465" t="s">
        <v>4</v>
      </c>
      <c r="DG465" t="s">
        <v>4</v>
      </c>
      <c r="DH465" t="s">
        <v>4</v>
      </c>
      <c r="DI465" t="s">
        <v>4</v>
      </c>
      <c r="DJ465" t="s">
        <v>4</v>
      </c>
      <c r="DK465" t="s">
        <v>4</v>
      </c>
      <c r="DL465" t="s">
        <v>4</v>
      </c>
      <c r="DM465" t="s">
        <v>4</v>
      </c>
      <c r="DN465">
        <v>149</v>
      </c>
      <c r="DO465">
        <v>158</v>
      </c>
      <c r="DP465">
        <v>1.0469999999999999</v>
      </c>
      <c r="DQ465">
        <v>1.079</v>
      </c>
      <c r="DU465">
        <v>1003</v>
      </c>
      <c r="DV465" t="s">
        <v>127</v>
      </c>
      <c r="DW465" t="s">
        <v>127</v>
      </c>
      <c r="DX465">
        <v>1</v>
      </c>
      <c r="DZ465" t="s">
        <v>4</v>
      </c>
      <c r="EA465" t="s">
        <v>4</v>
      </c>
      <c r="EB465" t="s">
        <v>4</v>
      </c>
      <c r="EC465" t="s">
        <v>4</v>
      </c>
      <c r="EE465">
        <v>69254615</v>
      </c>
      <c r="EF465">
        <v>30</v>
      </c>
      <c r="EG465" t="s">
        <v>25</v>
      </c>
      <c r="EH465">
        <v>0</v>
      </c>
      <c r="EI465" t="s">
        <v>4</v>
      </c>
      <c r="EJ465">
        <v>1</v>
      </c>
      <c r="EK465">
        <v>1988</v>
      </c>
      <c r="EL465" t="s">
        <v>118</v>
      </c>
      <c r="EM465" t="s">
        <v>119</v>
      </c>
      <c r="EO465" t="s">
        <v>4</v>
      </c>
      <c r="EQ465">
        <v>0</v>
      </c>
      <c r="ER465">
        <v>278.31</v>
      </c>
      <c r="ES465">
        <v>278.31</v>
      </c>
      <c r="ET465">
        <v>0</v>
      </c>
      <c r="EU465">
        <v>0</v>
      </c>
      <c r="EV465">
        <v>0</v>
      </c>
      <c r="EW465">
        <v>0</v>
      </c>
      <c r="EX465">
        <v>0</v>
      </c>
      <c r="FQ465">
        <v>0</v>
      </c>
      <c r="FR465">
        <f t="shared" si="445"/>
        <v>0</v>
      </c>
      <c r="FS465">
        <v>0</v>
      </c>
      <c r="FX465">
        <v>149</v>
      </c>
      <c r="FY465">
        <v>158</v>
      </c>
      <c r="GA465" t="s">
        <v>4</v>
      </c>
      <c r="GD465">
        <v>0</v>
      </c>
      <c r="GF465">
        <v>77284068</v>
      </c>
      <c r="GG465">
        <v>2</v>
      </c>
      <c r="GH465">
        <v>1</v>
      </c>
      <c r="GI465">
        <v>2</v>
      </c>
      <c r="GJ465">
        <v>0</v>
      </c>
      <c r="GK465">
        <f>ROUND(R465*(S12)/100,2)</f>
        <v>0</v>
      </c>
      <c r="GL465">
        <f t="shared" si="446"/>
        <v>0</v>
      </c>
      <c r="GM465">
        <f t="shared" si="447"/>
        <v>1017933.05</v>
      </c>
      <c r="GN465">
        <f t="shared" si="448"/>
        <v>1017933.05</v>
      </c>
      <c r="GO465">
        <f t="shared" si="449"/>
        <v>0</v>
      </c>
      <c r="GP465">
        <f t="shared" si="450"/>
        <v>0</v>
      </c>
      <c r="GR465">
        <v>0</v>
      </c>
      <c r="GS465">
        <v>3</v>
      </c>
      <c r="GT465">
        <v>0</v>
      </c>
      <c r="GU465" t="s">
        <v>4</v>
      </c>
      <c r="GV465">
        <f t="shared" si="451"/>
        <v>0</v>
      </c>
      <c r="GW465">
        <v>1</v>
      </c>
      <c r="GX465">
        <f t="shared" si="452"/>
        <v>0</v>
      </c>
      <c r="HA465">
        <v>0</v>
      </c>
      <c r="HB465">
        <v>0</v>
      </c>
      <c r="HC465">
        <f t="shared" si="453"/>
        <v>0</v>
      </c>
      <c r="HE465" t="s">
        <v>4</v>
      </c>
      <c r="HF465" t="s">
        <v>4</v>
      </c>
      <c r="HM465" t="s">
        <v>4</v>
      </c>
      <c r="HN465" t="s">
        <v>4</v>
      </c>
      <c r="HO465" t="s">
        <v>4</v>
      </c>
      <c r="HP465" t="s">
        <v>4</v>
      </c>
      <c r="HQ465" t="s">
        <v>4</v>
      </c>
      <c r="IK465">
        <v>0</v>
      </c>
    </row>
    <row r="466" spans="1:255">
      <c r="A466" s="2">
        <v>18</v>
      </c>
      <c r="B466" s="2">
        <v>1</v>
      </c>
      <c r="C466" s="2">
        <v>345</v>
      </c>
      <c r="D466" s="2"/>
      <c r="E466" s="2" t="s">
        <v>242</v>
      </c>
      <c r="F466" s="2" t="s">
        <v>130</v>
      </c>
      <c r="G466" s="2" t="s">
        <v>403</v>
      </c>
      <c r="H466" s="2" t="s">
        <v>127</v>
      </c>
      <c r="I466" s="2">
        <f>I460*J466</f>
        <v>0</v>
      </c>
      <c r="J466" s="2">
        <v>0</v>
      </c>
      <c r="K466" s="2">
        <v>0</v>
      </c>
      <c r="L466" s="2"/>
      <c r="M466" s="2"/>
      <c r="N466" s="2"/>
      <c r="O466" s="2">
        <f t="shared" si="416"/>
        <v>0</v>
      </c>
      <c r="P466" s="2">
        <f t="shared" si="417"/>
        <v>0</v>
      </c>
      <c r="Q466" s="2">
        <f t="shared" si="418"/>
        <v>0</v>
      </c>
      <c r="R466" s="2">
        <f t="shared" si="419"/>
        <v>0</v>
      </c>
      <c r="S466" s="2">
        <f t="shared" si="420"/>
        <v>0</v>
      </c>
      <c r="T466" s="2">
        <f t="shared" si="421"/>
        <v>0</v>
      </c>
      <c r="U466" s="2">
        <f t="shared" si="422"/>
        <v>0</v>
      </c>
      <c r="V466" s="2">
        <f t="shared" si="423"/>
        <v>0</v>
      </c>
      <c r="W466" s="2">
        <f t="shared" si="424"/>
        <v>0</v>
      </c>
      <c r="X466" s="2">
        <f t="shared" si="425"/>
        <v>0</v>
      </c>
      <c r="Y466" s="2">
        <f t="shared" si="426"/>
        <v>0</v>
      </c>
      <c r="Z466" s="2"/>
      <c r="AA466" s="2">
        <v>70317546</v>
      </c>
      <c r="AB466" s="2">
        <f t="shared" si="427"/>
        <v>101.31</v>
      </c>
      <c r="AC466" s="2">
        <f t="shared" si="428"/>
        <v>101.31</v>
      </c>
      <c r="AD466" s="2">
        <f t="shared" si="429"/>
        <v>0</v>
      </c>
      <c r="AE466" s="2">
        <f t="shared" si="430"/>
        <v>0</v>
      </c>
      <c r="AF466" s="2">
        <f t="shared" si="431"/>
        <v>0</v>
      </c>
      <c r="AG466" s="2">
        <f t="shared" si="432"/>
        <v>0</v>
      </c>
      <c r="AH466" s="2">
        <f t="shared" si="433"/>
        <v>0</v>
      </c>
      <c r="AI466" s="2">
        <f t="shared" si="434"/>
        <v>0</v>
      </c>
      <c r="AJ466" s="2">
        <f t="shared" si="435"/>
        <v>0</v>
      </c>
      <c r="AK466" s="2">
        <v>101.31</v>
      </c>
      <c r="AL466" s="2">
        <v>101.31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149</v>
      </c>
      <c r="AU466" s="2">
        <v>158</v>
      </c>
      <c r="AV466" s="2">
        <v>1.0469999999999999</v>
      </c>
      <c r="AW466" s="2">
        <v>1.079</v>
      </c>
      <c r="AX466" s="2"/>
      <c r="AY466" s="2"/>
      <c r="AZ466" s="2">
        <v>1</v>
      </c>
      <c r="BA466" s="2">
        <v>1</v>
      </c>
      <c r="BB466" s="2">
        <v>1</v>
      </c>
      <c r="BC466" s="2">
        <v>1</v>
      </c>
      <c r="BD466" s="2" t="s">
        <v>4</v>
      </c>
      <c r="BE466" s="2" t="s">
        <v>4</v>
      </c>
      <c r="BF466" s="2" t="s">
        <v>4</v>
      </c>
      <c r="BG466" s="2" t="s">
        <v>4</v>
      </c>
      <c r="BH466" s="2">
        <v>3</v>
      </c>
      <c r="BI466" s="2">
        <v>1</v>
      </c>
      <c r="BJ466" s="2" t="s">
        <v>131</v>
      </c>
      <c r="BK466" s="2"/>
      <c r="BL466" s="2"/>
      <c r="BM466" s="2">
        <v>1988</v>
      </c>
      <c r="BN466" s="2">
        <v>0</v>
      </c>
      <c r="BO466" s="2" t="s">
        <v>4</v>
      </c>
      <c r="BP466" s="2">
        <v>0</v>
      </c>
      <c r="BQ466" s="2">
        <v>30</v>
      </c>
      <c r="BR466" s="2">
        <v>0</v>
      </c>
      <c r="BS466" s="2">
        <v>1</v>
      </c>
      <c r="BT466" s="2">
        <v>1</v>
      </c>
      <c r="BU466" s="2">
        <v>1</v>
      </c>
      <c r="BV466" s="2">
        <v>1</v>
      </c>
      <c r="BW466" s="2">
        <v>1</v>
      </c>
      <c r="BX466" s="2">
        <v>1</v>
      </c>
      <c r="BY466" s="2" t="s">
        <v>4</v>
      </c>
      <c r="BZ466" s="2">
        <v>149</v>
      </c>
      <c r="CA466" s="2">
        <v>158</v>
      </c>
      <c r="CB466" s="2" t="s">
        <v>4</v>
      </c>
      <c r="CC466" s="2"/>
      <c r="CD466" s="2"/>
      <c r="CE466" s="2">
        <v>30</v>
      </c>
      <c r="CF466" s="2">
        <v>0</v>
      </c>
      <c r="CG466" s="2">
        <v>0</v>
      </c>
      <c r="CH466" s="2"/>
      <c r="CI466" s="2"/>
      <c r="CJ466" s="2"/>
      <c r="CK466" s="2"/>
      <c r="CL466" s="2"/>
      <c r="CM466" s="2">
        <v>0</v>
      </c>
      <c r="CN466" s="2" t="s">
        <v>4</v>
      </c>
      <c r="CO466" s="2">
        <v>0</v>
      </c>
      <c r="CP466" s="2">
        <f t="shared" si="436"/>
        <v>0</v>
      </c>
      <c r="CQ466" s="2">
        <f t="shared" si="437"/>
        <v>109.31</v>
      </c>
      <c r="CR466" s="2">
        <f t="shared" si="438"/>
        <v>0</v>
      </c>
      <c r="CS466" s="2">
        <f t="shared" si="439"/>
        <v>0</v>
      </c>
      <c r="CT466" s="2">
        <f t="shared" si="440"/>
        <v>0</v>
      </c>
      <c r="CU466" s="2">
        <f t="shared" si="441"/>
        <v>0</v>
      </c>
      <c r="CV466" s="2">
        <f t="shared" si="442"/>
        <v>0</v>
      </c>
      <c r="CW466" s="2">
        <f t="shared" si="443"/>
        <v>0</v>
      </c>
      <c r="CX466" s="2">
        <f t="shared" si="444"/>
        <v>0</v>
      </c>
      <c r="CY466" s="2">
        <f>((S466*BZ466)/100)</f>
        <v>0</v>
      </c>
      <c r="CZ466" s="2">
        <f>((S466*CA466)/100)</f>
        <v>0</v>
      </c>
      <c r="DA466" s="2"/>
      <c r="DB466" s="2"/>
      <c r="DC466" s="2" t="s">
        <v>4</v>
      </c>
      <c r="DD466" s="2" t="s">
        <v>4</v>
      </c>
      <c r="DE466" s="2" t="s">
        <v>4</v>
      </c>
      <c r="DF466" s="2" t="s">
        <v>4</v>
      </c>
      <c r="DG466" s="2" t="s">
        <v>4</v>
      </c>
      <c r="DH466" s="2" t="s">
        <v>4</v>
      </c>
      <c r="DI466" s="2" t="s">
        <v>4</v>
      </c>
      <c r="DJ466" s="2" t="s">
        <v>4</v>
      </c>
      <c r="DK466" s="2" t="s">
        <v>4</v>
      </c>
      <c r="DL466" s="2" t="s">
        <v>4</v>
      </c>
      <c r="DM466" s="2" t="s">
        <v>4</v>
      </c>
      <c r="DN466" s="2">
        <v>0</v>
      </c>
      <c r="DO466" s="2">
        <v>0</v>
      </c>
      <c r="DP466" s="2">
        <v>1</v>
      </c>
      <c r="DQ466" s="2">
        <v>1</v>
      </c>
      <c r="DR466" s="2"/>
      <c r="DS466" s="2"/>
      <c r="DT466" s="2"/>
      <c r="DU466" s="2">
        <v>1003</v>
      </c>
      <c r="DV466" s="2" t="s">
        <v>127</v>
      </c>
      <c r="DW466" s="2" t="s">
        <v>127</v>
      </c>
      <c r="DX466" s="2">
        <v>1</v>
      </c>
      <c r="DY466" s="2"/>
      <c r="DZ466" s="2" t="s">
        <v>4</v>
      </c>
      <c r="EA466" s="2" t="s">
        <v>4</v>
      </c>
      <c r="EB466" s="2" t="s">
        <v>4</v>
      </c>
      <c r="EC466" s="2" t="s">
        <v>4</v>
      </c>
      <c r="ED466" s="2"/>
      <c r="EE466" s="2">
        <v>69254615</v>
      </c>
      <c r="EF466" s="2">
        <v>30</v>
      </c>
      <c r="EG466" s="2" t="s">
        <v>25</v>
      </c>
      <c r="EH466" s="2">
        <v>0</v>
      </c>
      <c r="EI466" s="2" t="s">
        <v>4</v>
      </c>
      <c r="EJ466" s="2">
        <v>1</v>
      </c>
      <c r="EK466" s="2">
        <v>1988</v>
      </c>
      <c r="EL466" s="2" t="s">
        <v>118</v>
      </c>
      <c r="EM466" s="2" t="s">
        <v>119</v>
      </c>
      <c r="EN466" s="2"/>
      <c r="EO466" s="2" t="s">
        <v>4</v>
      </c>
      <c r="EP466" s="2"/>
      <c r="EQ466" s="2">
        <v>0</v>
      </c>
      <c r="ER466" s="2">
        <v>101.31</v>
      </c>
      <c r="ES466" s="2">
        <v>101.31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>
        <v>0</v>
      </c>
      <c r="FR466" s="2">
        <f t="shared" si="445"/>
        <v>0</v>
      </c>
      <c r="FS466" s="2">
        <v>0</v>
      </c>
      <c r="FT466" s="2"/>
      <c r="FU466" s="2"/>
      <c r="FV466" s="2"/>
      <c r="FW466" s="2"/>
      <c r="FX466" s="2">
        <v>149</v>
      </c>
      <c r="FY466" s="2">
        <v>158</v>
      </c>
      <c r="FZ466" s="2"/>
      <c r="GA466" s="2" t="s">
        <v>4</v>
      </c>
      <c r="GB466" s="2"/>
      <c r="GC466" s="2"/>
      <c r="GD466" s="2">
        <v>0</v>
      </c>
      <c r="GE466" s="2"/>
      <c r="GF466" s="2">
        <v>-397784200</v>
      </c>
      <c r="GG466" s="2">
        <v>2</v>
      </c>
      <c r="GH466" s="2">
        <v>1</v>
      </c>
      <c r="GI466" s="2">
        <v>-2</v>
      </c>
      <c r="GJ466" s="2">
        <v>0</v>
      </c>
      <c r="GK466" s="2">
        <f>ROUND(R466*(R12)/100,2)</f>
        <v>0</v>
      </c>
      <c r="GL466" s="2">
        <f t="shared" si="446"/>
        <v>0</v>
      </c>
      <c r="GM466" s="2">
        <f t="shared" si="447"/>
        <v>0</v>
      </c>
      <c r="GN466" s="2">
        <f t="shared" si="448"/>
        <v>0</v>
      </c>
      <c r="GO466" s="2">
        <f t="shared" si="449"/>
        <v>0</v>
      </c>
      <c r="GP466" s="2">
        <f t="shared" si="450"/>
        <v>0</v>
      </c>
      <c r="GQ466" s="2"/>
      <c r="GR466" s="2">
        <v>0</v>
      </c>
      <c r="GS466" s="2">
        <v>3</v>
      </c>
      <c r="GT466" s="2">
        <v>0</v>
      </c>
      <c r="GU466" s="2" t="s">
        <v>4</v>
      </c>
      <c r="GV466" s="2">
        <f t="shared" si="451"/>
        <v>0</v>
      </c>
      <c r="GW466" s="2">
        <v>1</v>
      </c>
      <c r="GX466" s="2">
        <f t="shared" si="452"/>
        <v>0</v>
      </c>
      <c r="GY466" s="2"/>
      <c r="GZ466" s="2"/>
      <c r="HA466" s="2">
        <v>0</v>
      </c>
      <c r="HB466" s="2">
        <v>0</v>
      </c>
      <c r="HC466" s="2">
        <f t="shared" si="453"/>
        <v>0</v>
      </c>
      <c r="HD466" s="2"/>
      <c r="HE466" s="2" t="s">
        <v>4</v>
      </c>
      <c r="HF466" s="2" t="s">
        <v>4</v>
      </c>
      <c r="HG466" s="2"/>
      <c r="HH466" s="2"/>
      <c r="HI466" s="2"/>
      <c r="HJ466" s="2"/>
      <c r="HK466" s="2"/>
      <c r="HL466" s="2"/>
      <c r="HM466" s="2" t="s">
        <v>4</v>
      </c>
      <c r="HN466" s="2" t="s">
        <v>4</v>
      </c>
      <c r="HO466" s="2" t="s">
        <v>4</v>
      </c>
      <c r="HP466" s="2" t="s">
        <v>4</v>
      </c>
      <c r="HQ466" s="2" t="s">
        <v>4</v>
      </c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>
        <v>0</v>
      </c>
      <c r="IL466" s="2"/>
      <c r="IM466" s="2"/>
      <c r="IN466" s="2"/>
      <c r="IO466" s="2"/>
      <c r="IP466" s="2"/>
      <c r="IQ466" s="2"/>
      <c r="IR466" s="2"/>
      <c r="IS466" s="2"/>
      <c r="IT466" s="2"/>
      <c r="IU466" s="2"/>
    </row>
    <row r="467" spans="1:255">
      <c r="A467">
        <v>18</v>
      </c>
      <c r="B467">
        <v>1</v>
      </c>
      <c r="C467">
        <v>360</v>
      </c>
      <c r="E467" t="s">
        <v>242</v>
      </c>
      <c r="F467" t="s">
        <v>130</v>
      </c>
      <c r="G467" t="s">
        <v>403</v>
      </c>
      <c r="H467" t="s">
        <v>127</v>
      </c>
      <c r="I467">
        <f>I461*J467</f>
        <v>0</v>
      </c>
      <c r="J467">
        <v>0</v>
      </c>
      <c r="K467">
        <v>0</v>
      </c>
      <c r="O467">
        <f t="shared" si="416"/>
        <v>0</v>
      </c>
      <c r="P467">
        <f t="shared" si="417"/>
        <v>0</v>
      </c>
      <c r="Q467">
        <f t="shared" si="418"/>
        <v>0</v>
      </c>
      <c r="R467">
        <f t="shared" si="419"/>
        <v>0</v>
      </c>
      <c r="S467">
        <f t="shared" si="420"/>
        <v>0</v>
      </c>
      <c r="T467">
        <f t="shared" si="421"/>
        <v>0</v>
      </c>
      <c r="U467">
        <f t="shared" si="422"/>
        <v>0</v>
      </c>
      <c r="V467">
        <f t="shared" si="423"/>
        <v>0</v>
      </c>
      <c r="W467">
        <f t="shared" si="424"/>
        <v>0</v>
      </c>
      <c r="X467">
        <f t="shared" si="425"/>
        <v>0</v>
      </c>
      <c r="Y467">
        <f t="shared" si="426"/>
        <v>0</v>
      </c>
      <c r="AA467">
        <v>70317547</v>
      </c>
      <c r="AB467">
        <f t="shared" si="427"/>
        <v>101.31</v>
      </c>
      <c r="AC467">
        <f t="shared" si="428"/>
        <v>101.31</v>
      </c>
      <c r="AD467">
        <f t="shared" si="429"/>
        <v>0</v>
      </c>
      <c r="AE467">
        <f t="shared" si="430"/>
        <v>0</v>
      </c>
      <c r="AF467">
        <f t="shared" si="431"/>
        <v>0</v>
      </c>
      <c r="AG467">
        <f t="shared" si="432"/>
        <v>0</v>
      </c>
      <c r="AH467">
        <f t="shared" si="433"/>
        <v>0</v>
      </c>
      <c r="AI467">
        <f t="shared" si="434"/>
        <v>0</v>
      </c>
      <c r="AJ467">
        <f t="shared" si="435"/>
        <v>0</v>
      </c>
      <c r="AK467">
        <v>101.31</v>
      </c>
      <c r="AL467">
        <v>101.31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1</v>
      </c>
      <c r="AW467">
        <v>1.079</v>
      </c>
      <c r="AZ467">
        <v>1</v>
      </c>
      <c r="BA467">
        <v>1</v>
      </c>
      <c r="BB467">
        <v>1</v>
      </c>
      <c r="BC467">
        <v>8.09</v>
      </c>
      <c r="BD467" t="s">
        <v>4</v>
      </c>
      <c r="BE467" t="s">
        <v>4</v>
      </c>
      <c r="BF467" t="s">
        <v>4</v>
      </c>
      <c r="BG467" t="s">
        <v>4</v>
      </c>
      <c r="BH467">
        <v>3</v>
      </c>
      <c r="BI467">
        <v>1</v>
      </c>
      <c r="BJ467" t="s">
        <v>131</v>
      </c>
      <c r="BM467">
        <v>1988</v>
      </c>
      <c r="BN467">
        <v>0</v>
      </c>
      <c r="BO467" t="s">
        <v>130</v>
      </c>
      <c r="BP467">
        <v>1</v>
      </c>
      <c r="BQ467">
        <v>30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4</v>
      </c>
      <c r="BZ467">
        <v>0</v>
      </c>
      <c r="CA467">
        <v>0</v>
      </c>
      <c r="CB467" t="s">
        <v>4</v>
      </c>
      <c r="CE467">
        <v>30</v>
      </c>
      <c r="CF467">
        <v>0</v>
      </c>
      <c r="CG467">
        <v>0</v>
      </c>
      <c r="CM467">
        <v>0</v>
      </c>
      <c r="CN467" t="s">
        <v>4</v>
      </c>
      <c r="CO467">
        <v>0</v>
      </c>
      <c r="CP467">
        <f t="shared" si="436"/>
        <v>0</v>
      </c>
      <c r="CQ467">
        <f t="shared" si="437"/>
        <v>884.32</v>
      </c>
      <c r="CR467">
        <f t="shared" si="438"/>
        <v>0</v>
      </c>
      <c r="CS467">
        <f t="shared" si="439"/>
        <v>0</v>
      </c>
      <c r="CT467">
        <f t="shared" si="440"/>
        <v>0</v>
      </c>
      <c r="CU467">
        <f t="shared" si="441"/>
        <v>0</v>
      </c>
      <c r="CV467">
        <f t="shared" si="442"/>
        <v>0</v>
      </c>
      <c r="CW467">
        <f t="shared" si="443"/>
        <v>0</v>
      </c>
      <c r="CX467">
        <f t="shared" si="444"/>
        <v>0</v>
      </c>
      <c r="CY467">
        <f>S467*(BZ467/100)</f>
        <v>0</v>
      </c>
      <c r="CZ467">
        <f>S467*(CA467/100)</f>
        <v>0</v>
      </c>
      <c r="DC467" t="s">
        <v>4</v>
      </c>
      <c r="DD467" t="s">
        <v>4</v>
      </c>
      <c r="DE467" t="s">
        <v>4</v>
      </c>
      <c r="DF467" t="s">
        <v>4</v>
      </c>
      <c r="DG467" t="s">
        <v>4</v>
      </c>
      <c r="DH467" t="s">
        <v>4</v>
      </c>
      <c r="DI467" t="s">
        <v>4</v>
      </c>
      <c r="DJ467" t="s">
        <v>4</v>
      </c>
      <c r="DK467" t="s">
        <v>4</v>
      </c>
      <c r="DL467" t="s">
        <v>4</v>
      </c>
      <c r="DM467" t="s">
        <v>4</v>
      </c>
      <c r="DN467">
        <v>149</v>
      </c>
      <c r="DO467">
        <v>158</v>
      </c>
      <c r="DP467">
        <v>1.0469999999999999</v>
      </c>
      <c r="DQ467">
        <v>1.079</v>
      </c>
      <c r="DU467">
        <v>1003</v>
      </c>
      <c r="DV467" t="s">
        <v>127</v>
      </c>
      <c r="DW467" t="s">
        <v>127</v>
      </c>
      <c r="DX467">
        <v>1</v>
      </c>
      <c r="DZ467" t="s">
        <v>4</v>
      </c>
      <c r="EA467" t="s">
        <v>4</v>
      </c>
      <c r="EB467" t="s">
        <v>4</v>
      </c>
      <c r="EC467" t="s">
        <v>4</v>
      </c>
      <c r="EE467">
        <v>69254615</v>
      </c>
      <c r="EF467">
        <v>30</v>
      </c>
      <c r="EG467" t="s">
        <v>25</v>
      </c>
      <c r="EH467">
        <v>0</v>
      </c>
      <c r="EI467" t="s">
        <v>4</v>
      </c>
      <c r="EJ467">
        <v>1</v>
      </c>
      <c r="EK467">
        <v>1988</v>
      </c>
      <c r="EL467" t="s">
        <v>118</v>
      </c>
      <c r="EM467" t="s">
        <v>119</v>
      </c>
      <c r="EO467" t="s">
        <v>4</v>
      </c>
      <c r="EQ467">
        <v>0</v>
      </c>
      <c r="ER467">
        <v>101.31</v>
      </c>
      <c r="ES467">
        <v>101.31</v>
      </c>
      <c r="ET467">
        <v>0</v>
      </c>
      <c r="EU467">
        <v>0</v>
      </c>
      <c r="EV467">
        <v>0</v>
      </c>
      <c r="EW467">
        <v>0</v>
      </c>
      <c r="EX467">
        <v>0</v>
      </c>
      <c r="FQ467">
        <v>0</v>
      </c>
      <c r="FR467">
        <f t="shared" si="445"/>
        <v>0</v>
      </c>
      <c r="FS467">
        <v>0</v>
      </c>
      <c r="FX467">
        <v>149</v>
      </c>
      <c r="FY467">
        <v>158</v>
      </c>
      <c r="GA467" t="s">
        <v>4</v>
      </c>
      <c r="GD467">
        <v>0</v>
      </c>
      <c r="GF467">
        <v>-397784200</v>
      </c>
      <c r="GG467">
        <v>2</v>
      </c>
      <c r="GH467">
        <v>1</v>
      </c>
      <c r="GI467">
        <v>2</v>
      </c>
      <c r="GJ467">
        <v>0</v>
      </c>
      <c r="GK467">
        <f>ROUND(R467*(S12)/100,2)</f>
        <v>0</v>
      </c>
      <c r="GL467">
        <f t="shared" si="446"/>
        <v>0</v>
      </c>
      <c r="GM467">
        <f t="shared" si="447"/>
        <v>0</v>
      </c>
      <c r="GN467">
        <f t="shared" si="448"/>
        <v>0</v>
      </c>
      <c r="GO467">
        <f t="shared" si="449"/>
        <v>0</v>
      </c>
      <c r="GP467">
        <f t="shared" si="450"/>
        <v>0</v>
      </c>
      <c r="GR467">
        <v>0</v>
      </c>
      <c r="GS467">
        <v>3</v>
      </c>
      <c r="GT467">
        <v>0</v>
      </c>
      <c r="GU467" t="s">
        <v>4</v>
      </c>
      <c r="GV467">
        <f t="shared" si="451"/>
        <v>0</v>
      </c>
      <c r="GW467">
        <v>1</v>
      </c>
      <c r="GX467">
        <f t="shared" si="452"/>
        <v>0</v>
      </c>
      <c r="HA467">
        <v>0</v>
      </c>
      <c r="HB467">
        <v>0</v>
      </c>
      <c r="HC467">
        <f t="shared" si="453"/>
        <v>0</v>
      </c>
      <c r="HE467" t="s">
        <v>4</v>
      </c>
      <c r="HF467" t="s">
        <v>4</v>
      </c>
      <c r="HM467" t="s">
        <v>4</v>
      </c>
      <c r="HN467" t="s">
        <v>4</v>
      </c>
      <c r="HO467" t="s">
        <v>4</v>
      </c>
      <c r="HP467" t="s">
        <v>4</v>
      </c>
      <c r="HQ467" t="s">
        <v>4</v>
      </c>
      <c r="IK467">
        <v>0</v>
      </c>
    </row>
    <row r="468" spans="1:255">
      <c r="A468" s="2">
        <v>18</v>
      </c>
      <c r="B468" s="2">
        <v>1</v>
      </c>
      <c r="C468" s="2">
        <v>343</v>
      </c>
      <c r="D468" s="2"/>
      <c r="E468" s="2" t="s">
        <v>243</v>
      </c>
      <c r="F468" s="2" t="s">
        <v>133</v>
      </c>
      <c r="G468" s="2" t="s">
        <v>401</v>
      </c>
      <c r="H468" s="2" t="s">
        <v>134</v>
      </c>
      <c r="I468" s="2">
        <f>I460*J468</f>
        <v>377.06240000000003</v>
      </c>
      <c r="J468" s="2">
        <v>2.1424000000000003</v>
      </c>
      <c r="K468" s="2">
        <v>2.1423999999999999</v>
      </c>
      <c r="L468" s="2"/>
      <c r="M468" s="2"/>
      <c r="N468" s="2"/>
      <c r="O468" s="2">
        <f t="shared" si="416"/>
        <v>38801.32</v>
      </c>
      <c r="P468" s="2">
        <f t="shared" si="417"/>
        <v>38801.32</v>
      </c>
      <c r="Q468" s="2">
        <f t="shared" si="418"/>
        <v>0</v>
      </c>
      <c r="R468" s="2">
        <f t="shared" si="419"/>
        <v>0</v>
      </c>
      <c r="S468" s="2">
        <f t="shared" si="420"/>
        <v>0</v>
      </c>
      <c r="T468" s="2">
        <f t="shared" si="421"/>
        <v>0</v>
      </c>
      <c r="U468" s="2">
        <f t="shared" si="422"/>
        <v>0</v>
      </c>
      <c r="V468" s="2">
        <f t="shared" si="423"/>
        <v>0</v>
      </c>
      <c r="W468" s="2">
        <f t="shared" si="424"/>
        <v>0</v>
      </c>
      <c r="X468" s="2">
        <f t="shared" si="425"/>
        <v>0</v>
      </c>
      <c r="Y468" s="2">
        <f t="shared" si="426"/>
        <v>0</v>
      </c>
      <c r="Z468" s="2"/>
      <c r="AA468" s="2">
        <v>70317546</v>
      </c>
      <c r="AB468" s="2">
        <f t="shared" si="427"/>
        <v>95.37</v>
      </c>
      <c r="AC468" s="2">
        <f t="shared" si="428"/>
        <v>95.37</v>
      </c>
      <c r="AD468" s="2">
        <f t="shared" si="429"/>
        <v>0</v>
      </c>
      <c r="AE468" s="2">
        <f t="shared" si="430"/>
        <v>0</v>
      </c>
      <c r="AF468" s="2">
        <f t="shared" si="431"/>
        <v>0</v>
      </c>
      <c r="AG468" s="2">
        <f t="shared" si="432"/>
        <v>0</v>
      </c>
      <c r="AH468" s="2">
        <f t="shared" si="433"/>
        <v>0</v>
      </c>
      <c r="AI468" s="2">
        <f t="shared" si="434"/>
        <v>0</v>
      </c>
      <c r="AJ468" s="2">
        <f t="shared" si="435"/>
        <v>0</v>
      </c>
      <c r="AK468" s="2">
        <v>95.37</v>
      </c>
      <c r="AL468" s="2">
        <v>95.37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149</v>
      </c>
      <c r="AU468" s="2">
        <v>158</v>
      </c>
      <c r="AV468" s="2">
        <v>1.0469999999999999</v>
      </c>
      <c r="AW468" s="2">
        <v>1.079</v>
      </c>
      <c r="AX468" s="2"/>
      <c r="AY468" s="2"/>
      <c r="AZ468" s="2">
        <v>1</v>
      </c>
      <c r="BA468" s="2">
        <v>1</v>
      </c>
      <c r="BB468" s="2">
        <v>1</v>
      </c>
      <c r="BC468" s="2">
        <v>1</v>
      </c>
      <c r="BD468" s="2" t="s">
        <v>4</v>
      </c>
      <c r="BE468" s="2" t="s">
        <v>4</v>
      </c>
      <c r="BF468" s="2" t="s">
        <v>4</v>
      </c>
      <c r="BG468" s="2" t="s">
        <v>4</v>
      </c>
      <c r="BH468" s="2">
        <v>3</v>
      </c>
      <c r="BI468" s="2">
        <v>1</v>
      </c>
      <c r="BJ468" s="2" t="s">
        <v>135</v>
      </c>
      <c r="BK468" s="2"/>
      <c r="BL468" s="2"/>
      <c r="BM468" s="2">
        <v>1988</v>
      </c>
      <c r="BN468" s="2">
        <v>0</v>
      </c>
      <c r="BO468" s="2" t="s">
        <v>4</v>
      </c>
      <c r="BP468" s="2">
        <v>0</v>
      </c>
      <c r="BQ468" s="2">
        <v>30</v>
      </c>
      <c r="BR468" s="2">
        <v>0</v>
      </c>
      <c r="BS468" s="2">
        <v>1</v>
      </c>
      <c r="BT468" s="2">
        <v>1</v>
      </c>
      <c r="BU468" s="2">
        <v>1</v>
      </c>
      <c r="BV468" s="2">
        <v>1</v>
      </c>
      <c r="BW468" s="2">
        <v>1</v>
      </c>
      <c r="BX468" s="2">
        <v>1</v>
      </c>
      <c r="BY468" s="2" t="s">
        <v>4</v>
      </c>
      <c r="BZ468" s="2">
        <v>149</v>
      </c>
      <c r="CA468" s="2">
        <v>158</v>
      </c>
      <c r="CB468" s="2" t="s">
        <v>4</v>
      </c>
      <c r="CC468" s="2"/>
      <c r="CD468" s="2"/>
      <c r="CE468" s="2">
        <v>30</v>
      </c>
      <c r="CF468" s="2">
        <v>0</v>
      </c>
      <c r="CG468" s="2">
        <v>0</v>
      </c>
      <c r="CH468" s="2"/>
      <c r="CI468" s="2"/>
      <c r="CJ468" s="2"/>
      <c r="CK468" s="2"/>
      <c r="CL468" s="2"/>
      <c r="CM468" s="2">
        <v>0</v>
      </c>
      <c r="CN468" s="2" t="s">
        <v>4</v>
      </c>
      <c r="CO468" s="2">
        <v>0</v>
      </c>
      <c r="CP468" s="2">
        <f t="shared" si="436"/>
        <v>38801.32</v>
      </c>
      <c r="CQ468" s="2">
        <f t="shared" si="437"/>
        <v>102.9</v>
      </c>
      <c r="CR468" s="2">
        <f t="shared" si="438"/>
        <v>0</v>
      </c>
      <c r="CS468" s="2">
        <f t="shared" si="439"/>
        <v>0</v>
      </c>
      <c r="CT468" s="2">
        <f t="shared" si="440"/>
        <v>0</v>
      </c>
      <c r="CU468" s="2">
        <f t="shared" si="441"/>
        <v>0</v>
      </c>
      <c r="CV468" s="2">
        <f t="shared" si="442"/>
        <v>0</v>
      </c>
      <c r="CW468" s="2">
        <f t="shared" si="443"/>
        <v>0</v>
      </c>
      <c r="CX468" s="2">
        <f t="shared" si="444"/>
        <v>0</v>
      </c>
      <c r="CY468" s="2">
        <f>((S468*BZ468)/100)</f>
        <v>0</v>
      </c>
      <c r="CZ468" s="2">
        <f>((S468*CA468)/100)</f>
        <v>0</v>
      </c>
      <c r="DA468" s="2"/>
      <c r="DB468" s="2"/>
      <c r="DC468" s="2" t="s">
        <v>4</v>
      </c>
      <c r="DD468" s="2" t="s">
        <v>4</v>
      </c>
      <c r="DE468" s="2" t="s">
        <v>4</v>
      </c>
      <c r="DF468" s="2" t="s">
        <v>4</v>
      </c>
      <c r="DG468" s="2" t="s">
        <v>4</v>
      </c>
      <c r="DH468" s="2" t="s">
        <v>4</v>
      </c>
      <c r="DI468" s="2" t="s">
        <v>4</v>
      </c>
      <c r="DJ468" s="2" t="s">
        <v>4</v>
      </c>
      <c r="DK468" s="2" t="s">
        <v>4</v>
      </c>
      <c r="DL468" s="2" t="s">
        <v>4</v>
      </c>
      <c r="DM468" s="2" t="s">
        <v>4</v>
      </c>
      <c r="DN468" s="2">
        <v>0</v>
      </c>
      <c r="DO468" s="2">
        <v>0</v>
      </c>
      <c r="DP468" s="2">
        <v>1</v>
      </c>
      <c r="DQ468" s="2">
        <v>1</v>
      </c>
      <c r="DR468" s="2"/>
      <c r="DS468" s="2"/>
      <c r="DT468" s="2"/>
      <c r="DU468" s="2">
        <v>1002</v>
      </c>
      <c r="DV468" s="2" t="s">
        <v>134</v>
      </c>
      <c r="DW468" s="2" t="s">
        <v>134</v>
      </c>
      <c r="DX468" s="2">
        <v>1</v>
      </c>
      <c r="DY468" s="2"/>
      <c r="DZ468" s="2" t="s">
        <v>4</v>
      </c>
      <c r="EA468" s="2" t="s">
        <v>4</v>
      </c>
      <c r="EB468" s="2" t="s">
        <v>4</v>
      </c>
      <c r="EC468" s="2" t="s">
        <v>4</v>
      </c>
      <c r="ED468" s="2"/>
      <c r="EE468" s="2">
        <v>69254615</v>
      </c>
      <c r="EF468" s="2">
        <v>30</v>
      </c>
      <c r="EG468" s="2" t="s">
        <v>25</v>
      </c>
      <c r="EH468" s="2">
        <v>0</v>
      </c>
      <c r="EI468" s="2" t="s">
        <v>4</v>
      </c>
      <c r="EJ468" s="2">
        <v>1</v>
      </c>
      <c r="EK468" s="2">
        <v>1988</v>
      </c>
      <c r="EL468" s="2" t="s">
        <v>118</v>
      </c>
      <c r="EM468" s="2" t="s">
        <v>119</v>
      </c>
      <c r="EN468" s="2"/>
      <c r="EO468" s="2" t="s">
        <v>4</v>
      </c>
      <c r="EP468" s="2"/>
      <c r="EQ468" s="2">
        <v>0</v>
      </c>
      <c r="ER468" s="2">
        <v>95.37</v>
      </c>
      <c r="ES468" s="2">
        <v>95.37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>
        <v>0</v>
      </c>
      <c r="FR468" s="2">
        <f t="shared" si="445"/>
        <v>0</v>
      </c>
      <c r="FS468" s="2">
        <v>0</v>
      </c>
      <c r="FT468" s="2"/>
      <c r="FU468" s="2"/>
      <c r="FV468" s="2"/>
      <c r="FW468" s="2"/>
      <c r="FX468" s="2">
        <v>149</v>
      </c>
      <c r="FY468" s="2">
        <v>158</v>
      </c>
      <c r="FZ468" s="2"/>
      <c r="GA468" s="2" t="s">
        <v>4</v>
      </c>
      <c r="GB468" s="2"/>
      <c r="GC468" s="2"/>
      <c r="GD468" s="2">
        <v>0</v>
      </c>
      <c r="GE468" s="2"/>
      <c r="GF468" s="2">
        <v>-699326845</v>
      </c>
      <c r="GG468" s="2">
        <v>2</v>
      </c>
      <c r="GH468" s="2">
        <v>1</v>
      </c>
      <c r="GI468" s="2">
        <v>-2</v>
      </c>
      <c r="GJ468" s="2">
        <v>0</v>
      </c>
      <c r="GK468" s="2">
        <f>ROUND(R468*(R12)/100,2)</f>
        <v>0</v>
      </c>
      <c r="GL468" s="2">
        <f t="shared" si="446"/>
        <v>0</v>
      </c>
      <c r="GM468" s="2">
        <f t="shared" si="447"/>
        <v>38801.32</v>
      </c>
      <c r="GN468" s="2">
        <f t="shared" si="448"/>
        <v>38801.32</v>
      </c>
      <c r="GO468" s="2">
        <f t="shared" si="449"/>
        <v>0</v>
      </c>
      <c r="GP468" s="2">
        <f t="shared" si="450"/>
        <v>0</v>
      </c>
      <c r="GQ468" s="2"/>
      <c r="GR468" s="2">
        <v>0</v>
      </c>
      <c r="GS468" s="2">
        <v>3</v>
      </c>
      <c r="GT468" s="2">
        <v>0</v>
      </c>
      <c r="GU468" s="2" t="s">
        <v>4</v>
      </c>
      <c r="GV468" s="2">
        <f t="shared" si="451"/>
        <v>0</v>
      </c>
      <c r="GW468" s="2">
        <v>1</v>
      </c>
      <c r="GX468" s="2">
        <f t="shared" si="452"/>
        <v>0</v>
      </c>
      <c r="GY468" s="2"/>
      <c r="GZ468" s="2"/>
      <c r="HA468" s="2">
        <v>0</v>
      </c>
      <c r="HB468" s="2">
        <v>0</v>
      </c>
      <c r="HC468" s="2">
        <f t="shared" si="453"/>
        <v>0</v>
      </c>
      <c r="HD468" s="2"/>
      <c r="HE468" s="2" t="s">
        <v>4</v>
      </c>
      <c r="HF468" s="2" t="s">
        <v>4</v>
      </c>
      <c r="HG468" s="2"/>
      <c r="HH468" s="2"/>
      <c r="HI468" s="2"/>
      <c r="HJ468" s="2"/>
      <c r="HK468" s="2"/>
      <c r="HL468" s="2"/>
      <c r="HM468" s="2" t="s">
        <v>4</v>
      </c>
      <c r="HN468" s="2" t="s">
        <v>4</v>
      </c>
      <c r="HO468" s="2" t="s">
        <v>4</v>
      </c>
      <c r="HP468" s="2" t="s">
        <v>4</v>
      </c>
      <c r="HQ468" s="2" t="s">
        <v>4</v>
      </c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>
        <v>0</v>
      </c>
      <c r="IL468" s="2"/>
      <c r="IM468" s="2"/>
      <c r="IN468" s="2"/>
      <c r="IO468" s="2"/>
      <c r="IP468" s="2"/>
      <c r="IQ468" s="2"/>
      <c r="IR468" s="2"/>
      <c r="IS468" s="2"/>
      <c r="IT468" s="2"/>
      <c r="IU468" s="2"/>
    </row>
    <row r="469" spans="1:255">
      <c r="A469">
        <v>18</v>
      </c>
      <c r="B469">
        <v>1</v>
      </c>
      <c r="C469">
        <v>358</v>
      </c>
      <c r="E469" t="s">
        <v>243</v>
      </c>
      <c r="F469" t="s">
        <v>133</v>
      </c>
      <c r="G469" t="s">
        <v>401</v>
      </c>
      <c r="H469" t="s">
        <v>134</v>
      </c>
      <c r="I469">
        <f>I461*J469</f>
        <v>377.06240000000003</v>
      </c>
      <c r="J469">
        <v>2.1424000000000003</v>
      </c>
      <c r="K469">
        <v>2.1423999999999999</v>
      </c>
      <c r="O469">
        <f t="shared" si="416"/>
        <v>299158.18</v>
      </c>
      <c r="P469">
        <f t="shared" si="417"/>
        <v>299158.18</v>
      </c>
      <c r="Q469">
        <f t="shared" si="418"/>
        <v>0</v>
      </c>
      <c r="R469">
        <f t="shared" si="419"/>
        <v>0</v>
      </c>
      <c r="S469">
        <f t="shared" si="420"/>
        <v>0</v>
      </c>
      <c r="T469">
        <f t="shared" si="421"/>
        <v>0</v>
      </c>
      <c r="U469">
        <f t="shared" si="422"/>
        <v>0</v>
      </c>
      <c r="V469">
        <f t="shared" si="423"/>
        <v>0</v>
      </c>
      <c r="W469">
        <f t="shared" si="424"/>
        <v>0</v>
      </c>
      <c r="X469">
        <f t="shared" si="425"/>
        <v>0</v>
      </c>
      <c r="Y469">
        <f t="shared" si="426"/>
        <v>0</v>
      </c>
      <c r="AA469">
        <v>70317547</v>
      </c>
      <c r="AB469">
        <f t="shared" si="427"/>
        <v>95.37</v>
      </c>
      <c r="AC469">
        <f t="shared" si="428"/>
        <v>95.37</v>
      </c>
      <c r="AD469">
        <f t="shared" si="429"/>
        <v>0</v>
      </c>
      <c r="AE469">
        <f t="shared" si="430"/>
        <v>0</v>
      </c>
      <c r="AF469">
        <f t="shared" si="431"/>
        <v>0</v>
      </c>
      <c r="AG469">
        <f t="shared" si="432"/>
        <v>0</v>
      </c>
      <c r="AH469">
        <f t="shared" si="433"/>
        <v>0</v>
      </c>
      <c r="AI469">
        <f t="shared" si="434"/>
        <v>0</v>
      </c>
      <c r="AJ469">
        <f t="shared" si="435"/>
        <v>0</v>
      </c>
      <c r="AK469">
        <v>95.37</v>
      </c>
      <c r="AL469">
        <v>95.37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1</v>
      </c>
      <c r="AW469">
        <v>1.079</v>
      </c>
      <c r="AZ469">
        <v>1</v>
      </c>
      <c r="BA469">
        <v>1</v>
      </c>
      <c r="BB469">
        <v>1</v>
      </c>
      <c r="BC469">
        <v>7.71</v>
      </c>
      <c r="BD469" t="s">
        <v>4</v>
      </c>
      <c r="BE469" t="s">
        <v>4</v>
      </c>
      <c r="BF469" t="s">
        <v>4</v>
      </c>
      <c r="BG469" t="s">
        <v>4</v>
      </c>
      <c r="BH469">
        <v>3</v>
      </c>
      <c r="BI469">
        <v>1</v>
      </c>
      <c r="BJ469" t="s">
        <v>135</v>
      </c>
      <c r="BM469">
        <v>1988</v>
      </c>
      <c r="BN469">
        <v>0</v>
      </c>
      <c r="BO469" t="s">
        <v>133</v>
      </c>
      <c r="BP469">
        <v>1</v>
      </c>
      <c r="BQ469">
        <v>30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4</v>
      </c>
      <c r="BZ469">
        <v>0</v>
      </c>
      <c r="CA469">
        <v>0</v>
      </c>
      <c r="CB469" t="s">
        <v>4</v>
      </c>
      <c r="CE469">
        <v>30</v>
      </c>
      <c r="CF469">
        <v>0</v>
      </c>
      <c r="CG469">
        <v>0</v>
      </c>
      <c r="CM469">
        <v>0</v>
      </c>
      <c r="CN469" t="s">
        <v>4</v>
      </c>
      <c r="CO469">
        <v>0</v>
      </c>
      <c r="CP469">
        <f t="shared" si="436"/>
        <v>299158.18</v>
      </c>
      <c r="CQ469">
        <f t="shared" si="437"/>
        <v>793.36</v>
      </c>
      <c r="CR469">
        <f t="shared" si="438"/>
        <v>0</v>
      </c>
      <c r="CS469">
        <f t="shared" si="439"/>
        <v>0</v>
      </c>
      <c r="CT469">
        <f t="shared" si="440"/>
        <v>0</v>
      </c>
      <c r="CU469">
        <f t="shared" si="441"/>
        <v>0</v>
      </c>
      <c r="CV469">
        <f t="shared" si="442"/>
        <v>0</v>
      </c>
      <c r="CW469">
        <f t="shared" si="443"/>
        <v>0</v>
      </c>
      <c r="CX469">
        <f t="shared" si="444"/>
        <v>0</v>
      </c>
      <c r="CY469">
        <f>S469*(BZ469/100)</f>
        <v>0</v>
      </c>
      <c r="CZ469">
        <f>S469*(CA469/100)</f>
        <v>0</v>
      </c>
      <c r="DC469" t="s">
        <v>4</v>
      </c>
      <c r="DD469" t="s">
        <v>4</v>
      </c>
      <c r="DE469" t="s">
        <v>4</v>
      </c>
      <c r="DF469" t="s">
        <v>4</v>
      </c>
      <c r="DG469" t="s">
        <v>4</v>
      </c>
      <c r="DH469" t="s">
        <v>4</v>
      </c>
      <c r="DI469" t="s">
        <v>4</v>
      </c>
      <c r="DJ469" t="s">
        <v>4</v>
      </c>
      <c r="DK469" t="s">
        <v>4</v>
      </c>
      <c r="DL469" t="s">
        <v>4</v>
      </c>
      <c r="DM469" t="s">
        <v>4</v>
      </c>
      <c r="DN469">
        <v>149</v>
      </c>
      <c r="DO469">
        <v>158</v>
      </c>
      <c r="DP469">
        <v>1.0469999999999999</v>
      </c>
      <c r="DQ469">
        <v>1.079</v>
      </c>
      <c r="DU469">
        <v>1002</v>
      </c>
      <c r="DV469" t="s">
        <v>134</v>
      </c>
      <c r="DW469" t="s">
        <v>134</v>
      </c>
      <c r="DX469">
        <v>1</v>
      </c>
      <c r="DZ469" t="s">
        <v>4</v>
      </c>
      <c r="EA469" t="s">
        <v>4</v>
      </c>
      <c r="EB469" t="s">
        <v>4</v>
      </c>
      <c r="EC469" t="s">
        <v>4</v>
      </c>
      <c r="EE469">
        <v>69254615</v>
      </c>
      <c r="EF469">
        <v>30</v>
      </c>
      <c r="EG469" t="s">
        <v>25</v>
      </c>
      <c r="EH469">
        <v>0</v>
      </c>
      <c r="EI469" t="s">
        <v>4</v>
      </c>
      <c r="EJ469">
        <v>1</v>
      </c>
      <c r="EK469">
        <v>1988</v>
      </c>
      <c r="EL469" t="s">
        <v>118</v>
      </c>
      <c r="EM469" t="s">
        <v>119</v>
      </c>
      <c r="EO469" t="s">
        <v>4</v>
      </c>
      <c r="EQ469">
        <v>0</v>
      </c>
      <c r="ER469">
        <v>95.37</v>
      </c>
      <c r="ES469">
        <v>95.37</v>
      </c>
      <c r="ET469">
        <v>0</v>
      </c>
      <c r="EU469">
        <v>0</v>
      </c>
      <c r="EV469">
        <v>0</v>
      </c>
      <c r="EW469">
        <v>0</v>
      </c>
      <c r="EX469">
        <v>0</v>
      </c>
      <c r="FQ469">
        <v>0</v>
      </c>
      <c r="FR469">
        <f t="shared" si="445"/>
        <v>0</v>
      </c>
      <c r="FS469">
        <v>0</v>
      </c>
      <c r="FX469">
        <v>149</v>
      </c>
      <c r="FY469">
        <v>158</v>
      </c>
      <c r="GA469" t="s">
        <v>4</v>
      </c>
      <c r="GD469">
        <v>0</v>
      </c>
      <c r="GF469">
        <v>-699326845</v>
      </c>
      <c r="GG469">
        <v>2</v>
      </c>
      <c r="GH469">
        <v>1</v>
      </c>
      <c r="GI469">
        <v>2</v>
      </c>
      <c r="GJ469">
        <v>0</v>
      </c>
      <c r="GK469">
        <f>ROUND(R469*(S12)/100,2)</f>
        <v>0</v>
      </c>
      <c r="GL469">
        <f t="shared" si="446"/>
        <v>0</v>
      </c>
      <c r="GM469">
        <f t="shared" si="447"/>
        <v>299158.18</v>
      </c>
      <c r="GN469">
        <f t="shared" si="448"/>
        <v>299158.18</v>
      </c>
      <c r="GO469">
        <f t="shared" si="449"/>
        <v>0</v>
      </c>
      <c r="GP469">
        <f t="shared" si="450"/>
        <v>0</v>
      </c>
      <c r="GR469">
        <v>0</v>
      </c>
      <c r="GS469">
        <v>3</v>
      </c>
      <c r="GT469">
        <v>0</v>
      </c>
      <c r="GU469" t="s">
        <v>4</v>
      </c>
      <c r="GV469">
        <f t="shared" si="451"/>
        <v>0</v>
      </c>
      <c r="GW469">
        <v>1</v>
      </c>
      <c r="GX469">
        <f t="shared" si="452"/>
        <v>0</v>
      </c>
      <c r="HA469">
        <v>0</v>
      </c>
      <c r="HB469">
        <v>0</v>
      </c>
      <c r="HC469">
        <f t="shared" si="453"/>
        <v>0</v>
      </c>
      <c r="HE469" t="s">
        <v>4</v>
      </c>
      <c r="HF469" t="s">
        <v>4</v>
      </c>
      <c r="HM469" t="s">
        <v>4</v>
      </c>
      <c r="HN469" t="s">
        <v>4</v>
      </c>
      <c r="HO469" t="s">
        <v>4</v>
      </c>
      <c r="HP469" t="s">
        <v>4</v>
      </c>
      <c r="HQ469" t="s">
        <v>4</v>
      </c>
      <c r="IK469">
        <v>0</v>
      </c>
    </row>
    <row r="470" spans="1:255">
      <c r="A470" s="2">
        <v>17</v>
      </c>
      <c r="B470" s="2">
        <v>1</v>
      </c>
      <c r="C470" s="2"/>
      <c r="D470" s="2"/>
      <c r="E470" s="2" t="s">
        <v>244</v>
      </c>
      <c r="F470" s="2" t="s">
        <v>140</v>
      </c>
      <c r="G470" s="2" t="s">
        <v>141</v>
      </c>
      <c r="H470" s="2" t="s">
        <v>142</v>
      </c>
      <c r="I470" s="2">
        <v>2</v>
      </c>
      <c r="J470" s="2">
        <v>0</v>
      </c>
      <c r="K470" s="2">
        <v>2</v>
      </c>
      <c r="L470" s="2"/>
      <c r="M470" s="2"/>
      <c r="N470" s="2"/>
      <c r="O470" s="2">
        <f t="shared" si="416"/>
        <v>6.2</v>
      </c>
      <c r="P470" s="2">
        <f t="shared" si="417"/>
        <v>6.2</v>
      </c>
      <c r="Q470" s="2">
        <f t="shared" si="418"/>
        <v>0</v>
      </c>
      <c r="R470" s="2">
        <f t="shared" si="419"/>
        <v>0</v>
      </c>
      <c r="S470" s="2">
        <f t="shared" si="420"/>
        <v>0</v>
      </c>
      <c r="T470" s="2">
        <f t="shared" si="421"/>
        <v>0</v>
      </c>
      <c r="U470" s="2">
        <f t="shared" si="422"/>
        <v>0</v>
      </c>
      <c r="V470" s="2">
        <f t="shared" si="423"/>
        <v>0</v>
      </c>
      <c r="W470" s="2">
        <f t="shared" si="424"/>
        <v>0</v>
      </c>
      <c r="X470" s="2">
        <f t="shared" si="425"/>
        <v>0</v>
      </c>
      <c r="Y470" s="2">
        <f t="shared" si="426"/>
        <v>0</v>
      </c>
      <c r="Z470" s="2"/>
      <c r="AA470" s="2">
        <v>70317546</v>
      </c>
      <c r="AB470" s="2">
        <f t="shared" si="427"/>
        <v>3.1</v>
      </c>
      <c r="AC470" s="2">
        <f t="shared" si="428"/>
        <v>3.1</v>
      </c>
      <c r="AD470" s="2">
        <f t="shared" si="429"/>
        <v>0</v>
      </c>
      <c r="AE470" s="2">
        <f t="shared" si="430"/>
        <v>0</v>
      </c>
      <c r="AF470" s="2">
        <f t="shared" si="431"/>
        <v>0</v>
      </c>
      <c r="AG470" s="2">
        <f t="shared" si="432"/>
        <v>0</v>
      </c>
      <c r="AH470" s="2">
        <f t="shared" si="433"/>
        <v>0</v>
      </c>
      <c r="AI470" s="2">
        <f t="shared" si="434"/>
        <v>0</v>
      </c>
      <c r="AJ470" s="2">
        <f t="shared" si="435"/>
        <v>0</v>
      </c>
      <c r="AK470" s="2">
        <v>3.1</v>
      </c>
      <c r="AL470" s="2">
        <v>3.1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1</v>
      </c>
      <c r="AW470" s="2">
        <v>1</v>
      </c>
      <c r="AX470" s="2"/>
      <c r="AY470" s="2"/>
      <c r="AZ470" s="2">
        <v>1</v>
      </c>
      <c r="BA470" s="2">
        <v>1</v>
      </c>
      <c r="BB470" s="2">
        <v>1</v>
      </c>
      <c r="BC470" s="2">
        <v>1</v>
      </c>
      <c r="BD470" s="2" t="s">
        <v>4</v>
      </c>
      <c r="BE470" s="2" t="s">
        <v>4</v>
      </c>
      <c r="BF470" s="2" t="s">
        <v>4</v>
      </c>
      <c r="BG470" s="2" t="s">
        <v>4</v>
      </c>
      <c r="BH470" s="2">
        <v>3</v>
      </c>
      <c r="BI470" s="2">
        <v>1</v>
      </c>
      <c r="BJ470" s="2" t="s">
        <v>143</v>
      </c>
      <c r="BK470" s="2"/>
      <c r="BL470" s="2"/>
      <c r="BM470" s="2">
        <v>1617</v>
      </c>
      <c r="BN470" s="2">
        <v>0</v>
      </c>
      <c r="BO470" s="2" t="s">
        <v>4</v>
      </c>
      <c r="BP470" s="2">
        <v>0</v>
      </c>
      <c r="BQ470" s="2">
        <v>200</v>
      </c>
      <c r="BR470" s="2">
        <v>0</v>
      </c>
      <c r="BS470" s="2">
        <v>1</v>
      </c>
      <c r="BT470" s="2">
        <v>1</v>
      </c>
      <c r="BU470" s="2">
        <v>1</v>
      </c>
      <c r="BV470" s="2">
        <v>1</v>
      </c>
      <c r="BW470" s="2">
        <v>1</v>
      </c>
      <c r="BX470" s="2">
        <v>1</v>
      </c>
      <c r="BY470" s="2" t="s">
        <v>4</v>
      </c>
      <c r="BZ470" s="2">
        <v>0</v>
      </c>
      <c r="CA470" s="2">
        <v>0</v>
      </c>
      <c r="CB470" s="2" t="s">
        <v>4</v>
      </c>
      <c r="CC470" s="2"/>
      <c r="CD470" s="2"/>
      <c r="CE470" s="2">
        <v>30</v>
      </c>
      <c r="CF470" s="2">
        <v>0</v>
      </c>
      <c r="CG470" s="2">
        <v>0</v>
      </c>
      <c r="CH470" s="2"/>
      <c r="CI470" s="2"/>
      <c r="CJ470" s="2"/>
      <c r="CK470" s="2"/>
      <c r="CL470" s="2"/>
      <c r="CM470" s="2">
        <v>0</v>
      </c>
      <c r="CN470" s="2" t="s">
        <v>4</v>
      </c>
      <c r="CO470" s="2">
        <v>0</v>
      </c>
      <c r="CP470" s="2">
        <f t="shared" si="436"/>
        <v>6.2</v>
      </c>
      <c r="CQ470" s="2">
        <f t="shared" si="437"/>
        <v>3.1</v>
      </c>
      <c r="CR470" s="2">
        <f t="shared" si="438"/>
        <v>0</v>
      </c>
      <c r="CS470" s="2">
        <f t="shared" si="439"/>
        <v>0</v>
      </c>
      <c r="CT470" s="2">
        <f t="shared" si="440"/>
        <v>0</v>
      </c>
      <c r="CU470" s="2">
        <f t="shared" si="441"/>
        <v>0</v>
      </c>
      <c r="CV470" s="2">
        <f t="shared" si="442"/>
        <v>0</v>
      </c>
      <c r="CW470" s="2">
        <f t="shared" si="443"/>
        <v>0</v>
      </c>
      <c r="CX470" s="2">
        <f t="shared" si="444"/>
        <v>0</v>
      </c>
      <c r="CY470" s="2">
        <f>((S470*BZ470)/100)</f>
        <v>0</v>
      </c>
      <c r="CZ470" s="2">
        <f>((S470*CA470)/100)</f>
        <v>0</v>
      </c>
      <c r="DA470" s="2"/>
      <c r="DB470" s="2"/>
      <c r="DC470" s="2" t="s">
        <v>4</v>
      </c>
      <c r="DD470" s="2" t="s">
        <v>4</v>
      </c>
      <c r="DE470" s="2" t="s">
        <v>4</v>
      </c>
      <c r="DF470" s="2" t="s">
        <v>4</v>
      </c>
      <c r="DG470" s="2" t="s">
        <v>4</v>
      </c>
      <c r="DH470" s="2" t="s">
        <v>4</v>
      </c>
      <c r="DI470" s="2" t="s">
        <v>4</v>
      </c>
      <c r="DJ470" s="2" t="s">
        <v>4</v>
      </c>
      <c r="DK470" s="2" t="s">
        <v>4</v>
      </c>
      <c r="DL470" s="2" t="s">
        <v>4</v>
      </c>
      <c r="DM470" s="2" t="s">
        <v>4</v>
      </c>
      <c r="DN470" s="2">
        <v>0</v>
      </c>
      <c r="DO470" s="2">
        <v>0</v>
      </c>
      <c r="DP470" s="2">
        <v>1</v>
      </c>
      <c r="DQ470" s="2">
        <v>1</v>
      </c>
      <c r="DR470" s="2"/>
      <c r="DS470" s="2"/>
      <c r="DT470" s="2"/>
      <c r="DU470" s="2">
        <v>1010</v>
      </c>
      <c r="DV470" s="2" t="s">
        <v>142</v>
      </c>
      <c r="DW470" s="2" t="s">
        <v>142</v>
      </c>
      <c r="DX470" s="2">
        <v>1</v>
      </c>
      <c r="DY470" s="2"/>
      <c r="DZ470" s="2" t="s">
        <v>4</v>
      </c>
      <c r="EA470" s="2" t="s">
        <v>4</v>
      </c>
      <c r="EB470" s="2" t="s">
        <v>4</v>
      </c>
      <c r="EC470" s="2" t="s">
        <v>4</v>
      </c>
      <c r="ED470" s="2"/>
      <c r="EE470" s="2">
        <v>69254242</v>
      </c>
      <c r="EF470" s="2">
        <v>200</v>
      </c>
      <c r="EG470" s="2" t="s">
        <v>47</v>
      </c>
      <c r="EH470" s="2">
        <v>0</v>
      </c>
      <c r="EI470" s="2" t="s">
        <v>4</v>
      </c>
      <c r="EJ470" s="2">
        <v>1</v>
      </c>
      <c r="EK470" s="2">
        <v>1617</v>
      </c>
      <c r="EL470" s="2" t="s">
        <v>48</v>
      </c>
      <c r="EM470" s="2" t="s">
        <v>49</v>
      </c>
      <c r="EN470" s="2"/>
      <c r="EO470" s="2" t="s">
        <v>4</v>
      </c>
      <c r="EP470" s="2"/>
      <c r="EQ470" s="2">
        <v>0</v>
      </c>
      <c r="ER470" s="2">
        <v>3.1</v>
      </c>
      <c r="ES470" s="2">
        <v>3.1</v>
      </c>
      <c r="ET470" s="2">
        <v>0</v>
      </c>
      <c r="EU470" s="2">
        <v>0</v>
      </c>
      <c r="EV470" s="2">
        <v>0</v>
      </c>
      <c r="EW470" s="2">
        <v>0</v>
      </c>
      <c r="EX470" s="2">
        <v>0</v>
      </c>
      <c r="EY470" s="2">
        <v>0</v>
      </c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>
        <v>0</v>
      </c>
      <c r="FR470" s="2">
        <f t="shared" si="445"/>
        <v>0</v>
      </c>
      <c r="FS470" s="2">
        <v>0</v>
      </c>
      <c r="FT470" s="2"/>
      <c r="FU470" s="2"/>
      <c r="FV470" s="2"/>
      <c r="FW470" s="2"/>
      <c r="FX470" s="2">
        <v>0</v>
      </c>
      <c r="FY470" s="2">
        <v>0</v>
      </c>
      <c r="FZ470" s="2"/>
      <c r="GA470" s="2" t="s">
        <v>4</v>
      </c>
      <c r="GB470" s="2"/>
      <c r="GC470" s="2"/>
      <c r="GD470" s="2">
        <v>0</v>
      </c>
      <c r="GE470" s="2"/>
      <c r="GF470" s="2">
        <v>-1461254437</v>
      </c>
      <c r="GG470" s="2">
        <v>2</v>
      </c>
      <c r="GH470" s="2">
        <v>1</v>
      </c>
      <c r="GI470" s="2">
        <v>-2</v>
      </c>
      <c r="GJ470" s="2">
        <v>0</v>
      </c>
      <c r="GK470" s="2">
        <f>ROUND(R470*(R12)/100,2)</f>
        <v>0</v>
      </c>
      <c r="GL470" s="2">
        <f t="shared" si="446"/>
        <v>0</v>
      </c>
      <c r="GM470" s="2">
        <f t="shared" si="447"/>
        <v>6.2</v>
      </c>
      <c r="GN470" s="2">
        <f t="shared" si="448"/>
        <v>6.2</v>
      </c>
      <c r="GO470" s="2">
        <f t="shared" si="449"/>
        <v>0</v>
      </c>
      <c r="GP470" s="2">
        <f t="shared" si="450"/>
        <v>0</v>
      </c>
      <c r="GQ470" s="2"/>
      <c r="GR470" s="2">
        <v>0</v>
      </c>
      <c r="GS470" s="2">
        <v>3</v>
      </c>
      <c r="GT470" s="2">
        <v>0</v>
      </c>
      <c r="GU470" s="2" t="s">
        <v>4</v>
      </c>
      <c r="GV470" s="2">
        <f t="shared" si="451"/>
        <v>0</v>
      </c>
      <c r="GW470" s="2">
        <v>1</v>
      </c>
      <c r="GX470" s="2">
        <f t="shared" si="452"/>
        <v>0</v>
      </c>
      <c r="GY470" s="2"/>
      <c r="GZ470" s="2"/>
      <c r="HA470" s="2">
        <v>0</v>
      </c>
      <c r="HB470" s="2">
        <v>0</v>
      </c>
      <c r="HC470" s="2">
        <f t="shared" si="453"/>
        <v>0</v>
      </c>
      <c r="HD470" s="2"/>
      <c r="HE470" s="2" t="s">
        <v>4</v>
      </c>
      <c r="HF470" s="2" t="s">
        <v>4</v>
      </c>
      <c r="HG470" s="2"/>
      <c r="HH470" s="2"/>
      <c r="HI470" s="2"/>
      <c r="HJ470" s="2"/>
      <c r="HK470" s="2"/>
      <c r="HL470" s="2"/>
      <c r="HM470" s="2" t="s">
        <v>4</v>
      </c>
      <c r="HN470" s="2" t="s">
        <v>4</v>
      </c>
      <c r="HO470" s="2" t="s">
        <v>4</v>
      </c>
      <c r="HP470" s="2" t="s">
        <v>4</v>
      </c>
      <c r="HQ470" s="2" t="s">
        <v>4</v>
      </c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>
        <v>0</v>
      </c>
      <c r="IL470" s="2"/>
      <c r="IM470" s="2"/>
      <c r="IN470" s="2"/>
      <c r="IO470" s="2"/>
      <c r="IP470" s="2"/>
      <c r="IQ470" s="2"/>
      <c r="IR470" s="2"/>
      <c r="IS470" s="2"/>
      <c r="IT470" s="2"/>
      <c r="IU470" s="2"/>
    </row>
    <row r="471" spans="1:255">
      <c r="A471">
        <v>17</v>
      </c>
      <c r="B471">
        <v>1</v>
      </c>
      <c r="E471" t="s">
        <v>244</v>
      </c>
      <c r="F471" t="s">
        <v>140</v>
      </c>
      <c r="G471" t="s">
        <v>141</v>
      </c>
      <c r="H471" t="s">
        <v>142</v>
      </c>
      <c r="I471">
        <v>2</v>
      </c>
      <c r="J471">
        <v>0</v>
      </c>
      <c r="K471">
        <v>2</v>
      </c>
      <c r="O471">
        <f t="shared" si="416"/>
        <v>265.3</v>
      </c>
      <c r="P471">
        <f t="shared" si="417"/>
        <v>265.3</v>
      </c>
      <c r="Q471">
        <f t="shared" si="418"/>
        <v>0</v>
      </c>
      <c r="R471">
        <f t="shared" si="419"/>
        <v>0</v>
      </c>
      <c r="S471">
        <f t="shared" si="420"/>
        <v>0</v>
      </c>
      <c r="T471">
        <f t="shared" si="421"/>
        <v>0</v>
      </c>
      <c r="U471">
        <f t="shared" si="422"/>
        <v>0</v>
      </c>
      <c r="V471">
        <f t="shared" si="423"/>
        <v>0</v>
      </c>
      <c r="W471">
        <f t="shared" si="424"/>
        <v>0</v>
      </c>
      <c r="X471">
        <f t="shared" si="425"/>
        <v>0</v>
      </c>
      <c r="Y471">
        <f t="shared" si="426"/>
        <v>0</v>
      </c>
      <c r="AA471">
        <v>70317547</v>
      </c>
      <c r="AB471">
        <f t="shared" si="427"/>
        <v>3.1</v>
      </c>
      <c r="AC471">
        <f t="shared" si="428"/>
        <v>3.1</v>
      </c>
      <c r="AD471">
        <f t="shared" si="429"/>
        <v>0</v>
      </c>
      <c r="AE471">
        <f t="shared" si="430"/>
        <v>0</v>
      </c>
      <c r="AF471">
        <f t="shared" si="431"/>
        <v>0</v>
      </c>
      <c r="AG471">
        <f t="shared" si="432"/>
        <v>0</v>
      </c>
      <c r="AH471">
        <f t="shared" si="433"/>
        <v>0</v>
      </c>
      <c r="AI471">
        <f t="shared" si="434"/>
        <v>0</v>
      </c>
      <c r="AJ471">
        <f t="shared" si="435"/>
        <v>0</v>
      </c>
      <c r="AK471">
        <v>3.1</v>
      </c>
      <c r="AL471">
        <v>3.1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42.79</v>
      </c>
      <c r="BD471" t="s">
        <v>4</v>
      </c>
      <c r="BE471" t="s">
        <v>4</v>
      </c>
      <c r="BF471" t="s">
        <v>4</v>
      </c>
      <c r="BG471" t="s">
        <v>4</v>
      </c>
      <c r="BH471">
        <v>3</v>
      </c>
      <c r="BI471">
        <v>1</v>
      </c>
      <c r="BJ471" t="s">
        <v>143</v>
      </c>
      <c r="BM471">
        <v>1617</v>
      </c>
      <c r="BN471">
        <v>0</v>
      </c>
      <c r="BO471" t="s">
        <v>140</v>
      </c>
      <c r="BP471">
        <v>1</v>
      </c>
      <c r="BQ471">
        <v>200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4</v>
      </c>
      <c r="BZ471">
        <v>0</v>
      </c>
      <c r="CA471">
        <v>0</v>
      </c>
      <c r="CB471" t="s">
        <v>4</v>
      </c>
      <c r="CE471">
        <v>30</v>
      </c>
      <c r="CF471">
        <v>0</v>
      </c>
      <c r="CG471">
        <v>0</v>
      </c>
      <c r="CM471">
        <v>0</v>
      </c>
      <c r="CN471" t="s">
        <v>4</v>
      </c>
      <c r="CO471">
        <v>0</v>
      </c>
      <c r="CP471">
        <f t="shared" si="436"/>
        <v>265.3</v>
      </c>
      <c r="CQ471">
        <f t="shared" si="437"/>
        <v>132.65</v>
      </c>
      <c r="CR471">
        <f t="shared" si="438"/>
        <v>0</v>
      </c>
      <c r="CS471">
        <f t="shared" si="439"/>
        <v>0</v>
      </c>
      <c r="CT471">
        <f t="shared" si="440"/>
        <v>0</v>
      </c>
      <c r="CU471">
        <f t="shared" si="441"/>
        <v>0</v>
      </c>
      <c r="CV471">
        <f t="shared" si="442"/>
        <v>0</v>
      </c>
      <c r="CW471">
        <f t="shared" si="443"/>
        <v>0</v>
      </c>
      <c r="CX471">
        <f t="shared" si="444"/>
        <v>0</v>
      </c>
      <c r="CY471">
        <f>S471*(BZ471/100)</f>
        <v>0</v>
      </c>
      <c r="CZ471">
        <f>S471*(CA471/100)</f>
        <v>0</v>
      </c>
      <c r="DC471" t="s">
        <v>4</v>
      </c>
      <c r="DD471" t="s">
        <v>4</v>
      </c>
      <c r="DE471" t="s">
        <v>4</v>
      </c>
      <c r="DF471" t="s">
        <v>4</v>
      </c>
      <c r="DG471" t="s">
        <v>4</v>
      </c>
      <c r="DH471" t="s">
        <v>4</v>
      </c>
      <c r="DI471" t="s">
        <v>4</v>
      </c>
      <c r="DJ471" t="s">
        <v>4</v>
      </c>
      <c r="DK471" t="s">
        <v>4</v>
      </c>
      <c r="DL471" t="s">
        <v>4</v>
      </c>
      <c r="DM471" t="s">
        <v>4</v>
      </c>
      <c r="DN471">
        <v>0</v>
      </c>
      <c r="DO471">
        <v>0</v>
      </c>
      <c r="DP471">
        <v>1</v>
      </c>
      <c r="DQ471">
        <v>1</v>
      </c>
      <c r="DU471">
        <v>1010</v>
      </c>
      <c r="DV471" t="s">
        <v>142</v>
      </c>
      <c r="DW471" t="s">
        <v>142</v>
      </c>
      <c r="DX471">
        <v>1</v>
      </c>
      <c r="DZ471" t="s">
        <v>4</v>
      </c>
      <c r="EA471" t="s">
        <v>4</v>
      </c>
      <c r="EB471" t="s">
        <v>4</v>
      </c>
      <c r="EC471" t="s">
        <v>4</v>
      </c>
      <c r="EE471">
        <v>69254242</v>
      </c>
      <c r="EF471">
        <v>200</v>
      </c>
      <c r="EG471" t="s">
        <v>47</v>
      </c>
      <c r="EH471">
        <v>0</v>
      </c>
      <c r="EI471" t="s">
        <v>4</v>
      </c>
      <c r="EJ471">
        <v>1</v>
      </c>
      <c r="EK471">
        <v>1617</v>
      </c>
      <c r="EL471" t="s">
        <v>48</v>
      </c>
      <c r="EM471" t="s">
        <v>49</v>
      </c>
      <c r="EO471" t="s">
        <v>4</v>
      </c>
      <c r="EQ471">
        <v>0</v>
      </c>
      <c r="ER471">
        <v>3.1</v>
      </c>
      <c r="ES471">
        <v>3.1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FQ471">
        <v>0</v>
      </c>
      <c r="FR471">
        <f t="shared" si="445"/>
        <v>0</v>
      </c>
      <c r="FS471">
        <v>0</v>
      </c>
      <c r="FX471">
        <v>0</v>
      </c>
      <c r="FY471">
        <v>0</v>
      </c>
      <c r="GA471" t="s">
        <v>4</v>
      </c>
      <c r="GD471">
        <v>0</v>
      </c>
      <c r="GF471">
        <v>-1461254437</v>
      </c>
      <c r="GG471">
        <v>2</v>
      </c>
      <c r="GH471">
        <v>1</v>
      </c>
      <c r="GI471">
        <v>2</v>
      </c>
      <c r="GJ471">
        <v>0</v>
      </c>
      <c r="GK471">
        <f>ROUND(R471*(S12)/100,2)</f>
        <v>0</v>
      </c>
      <c r="GL471">
        <f t="shared" si="446"/>
        <v>0</v>
      </c>
      <c r="GM471">
        <f t="shared" si="447"/>
        <v>265.3</v>
      </c>
      <c r="GN471">
        <f t="shared" si="448"/>
        <v>265.3</v>
      </c>
      <c r="GO471">
        <f t="shared" si="449"/>
        <v>0</v>
      </c>
      <c r="GP471">
        <f t="shared" si="450"/>
        <v>0</v>
      </c>
      <c r="GR471">
        <v>0</v>
      </c>
      <c r="GS471">
        <v>3</v>
      </c>
      <c r="GT471">
        <v>0</v>
      </c>
      <c r="GU471" t="s">
        <v>4</v>
      </c>
      <c r="GV471">
        <f t="shared" si="451"/>
        <v>0</v>
      </c>
      <c r="GW471">
        <v>1</v>
      </c>
      <c r="GX471">
        <f t="shared" si="452"/>
        <v>0</v>
      </c>
      <c r="HA471">
        <v>0</v>
      </c>
      <c r="HB471">
        <v>0</v>
      </c>
      <c r="HC471">
        <f t="shared" si="453"/>
        <v>0</v>
      </c>
      <c r="HE471" t="s">
        <v>4</v>
      </c>
      <c r="HF471" t="s">
        <v>4</v>
      </c>
      <c r="HM471" t="s">
        <v>4</v>
      </c>
      <c r="HN471" t="s">
        <v>4</v>
      </c>
      <c r="HO471" t="s">
        <v>4</v>
      </c>
      <c r="HP471" t="s">
        <v>4</v>
      </c>
      <c r="HQ471" t="s">
        <v>4</v>
      </c>
      <c r="IK471">
        <v>0</v>
      </c>
    </row>
    <row r="472" spans="1:255">
      <c r="A472" s="2">
        <v>17</v>
      </c>
      <c r="B472" s="2">
        <v>1</v>
      </c>
      <c r="C472" s="2">
        <f>ROW(SmtRes!A364)</f>
        <v>364</v>
      </c>
      <c r="D472" s="2">
        <f>ROW(EtalonRes!A402)</f>
        <v>402</v>
      </c>
      <c r="E472" s="2" t="s">
        <v>245</v>
      </c>
      <c r="F472" s="2" t="s">
        <v>145</v>
      </c>
      <c r="G472" s="2" t="s">
        <v>146</v>
      </c>
      <c r="H472" s="2" t="s">
        <v>147</v>
      </c>
      <c r="I472" s="2">
        <f>ROUND(ROUND(I464/12,0),9)</f>
        <v>44</v>
      </c>
      <c r="J472" s="2">
        <v>0</v>
      </c>
      <c r="K472" s="2">
        <f>ROUND(ROUND(I464/12,0),9)</f>
        <v>44</v>
      </c>
      <c r="L472" s="2"/>
      <c r="M472" s="2"/>
      <c r="N472" s="2"/>
      <c r="O472" s="2">
        <f t="shared" si="416"/>
        <v>842.03</v>
      </c>
      <c r="P472" s="2">
        <f t="shared" si="417"/>
        <v>40.159999999999997</v>
      </c>
      <c r="Q472" s="2">
        <f t="shared" si="418"/>
        <v>105.63</v>
      </c>
      <c r="R472" s="2">
        <f t="shared" si="419"/>
        <v>0</v>
      </c>
      <c r="S472" s="2">
        <f t="shared" si="420"/>
        <v>696.24</v>
      </c>
      <c r="T472" s="2">
        <f t="shared" si="421"/>
        <v>0</v>
      </c>
      <c r="U472" s="2">
        <f t="shared" si="422"/>
        <v>53.990199999999987</v>
      </c>
      <c r="V472" s="2">
        <f t="shared" si="423"/>
        <v>0</v>
      </c>
      <c r="W472" s="2">
        <f t="shared" si="424"/>
        <v>0</v>
      </c>
      <c r="X472" s="2">
        <f t="shared" si="425"/>
        <v>926</v>
      </c>
      <c r="Y472" s="2">
        <f t="shared" si="426"/>
        <v>786.75</v>
      </c>
      <c r="Z472" s="2"/>
      <c r="AA472" s="2">
        <v>70317546</v>
      </c>
      <c r="AB472" s="2">
        <f t="shared" si="427"/>
        <v>17.989999999999998</v>
      </c>
      <c r="AC472" s="2">
        <f t="shared" si="428"/>
        <v>0.91</v>
      </c>
      <c r="AD472" s="2">
        <f t="shared" si="429"/>
        <v>2.25</v>
      </c>
      <c r="AE472" s="2">
        <f t="shared" si="430"/>
        <v>0</v>
      </c>
      <c r="AF472" s="2">
        <f t="shared" si="431"/>
        <v>14.83</v>
      </c>
      <c r="AG472" s="2">
        <f t="shared" si="432"/>
        <v>0</v>
      </c>
      <c r="AH472" s="2">
        <f t="shared" si="433"/>
        <v>1.1499999999999999</v>
      </c>
      <c r="AI472" s="2">
        <f t="shared" si="434"/>
        <v>0</v>
      </c>
      <c r="AJ472" s="2">
        <f t="shared" si="435"/>
        <v>0</v>
      </c>
      <c r="AK472" s="2">
        <v>17.989999999999998</v>
      </c>
      <c r="AL472" s="2">
        <v>0.91</v>
      </c>
      <c r="AM472" s="2">
        <v>2.25</v>
      </c>
      <c r="AN472" s="2">
        <v>0</v>
      </c>
      <c r="AO472" s="2">
        <v>14.83</v>
      </c>
      <c r="AP472" s="2">
        <v>0</v>
      </c>
      <c r="AQ472" s="2">
        <v>1.1499999999999999</v>
      </c>
      <c r="AR472" s="2">
        <v>0</v>
      </c>
      <c r="AS472" s="2">
        <v>0</v>
      </c>
      <c r="AT472" s="2">
        <v>133</v>
      </c>
      <c r="AU472" s="2">
        <v>113</v>
      </c>
      <c r="AV472" s="2">
        <v>1.0669999999999999</v>
      </c>
      <c r="AW472" s="2">
        <v>1.0029999999999999</v>
      </c>
      <c r="AX472" s="2"/>
      <c r="AY472" s="2"/>
      <c r="AZ472" s="2">
        <v>1</v>
      </c>
      <c r="BA472" s="2">
        <v>1</v>
      </c>
      <c r="BB472" s="2">
        <v>1</v>
      </c>
      <c r="BC472" s="2">
        <v>1</v>
      </c>
      <c r="BD472" s="2" t="s">
        <v>4</v>
      </c>
      <c r="BE472" s="2" t="s">
        <v>4</v>
      </c>
      <c r="BF472" s="2" t="s">
        <v>4</v>
      </c>
      <c r="BG472" s="2" t="s">
        <v>4</v>
      </c>
      <c r="BH472" s="2">
        <v>0</v>
      </c>
      <c r="BI472" s="2">
        <v>1</v>
      </c>
      <c r="BJ472" s="2" t="s">
        <v>148</v>
      </c>
      <c r="BK472" s="2"/>
      <c r="BL472" s="2"/>
      <c r="BM472" s="2">
        <v>2167</v>
      </c>
      <c r="BN472" s="2">
        <v>0</v>
      </c>
      <c r="BO472" s="2" t="s">
        <v>4</v>
      </c>
      <c r="BP472" s="2">
        <v>0</v>
      </c>
      <c r="BQ472" s="2">
        <v>30</v>
      </c>
      <c r="BR472" s="2">
        <v>0</v>
      </c>
      <c r="BS472" s="2">
        <v>1</v>
      </c>
      <c r="BT472" s="2">
        <v>1</v>
      </c>
      <c r="BU472" s="2">
        <v>1</v>
      </c>
      <c r="BV472" s="2">
        <v>1</v>
      </c>
      <c r="BW472" s="2">
        <v>1</v>
      </c>
      <c r="BX472" s="2">
        <v>1</v>
      </c>
      <c r="BY472" s="2" t="s">
        <v>4</v>
      </c>
      <c r="BZ472" s="2">
        <v>133</v>
      </c>
      <c r="CA472" s="2">
        <v>113</v>
      </c>
      <c r="CB472" s="2" t="s">
        <v>4</v>
      </c>
      <c r="CC472" s="2"/>
      <c r="CD472" s="2"/>
      <c r="CE472" s="2">
        <v>30</v>
      </c>
      <c r="CF472" s="2">
        <v>0</v>
      </c>
      <c r="CG472" s="2">
        <v>0</v>
      </c>
      <c r="CH472" s="2"/>
      <c r="CI472" s="2"/>
      <c r="CJ472" s="2"/>
      <c r="CK472" s="2"/>
      <c r="CL472" s="2"/>
      <c r="CM472" s="2">
        <v>0</v>
      </c>
      <c r="CN472" s="2" t="s">
        <v>4</v>
      </c>
      <c r="CO472" s="2">
        <v>0</v>
      </c>
      <c r="CP472" s="2">
        <f t="shared" si="436"/>
        <v>842.03</v>
      </c>
      <c r="CQ472" s="2">
        <f t="shared" si="437"/>
        <v>0.91</v>
      </c>
      <c r="CR472" s="2">
        <f t="shared" si="438"/>
        <v>2.4</v>
      </c>
      <c r="CS472" s="2">
        <f t="shared" si="439"/>
        <v>0</v>
      </c>
      <c r="CT472" s="2">
        <f t="shared" si="440"/>
        <v>15.82</v>
      </c>
      <c r="CU472" s="2">
        <f t="shared" si="441"/>
        <v>0</v>
      </c>
      <c r="CV472" s="2">
        <f t="shared" si="442"/>
        <v>1.2270499999999998</v>
      </c>
      <c r="CW472" s="2">
        <f t="shared" si="443"/>
        <v>0</v>
      </c>
      <c r="CX472" s="2">
        <f t="shared" si="444"/>
        <v>0</v>
      </c>
      <c r="CY472" s="2">
        <f>((S472*BZ472)/100)</f>
        <v>925.99919999999997</v>
      </c>
      <c r="CZ472" s="2">
        <f>((S472*CA472)/100)</f>
        <v>786.75119999999993</v>
      </c>
      <c r="DA472" s="2"/>
      <c r="DB472" s="2"/>
      <c r="DC472" s="2" t="s">
        <v>4</v>
      </c>
      <c r="DD472" s="2" t="s">
        <v>4</v>
      </c>
      <c r="DE472" s="2" t="s">
        <v>4</v>
      </c>
      <c r="DF472" s="2" t="s">
        <v>4</v>
      </c>
      <c r="DG472" s="2" t="s">
        <v>4</v>
      </c>
      <c r="DH472" s="2" t="s">
        <v>4</v>
      </c>
      <c r="DI472" s="2" t="s">
        <v>4</v>
      </c>
      <c r="DJ472" s="2" t="s">
        <v>4</v>
      </c>
      <c r="DK472" s="2" t="s">
        <v>4</v>
      </c>
      <c r="DL472" s="2" t="s">
        <v>4</v>
      </c>
      <c r="DM472" s="2" t="s">
        <v>4</v>
      </c>
      <c r="DN472" s="2">
        <v>0</v>
      </c>
      <c r="DO472" s="2">
        <v>0</v>
      </c>
      <c r="DP472" s="2">
        <v>1</v>
      </c>
      <c r="DQ472" s="2">
        <v>1</v>
      </c>
      <c r="DR472" s="2"/>
      <c r="DS472" s="2"/>
      <c r="DT472" s="2"/>
      <c r="DU472" s="2">
        <v>1013</v>
      </c>
      <c r="DV472" s="2" t="s">
        <v>147</v>
      </c>
      <c r="DW472" s="2" t="s">
        <v>147</v>
      </c>
      <c r="DX472" s="2">
        <v>1</v>
      </c>
      <c r="DY472" s="2"/>
      <c r="DZ472" s="2" t="s">
        <v>4</v>
      </c>
      <c r="EA472" s="2" t="s">
        <v>4</v>
      </c>
      <c r="EB472" s="2" t="s">
        <v>4</v>
      </c>
      <c r="EC472" s="2" t="s">
        <v>4</v>
      </c>
      <c r="ED472" s="2"/>
      <c r="EE472" s="2">
        <v>69254798</v>
      </c>
      <c r="EF472" s="2">
        <v>30</v>
      </c>
      <c r="EG472" s="2" t="s">
        <v>25</v>
      </c>
      <c r="EH472" s="2">
        <v>0</v>
      </c>
      <c r="EI472" s="2" t="s">
        <v>4</v>
      </c>
      <c r="EJ472" s="2">
        <v>1</v>
      </c>
      <c r="EK472" s="2">
        <v>2167</v>
      </c>
      <c r="EL472" s="2" t="s">
        <v>149</v>
      </c>
      <c r="EM472" s="2" t="s">
        <v>150</v>
      </c>
      <c r="EN472" s="2"/>
      <c r="EO472" s="2" t="s">
        <v>4</v>
      </c>
      <c r="EP472" s="2"/>
      <c r="EQ472" s="2">
        <v>0</v>
      </c>
      <c r="ER472" s="2">
        <v>17.989999999999998</v>
      </c>
      <c r="ES472" s="2">
        <v>0.91</v>
      </c>
      <c r="ET472" s="2">
        <v>2.25</v>
      </c>
      <c r="EU472" s="2">
        <v>0</v>
      </c>
      <c r="EV472" s="2">
        <v>14.83</v>
      </c>
      <c r="EW472" s="2">
        <v>1.1499999999999999</v>
      </c>
      <c r="EX472" s="2">
        <v>0</v>
      </c>
      <c r="EY472" s="2">
        <v>0</v>
      </c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>
        <v>0</v>
      </c>
      <c r="FR472" s="2">
        <f t="shared" si="445"/>
        <v>0</v>
      </c>
      <c r="FS472" s="2">
        <v>0</v>
      </c>
      <c r="FT472" s="2"/>
      <c r="FU472" s="2"/>
      <c r="FV472" s="2"/>
      <c r="FW472" s="2"/>
      <c r="FX472" s="2">
        <v>133</v>
      </c>
      <c r="FY472" s="2">
        <v>113</v>
      </c>
      <c r="FZ472" s="2"/>
      <c r="GA472" s="2" t="s">
        <v>4</v>
      </c>
      <c r="GB472" s="2"/>
      <c r="GC472" s="2"/>
      <c r="GD472" s="2">
        <v>0</v>
      </c>
      <c r="GE472" s="2"/>
      <c r="GF472" s="2">
        <v>-2014834153</v>
      </c>
      <c r="GG472" s="2">
        <v>2</v>
      </c>
      <c r="GH472" s="2">
        <v>1</v>
      </c>
      <c r="GI472" s="2">
        <v>-2</v>
      </c>
      <c r="GJ472" s="2">
        <v>0</v>
      </c>
      <c r="GK472" s="2">
        <f>ROUND(R472*(R12)/100,2)</f>
        <v>0</v>
      </c>
      <c r="GL472" s="2">
        <f t="shared" si="446"/>
        <v>0</v>
      </c>
      <c r="GM472" s="2">
        <f t="shared" si="447"/>
        <v>2554.7800000000002</v>
      </c>
      <c r="GN472" s="2">
        <f t="shared" si="448"/>
        <v>2554.7800000000002</v>
      </c>
      <c r="GO472" s="2">
        <f t="shared" si="449"/>
        <v>0</v>
      </c>
      <c r="GP472" s="2">
        <f t="shared" si="450"/>
        <v>0</v>
      </c>
      <c r="GQ472" s="2"/>
      <c r="GR472" s="2">
        <v>0</v>
      </c>
      <c r="GS472" s="2">
        <v>3</v>
      </c>
      <c r="GT472" s="2">
        <v>0</v>
      </c>
      <c r="GU472" s="2" t="s">
        <v>4</v>
      </c>
      <c r="GV472" s="2">
        <f t="shared" si="451"/>
        <v>0</v>
      </c>
      <c r="GW472" s="2">
        <v>1</v>
      </c>
      <c r="GX472" s="2">
        <f t="shared" si="452"/>
        <v>0</v>
      </c>
      <c r="GY472" s="2"/>
      <c r="GZ472" s="2"/>
      <c r="HA472" s="2">
        <v>0</v>
      </c>
      <c r="HB472" s="2">
        <v>0</v>
      </c>
      <c r="HC472" s="2">
        <f t="shared" si="453"/>
        <v>0</v>
      </c>
      <c r="HD472" s="2"/>
      <c r="HE472" s="2" t="s">
        <v>4</v>
      </c>
      <c r="HF472" s="2" t="s">
        <v>4</v>
      </c>
      <c r="HG472" s="2"/>
      <c r="HH472" s="2"/>
      <c r="HI472" s="2"/>
      <c r="HJ472" s="2"/>
      <c r="HK472" s="2"/>
      <c r="HL472" s="2"/>
      <c r="HM472" s="2" t="s">
        <v>4</v>
      </c>
      <c r="HN472" s="2" t="s">
        <v>4</v>
      </c>
      <c r="HO472" s="2" t="s">
        <v>4</v>
      </c>
      <c r="HP472" s="2" t="s">
        <v>4</v>
      </c>
      <c r="HQ472" s="2" t="s">
        <v>4</v>
      </c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>
        <v>0</v>
      </c>
      <c r="IL472" s="2"/>
      <c r="IM472" s="2"/>
      <c r="IN472" s="2"/>
      <c r="IO472" s="2"/>
      <c r="IP472" s="2"/>
      <c r="IQ472" s="2"/>
      <c r="IR472" s="2"/>
      <c r="IS472" s="2"/>
      <c r="IT472" s="2"/>
      <c r="IU472" s="2"/>
    </row>
    <row r="473" spans="1:255">
      <c r="A473">
        <v>17</v>
      </c>
      <c r="B473">
        <v>1</v>
      </c>
      <c r="C473">
        <f>ROW(SmtRes!A368)</f>
        <v>368</v>
      </c>
      <c r="D473">
        <f>ROW(EtalonRes!A406)</f>
        <v>406</v>
      </c>
      <c r="E473" t="s">
        <v>245</v>
      </c>
      <c r="F473" t="s">
        <v>145</v>
      </c>
      <c r="G473" t="s">
        <v>146</v>
      </c>
      <c r="H473" t="s">
        <v>147</v>
      </c>
      <c r="I473">
        <f>ROUND(ROUND(I465/12,0),9)</f>
        <v>44</v>
      </c>
      <c r="J473">
        <v>0</v>
      </c>
      <c r="K473">
        <f>ROUND(ROUND(I465/12,0),9)</f>
        <v>44</v>
      </c>
      <c r="O473">
        <f t="shared" si="416"/>
        <v>37695.21</v>
      </c>
      <c r="P473">
        <f t="shared" si="417"/>
        <v>4208.7700000000004</v>
      </c>
      <c r="Q473">
        <f t="shared" si="418"/>
        <v>992.92</v>
      </c>
      <c r="R473">
        <f t="shared" si="419"/>
        <v>0</v>
      </c>
      <c r="S473">
        <f t="shared" si="420"/>
        <v>32493.52</v>
      </c>
      <c r="T473">
        <f t="shared" si="421"/>
        <v>0</v>
      </c>
      <c r="U473">
        <f t="shared" si="422"/>
        <v>53.990199999999987</v>
      </c>
      <c r="V473">
        <f t="shared" si="423"/>
        <v>0</v>
      </c>
      <c r="W473">
        <f t="shared" si="424"/>
        <v>0</v>
      </c>
      <c r="X473">
        <f t="shared" si="425"/>
        <v>35417.94</v>
      </c>
      <c r="Y473">
        <f t="shared" si="426"/>
        <v>17546.5</v>
      </c>
      <c r="AA473">
        <v>70317547</v>
      </c>
      <c r="AB473">
        <f t="shared" si="427"/>
        <v>17.989999999999998</v>
      </c>
      <c r="AC473">
        <f t="shared" si="428"/>
        <v>0.91</v>
      </c>
      <c r="AD473">
        <f t="shared" si="429"/>
        <v>2.25</v>
      </c>
      <c r="AE473">
        <f t="shared" si="430"/>
        <v>0</v>
      </c>
      <c r="AF473">
        <f t="shared" si="431"/>
        <v>14.83</v>
      </c>
      <c r="AG473">
        <f t="shared" si="432"/>
        <v>0</v>
      </c>
      <c r="AH473">
        <f t="shared" si="433"/>
        <v>1.1499999999999999</v>
      </c>
      <c r="AI473">
        <f t="shared" si="434"/>
        <v>0</v>
      </c>
      <c r="AJ473">
        <f t="shared" si="435"/>
        <v>0</v>
      </c>
      <c r="AK473">
        <v>17.989999999999998</v>
      </c>
      <c r="AL473">
        <v>0.91</v>
      </c>
      <c r="AM473">
        <v>2.25</v>
      </c>
      <c r="AN473">
        <v>0</v>
      </c>
      <c r="AO473">
        <v>14.83</v>
      </c>
      <c r="AP473">
        <v>0</v>
      </c>
      <c r="AQ473">
        <v>1.1499999999999999</v>
      </c>
      <c r="AR473">
        <v>0</v>
      </c>
      <c r="AS473">
        <v>0</v>
      </c>
      <c r="AT473">
        <v>109</v>
      </c>
      <c r="AU473">
        <v>54</v>
      </c>
      <c r="AV473">
        <v>1.0669999999999999</v>
      </c>
      <c r="AW473">
        <v>1.0029999999999999</v>
      </c>
      <c r="AZ473">
        <v>1</v>
      </c>
      <c r="BA473">
        <v>46.67</v>
      </c>
      <c r="BB473">
        <v>9.4</v>
      </c>
      <c r="BC473">
        <v>104.8</v>
      </c>
      <c r="BD473" t="s">
        <v>4</v>
      </c>
      <c r="BE473" t="s">
        <v>4</v>
      </c>
      <c r="BF473" t="s">
        <v>4</v>
      </c>
      <c r="BG473" t="s">
        <v>4</v>
      </c>
      <c r="BH473">
        <v>0</v>
      </c>
      <c r="BI473">
        <v>1</v>
      </c>
      <c r="BJ473" t="s">
        <v>148</v>
      </c>
      <c r="BM473">
        <v>2167</v>
      </c>
      <c r="BN473">
        <v>0</v>
      </c>
      <c r="BO473" t="s">
        <v>145</v>
      </c>
      <c r="BP473">
        <v>1</v>
      </c>
      <c r="BQ473">
        <v>30</v>
      </c>
      <c r="BR473">
        <v>0</v>
      </c>
      <c r="BS473">
        <v>46.67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4</v>
      </c>
      <c r="BZ473">
        <v>109</v>
      </c>
      <c r="CA473">
        <v>54</v>
      </c>
      <c r="CB473" t="s">
        <v>4</v>
      </c>
      <c r="CE473">
        <v>30</v>
      </c>
      <c r="CF473">
        <v>0</v>
      </c>
      <c r="CG473">
        <v>0</v>
      </c>
      <c r="CM473">
        <v>0</v>
      </c>
      <c r="CN473" t="s">
        <v>4</v>
      </c>
      <c r="CO473">
        <v>0</v>
      </c>
      <c r="CP473">
        <f t="shared" si="436"/>
        <v>37695.21</v>
      </c>
      <c r="CQ473">
        <f t="shared" si="437"/>
        <v>95.37</v>
      </c>
      <c r="CR473">
        <f t="shared" si="438"/>
        <v>22.56</v>
      </c>
      <c r="CS473">
        <f t="shared" si="439"/>
        <v>0</v>
      </c>
      <c r="CT473">
        <f t="shared" si="440"/>
        <v>738.32</v>
      </c>
      <c r="CU473">
        <f t="shared" si="441"/>
        <v>0</v>
      </c>
      <c r="CV473">
        <f t="shared" si="442"/>
        <v>1.2270499999999998</v>
      </c>
      <c r="CW473">
        <f t="shared" si="443"/>
        <v>0</v>
      </c>
      <c r="CX473">
        <f t="shared" si="444"/>
        <v>0</v>
      </c>
      <c r="CY473">
        <f>S473*(BZ473/100)</f>
        <v>35417.936800000003</v>
      </c>
      <c r="CZ473">
        <f>S473*(CA473/100)</f>
        <v>17546.500800000002</v>
      </c>
      <c r="DC473" t="s">
        <v>4</v>
      </c>
      <c r="DD473" t="s">
        <v>4</v>
      </c>
      <c r="DE473" t="s">
        <v>4</v>
      </c>
      <c r="DF473" t="s">
        <v>4</v>
      </c>
      <c r="DG473" t="s">
        <v>4</v>
      </c>
      <c r="DH473" t="s">
        <v>4</v>
      </c>
      <c r="DI473" t="s">
        <v>4</v>
      </c>
      <c r="DJ473" t="s">
        <v>4</v>
      </c>
      <c r="DK473" t="s">
        <v>4</v>
      </c>
      <c r="DL473" t="s">
        <v>4</v>
      </c>
      <c r="DM473" t="s">
        <v>4</v>
      </c>
      <c r="DN473">
        <v>133</v>
      </c>
      <c r="DO473">
        <v>113</v>
      </c>
      <c r="DP473">
        <v>1.0669999999999999</v>
      </c>
      <c r="DQ473">
        <v>1.0029999999999999</v>
      </c>
      <c r="DU473">
        <v>1013</v>
      </c>
      <c r="DV473" t="s">
        <v>147</v>
      </c>
      <c r="DW473" t="s">
        <v>147</v>
      </c>
      <c r="DX473">
        <v>1</v>
      </c>
      <c r="DZ473" t="s">
        <v>4</v>
      </c>
      <c r="EA473" t="s">
        <v>4</v>
      </c>
      <c r="EB473" t="s">
        <v>4</v>
      </c>
      <c r="EC473" t="s">
        <v>4</v>
      </c>
      <c r="EE473">
        <v>69254798</v>
      </c>
      <c r="EF473">
        <v>30</v>
      </c>
      <c r="EG473" t="s">
        <v>25</v>
      </c>
      <c r="EH473">
        <v>0</v>
      </c>
      <c r="EI473" t="s">
        <v>4</v>
      </c>
      <c r="EJ473">
        <v>1</v>
      </c>
      <c r="EK473">
        <v>2167</v>
      </c>
      <c r="EL473" t="s">
        <v>149</v>
      </c>
      <c r="EM473" t="s">
        <v>150</v>
      </c>
      <c r="EO473" t="s">
        <v>4</v>
      </c>
      <c r="EQ473">
        <v>0</v>
      </c>
      <c r="ER473">
        <v>17.989999999999998</v>
      </c>
      <c r="ES473">
        <v>0.91</v>
      </c>
      <c r="ET473">
        <v>2.25</v>
      </c>
      <c r="EU473">
        <v>0</v>
      </c>
      <c r="EV473">
        <v>14.83</v>
      </c>
      <c r="EW473">
        <v>1.1499999999999999</v>
      </c>
      <c r="EX473">
        <v>0</v>
      </c>
      <c r="EY473">
        <v>0</v>
      </c>
      <c r="FQ473">
        <v>0</v>
      </c>
      <c r="FR473">
        <f t="shared" si="445"/>
        <v>0</v>
      </c>
      <c r="FS473">
        <v>0</v>
      </c>
      <c r="FX473">
        <v>133</v>
      </c>
      <c r="FY473">
        <v>113</v>
      </c>
      <c r="GA473" t="s">
        <v>4</v>
      </c>
      <c r="GD473">
        <v>0</v>
      </c>
      <c r="GF473">
        <v>-2014834153</v>
      </c>
      <c r="GG473">
        <v>2</v>
      </c>
      <c r="GH473">
        <v>1</v>
      </c>
      <c r="GI473">
        <v>2</v>
      </c>
      <c r="GJ473">
        <v>0</v>
      </c>
      <c r="GK473">
        <f>ROUND(R473*(S12)/100,2)</f>
        <v>0</v>
      </c>
      <c r="GL473">
        <f t="shared" si="446"/>
        <v>0</v>
      </c>
      <c r="GM473">
        <f t="shared" si="447"/>
        <v>90659.65</v>
      </c>
      <c r="GN473">
        <f t="shared" si="448"/>
        <v>90659.65</v>
      </c>
      <c r="GO473">
        <f t="shared" si="449"/>
        <v>0</v>
      </c>
      <c r="GP473">
        <f t="shared" si="450"/>
        <v>0</v>
      </c>
      <c r="GR473">
        <v>0</v>
      </c>
      <c r="GS473">
        <v>3</v>
      </c>
      <c r="GT473">
        <v>0</v>
      </c>
      <c r="GU473" t="s">
        <v>4</v>
      </c>
      <c r="GV473">
        <f t="shared" si="451"/>
        <v>0</v>
      </c>
      <c r="GW473">
        <v>1</v>
      </c>
      <c r="GX473">
        <f t="shared" si="452"/>
        <v>0</v>
      </c>
      <c r="HA473">
        <v>0</v>
      </c>
      <c r="HB473">
        <v>0</v>
      </c>
      <c r="HC473">
        <f t="shared" si="453"/>
        <v>0</v>
      </c>
      <c r="HE473" t="s">
        <v>4</v>
      </c>
      <c r="HF473" t="s">
        <v>4</v>
      </c>
      <c r="HM473" t="s">
        <v>4</v>
      </c>
      <c r="HN473" t="s">
        <v>4</v>
      </c>
      <c r="HO473" t="s">
        <v>4</v>
      </c>
      <c r="HP473" t="s">
        <v>4</v>
      </c>
      <c r="HQ473" t="s">
        <v>4</v>
      </c>
      <c r="IK473">
        <v>0</v>
      </c>
    </row>
    <row r="474" spans="1:255">
      <c r="A474" s="2">
        <v>17</v>
      </c>
      <c r="B474" s="2">
        <v>1</v>
      </c>
      <c r="C474" s="2">
        <f>ROW(SmtRes!A369)</f>
        <v>369</v>
      </c>
      <c r="D474" s="2">
        <f>ROW(EtalonRes!A407)</f>
        <v>407</v>
      </c>
      <c r="E474" s="2" t="s">
        <v>246</v>
      </c>
      <c r="F474" s="2" t="s">
        <v>152</v>
      </c>
      <c r="G474" s="2" t="s">
        <v>153</v>
      </c>
      <c r="H474" s="2" t="s">
        <v>154</v>
      </c>
      <c r="I474" s="2">
        <f>ROUND(ROUND(I464*0.0048,3),9)</f>
        <v>2.5339999999999998</v>
      </c>
      <c r="J474" s="2">
        <v>0</v>
      </c>
      <c r="K474" s="2">
        <f>ROUND(ROUND(I464*0.0048,3),9)</f>
        <v>2.5339999999999998</v>
      </c>
      <c r="L474" s="2"/>
      <c r="M474" s="2"/>
      <c r="N474" s="2"/>
      <c r="O474" s="2">
        <f t="shared" si="416"/>
        <v>23.51</v>
      </c>
      <c r="P474" s="2">
        <f t="shared" si="417"/>
        <v>0</v>
      </c>
      <c r="Q474" s="2">
        <f t="shared" si="418"/>
        <v>23.51</v>
      </c>
      <c r="R474" s="2">
        <f t="shared" si="419"/>
        <v>3.93</v>
      </c>
      <c r="S474" s="2">
        <f t="shared" si="420"/>
        <v>0</v>
      </c>
      <c r="T474" s="2">
        <f t="shared" si="421"/>
        <v>0</v>
      </c>
      <c r="U474" s="2">
        <f t="shared" si="422"/>
        <v>0</v>
      </c>
      <c r="V474" s="2">
        <f t="shared" si="423"/>
        <v>0</v>
      </c>
      <c r="W474" s="2">
        <f t="shared" si="424"/>
        <v>0</v>
      </c>
      <c r="X474" s="2">
        <f t="shared" si="425"/>
        <v>0</v>
      </c>
      <c r="Y474" s="2">
        <f t="shared" si="426"/>
        <v>0</v>
      </c>
      <c r="Z474" s="2"/>
      <c r="AA474" s="2">
        <v>70317546</v>
      </c>
      <c r="AB474" s="2">
        <f t="shared" si="427"/>
        <v>8.86</v>
      </c>
      <c r="AC474" s="2">
        <f t="shared" si="428"/>
        <v>0</v>
      </c>
      <c r="AD474" s="2">
        <f t="shared" si="429"/>
        <v>8.86</v>
      </c>
      <c r="AE474" s="2">
        <f t="shared" si="430"/>
        <v>1.48</v>
      </c>
      <c r="AF474" s="2">
        <f t="shared" si="431"/>
        <v>0</v>
      </c>
      <c r="AG474" s="2">
        <f t="shared" si="432"/>
        <v>0</v>
      </c>
      <c r="AH474" s="2">
        <f t="shared" si="433"/>
        <v>0</v>
      </c>
      <c r="AI474" s="2">
        <f t="shared" si="434"/>
        <v>0</v>
      </c>
      <c r="AJ474" s="2">
        <f t="shared" si="435"/>
        <v>0</v>
      </c>
      <c r="AK474" s="2">
        <v>8.86</v>
      </c>
      <c r="AL474" s="2">
        <v>0</v>
      </c>
      <c r="AM474" s="2">
        <v>8.86</v>
      </c>
      <c r="AN474" s="2">
        <v>1.48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91</v>
      </c>
      <c r="AU474" s="2">
        <v>70</v>
      </c>
      <c r="AV474" s="2">
        <v>1.0469999999999999</v>
      </c>
      <c r="AW474" s="2">
        <v>1.002</v>
      </c>
      <c r="AX474" s="2"/>
      <c r="AY474" s="2"/>
      <c r="AZ474" s="2">
        <v>1</v>
      </c>
      <c r="BA474" s="2">
        <v>1</v>
      </c>
      <c r="BB474" s="2">
        <v>1</v>
      </c>
      <c r="BC474" s="2">
        <v>1</v>
      </c>
      <c r="BD474" s="2" t="s">
        <v>4</v>
      </c>
      <c r="BE474" s="2" t="s">
        <v>4</v>
      </c>
      <c r="BF474" s="2" t="s">
        <v>4</v>
      </c>
      <c r="BG474" s="2" t="s">
        <v>4</v>
      </c>
      <c r="BH474" s="2">
        <v>0</v>
      </c>
      <c r="BI474" s="2">
        <v>1</v>
      </c>
      <c r="BJ474" s="2" t="s">
        <v>155</v>
      </c>
      <c r="BK474" s="2"/>
      <c r="BL474" s="2"/>
      <c r="BM474" s="2">
        <v>658</v>
      </c>
      <c r="BN474" s="2">
        <v>0</v>
      </c>
      <c r="BO474" s="2" t="s">
        <v>4</v>
      </c>
      <c r="BP474" s="2">
        <v>0</v>
      </c>
      <c r="BQ474" s="2">
        <v>60</v>
      </c>
      <c r="BR474" s="2">
        <v>0</v>
      </c>
      <c r="BS474" s="2">
        <v>1</v>
      </c>
      <c r="BT474" s="2">
        <v>1</v>
      </c>
      <c r="BU474" s="2">
        <v>1</v>
      </c>
      <c r="BV474" s="2">
        <v>1</v>
      </c>
      <c r="BW474" s="2">
        <v>1</v>
      </c>
      <c r="BX474" s="2">
        <v>1</v>
      </c>
      <c r="BY474" s="2" t="s">
        <v>4</v>
      </c>
      <c r="BZ474" s="2">
        <v>91</v>
      </c>
      <c r="CA474" s="2">
        <v>70</v>
      </c>
      <c r="CB474" s="2" t="s">
        <v>4</v>
      </c>
      <c r="CC474" s="2"/>
      <c r="CD474" s="2"/>
      <c r="CE474" s="2">
        <v>30</v>
      </c>
      <c r="CF474" s="2">
        <v>0</v>
      </c>
      <c r="CG474" s="2">
        <v>0</v>
      </c>
      <c r="CH474" s="2"/>
      <c r="CI474" s="2"/>
      <c r="CJ474" s="2"/>
      <c r="CK474" s="2"/>
      <c r="CL474" s="2"/>
      <c r="CM474" s="2">
        <v>0</v>
      </c>
      <c r="CN474" s="2" t="s">
        <v>4</v>
      </c>
      <c r="CO474" s="2">
        <v>0</v>
      </c>
      <c r="CP474" s="2">
        <f t="shared" si="436"/>
        <v>23.51</v>
      </c>
      <c r="CQ474" s="2">
        <f t="shared" si="437"/>
        <v>0</v>
      </c>
      <c r="CR474" s="2">
        <f t="shared" si="438"/>
        <v>9.2799999999999994</v>
      </c>
      <c r="CS474" s="2">
        <f t="shared" si="439"/>
        <v>1.55</v>
      </c>
      <c r="CT474" s="2">
        <f t="shared" si="440"/>
        <v>0</v>
      </c>
      <c r="CU474" s="2">
        <f t="shared" si="441"/>
        <v>0</v>
      </c>
      <c r="CV474" s="2">
        <f t="shared" si="442"/>
        <v>0</v>
      </c>
      <c r="CW474" s="2">
        <f t="shared" si="443"/>
        <v>0</v>
      </c>
      <c r="CX474" s="2">
        <f t="shared" si="444"/>
        <v>0</v>
      </c>
      <c r="CY474" s="2">
        <f>((S474*BZ474)/100)</f>
        <v>0</v>
      </c>
      <c r="CZ474" s="2">
        <f>((S474*CA474)/100)</f>
        <v>0</v>
      </c>
      <c r="DA474" s="2"/>
      <c r="DB474" s="2"/>
      <c r="DC474" s="2" t="s">
        <v>4</v>
      </c>
      <c r="DD474" s="2" t="s">
        <v>4</v>
      </c>
      <c r="DE474" s="2" t="s">
        <v>4</v>
      </c>
      <c r="DF474" s="2" t="s">
        <v>4</v>
      </c>
      <c r="DG474" s="2" t="s">
        <v>4</v>
      </c>
      <c r="DH474" s="2" t="s">
        <v>4</v>
      </c>
      <c r="DI474" s="2" t="s">
        <v>4</v>
      </c>
      <c r="DJ474" s="2" t="s">
        <v>4</v>
      </c>
      <c r="DK474" s="2" t="s">
        <v>4</v>
      </c>
      <c r="DL474" s="2" t="s">
        <v>4</v>
      </c>
      <c r="DM474" s="2" t="s">
        <v>4</v>
      </c>
      <c r="DN474" s="2">
        <v>0</v>
      </c>
      <c r="DO474" s="2">
        <v>0</v>
      </c>
      <c r="DP474" s="2">
        <v>1</v>
      </c>
      <c r="DQ474" s="2">
        <v>1</v>
      </c>
      <c r="DR474" s="2"/>
      <c r="DS474" s="2"/>
      <c r="DT474" s="2"/>
      <c r="DU474" s="2">
        <v>1013</v>
      </c>
      <c r="DV474" s="2" t="s">
        <v>154</v>
      </c>
      <c r="DW474" s="2" t="s">
        <v>154</v>
      </c>
      <c r="DX474" s="2">
        <v>1</v>
      </c>
      <c r="DY474" s="2"/>
      <c r="DZ474" s="2" t="s">
        <v>4</v>
      </c>
      <c r="EA474" s="2" t="s">
        <v>4</v>
      </c>
      <c r="EB474" s="2" t="s">
        <v>4</v>
      </c>
      <c r="EC474" s="2" t="s">
        <v>4</v>
      </c>
      <c r="ED474" s="2"/>
      <c r="EE474" s="2">
        <v>69253283</v>
      </c>
      <c r="EF474" s="2">
        <v>60</v>
      </c>
      <c r="EG474" s="2" t="s">
        <v>33</v>
      </c>
      <c r="EH474" s="2">
        <v>0</v>
      </c>
      <c r="EI474" s="2" t="s">
        <v>4</v>
      </c>
      <c r="EJ474" s="2">
        <v>1</v>
      </c>
      <c r="EK474" s="2">
        <v>658</v>
      </c>
      <c r="EL474" s="2" t="s">
        <v>156</v>
      </c>
      <c r="EM474" s="2" t="s">
        <v>157</v>
      </c>
      <c r="EN474" s="2"/>
      <c r="EO474" s="2" t="s">
        <v>4</v>
      </c>
      <c r="EP474" s="2"/>
      <c r="EQ474" s="2">
        <v>0</v>
      </c>
      <c r="ER474" s="2">
        <v>8.86</v>
      </c>
      <c r="ES474" s="2">
        <v>0</v>
      </c>
      <c r="ET474" s="2">
        <v>8.86</v>
      </c>
      <c r="EU474" s="2">
        <v>1.48</v>
      </c>
      <c r="EV474" s="2">
        <v>0</v>
      </c>
      <c r="EW474" s="2">
        <v>0</v>
      </c>
      <c r="EX474" s="2">
        <v>0</v>
      </c>
      <c r="EY474" s="2">
        <v>0</v>
      </c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>
        <v>0</v>
      </c>
      <c r="FR474" s="2">
        <f t="shared" si="445"/>
        <v>0</v>
      </c>
      <c r="FS474" s="2">
        <v>0</v>
      </c>
      <c r="FT474" s="2"/>
      <c r="FU474" s="2"/>
      <c r="FV474" s="2"/>
      <c r="FW474" s="2"/>
      <c r="FX474" s="2">
        <v>91</v>
      </c>
      <c r="FY474" s="2">
        <v>70</v>
      </c>
      <c r="FZ474" s="2"/>
      <c r="GA474" s="2" t="s">
        <v>4</v>
      </c>
      <c r="GB474" s="2"/>
      <c r="GC474" s="2"/>
      <c r="GD474" s="2">
        <v>0</v>
      </c>
      <c r="GE474" s="2"/>
      <c r="GF474" s="2">
        <v>-1096211420</v>
      </c>
      <c r="GG474" s="2">
        <v>2</v>
      </c>
      <c r="GH474" s="2">
        <v>1</v>
      </c>
      <c r="GI474" s="2">
        <v>-2</v>
      </c>
      <c r="GJ474" s="2">
        <v>0</v>
      </c>
      <c r="GK474" s="2">
        <f>ROUND(R474*(R12)/100,2)</f>
        <v>6.88</v>
      </c>
      <c r="GL474" s="2">
        <f t="shared" si="446"/>
        <v>0</v>
      </c>
      <c r="GM474" s="2">
        <f t="shared" si="447"/>
        <v>30.39</v>
      </c>
      <c r="GN474" s="2">
        <f t="shared" si="448"/>
        <v>30.39</v>
      </c>
      <c r="GO474" s="2">
        <f t="shared" si="449"/>
        <v>0</v>
      </c>
      <c r="GP474" s="2">
        <f t="shared" si="450"/>
        <v>0</v>
      </c>
      <c r="GQ474" s="2"/>
      <c r="GR474" s="2">
        <v>0</v>
      </c>
      <c r="GS474" s="2">
        <v>3</v>
      </c>
      <c r="GT474" s="2">
        <v>0</v>
      </c>
      <c r="GU474" s="2" t="s">
        <v>4</v>
      </c>
      <c r="GV474" s="2">
        <f t="shared" si="451"/>
        <v>0</v>
      </c>
      <c r="GW474" s="2">
        <v>1</v>
      </c>
      <c r="GX474" s="2">
        <f t="shared" si="452"/>
        <v>0</v>
      </c>
      <c r="GY474" s="2"/>
      <c r="GZ474" s="2"/>
      <c r="HA474" s="2">
        <v>0</v>
      </c>
      <c r="HB474" s="2">
        <v>0</v>
      </c>
      <c r="HC474" s="2">
        <f t="shared" si="453"/>
        <v>0</v>
      </c>
      <c r="HD474" s="2"/>
      <c r="HE474" s="2" t="s">
        <v>4</v>
      </c>
      <c r="HF474" s="2" t="s">
        <v>4</v>
      </c>
      <c r="HG474" s="2"/>
      <c r="HH474" s="2"/>
      <c r="HI474" s="2"/>
      <c r="HJ474" s="2"/>
      <c r="HK474" s="2"/>
      <c r="HL474" s="2"/>
      <c r="HM474" s="2" t="s">
        <v>4</v>
      </c>
      <c r="HN474" s="2" t="s">
        <v>4</v>
      </c>
      <c r="HO474" s="2" t="s">
        <v>4</v>
      </c>
      <c r="HP474" s="2" t="s">
        <v>4</v>
      </c>
      <c r="HQ474" s="2" t="s">
        <v>4</v>
      </c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>
        <v>0</v>
      </c>
      <c r="IL474" s="2"/>
      <c r="IM474" s="2"/>
      <c r="IN474" s="2"/>
      <c r="IO474" s="2"/>
      <c r="IP474" s="2"/>
      <c r="IQ474" s="2"/>
      <c r="IR474" s="2"/>
      <c r="IS474" s="2"/>
      <c r="IT474" s="2"/>
      <c r="IU474" s="2"/>
    </row>
    <row r="475" spans="1:255">
      <c r="A475">
        <v>17</v>
      </c>
      <c r="B475">
        <v>1</v>
      </c>
      <c r="C475">
        <f>ROW(SmtRes!A370)</f>
        <v>370</v>
      </c>
      <c r="D475">
        <f>ROW(EtalonRes!A408)</f>
        <v>408</v>
      </c>
      <c r="E475" t="s">
        <v>246</v>
      </c>
      <c r="F475" t="s">
        <v>152</v>
      </c>
      <c r="G475" t="s">
        <v>153</v>
      </c>
      <c r="H475" t="s">
        <v>154</v>
      </c>
      <c r="I475">
        <f>ROUND(ROUND(I465*0.0048,3),9)</f>
        <v>2.5339999999999998</v>
      </c>
      <c r="J475">
        <v>0</v>
      </c>
      <c r="K475">
        <f>ROUND(ROUND(I465*0.0048,3),9)</f>
        <v>2.5339999999999998</v>
      </c>
      <c r="O475">
        <f t="shared" si="416"/>
        <v>379.45</v>
      </c>
      <c r="P475">
        <f t="shared" si="417"/>
        <v>0</v>
      </c>
      <c r="Q475">
        <f t="shared" si="418"/>
        <v>379.45</v>
      </c>
      <c r="R475">
        <f t="shared" si="419"/>
        <v>183.41</v>
      </c>
      <c r="S475">
        <f t="shared" si="420"/>
        <v>0</v>
      </c>
      <c r="T475">
        <f t="shared" si="421"/>
        <v>0</v>
      </c>
      <c r="U475">
        <f t="shared" si="422"/>
        <v>0</v>
      </c>
      <c r="V475">
        <f t="shared" si="423"/>
        <v>0</v>
      </c>
      <c r="W475">
        <f t="shared" si="424"/>
        <v>0</v>
      </c>
      <c r="X475">
        <f t="shared" si="425"/>
        <v>0</v>
      </c>
      <c r="Y475">
        <f t="shared" si="426"/>
        <v>0</v>
      </c>
      <c r="AA475">
        <v>70317547</v>
      </c>
      <c r="AB475">
        <f t="shared" si="427"/>
        <v>8.86</v>
      </c>
      <c r="AC475">
        <f t="shared" si="428"/>
        <v>0</v>
      </c>
      <c r="AD475">
        <f t="shared" si="429"/>
        <v>8.86</v>
      </c>
      <c r="AE475">
        <f t="shared" si="430"/>
        <v>1.48</v>
      </c>
      <c r="AF475">
        <f t="shared" si="431"/>
        <v>0</v>
      </c>
      <c r="AG475">
        <f t="shared" si="432"/>
        <v>0</v>
      </c>
      <c r="AH475">
        <f t="shared" si="433"/>
        <v>0</v>
      </c>
      <c r="AI475">
        <f t="shared" si="434"/>
        <v>0</v>
      </c>
      <c r="AJ475">
        <f t="shared" si="435"/>
        <v>0</v>
      </c>
      <c r="AK475">
        <v>8.86</v>
      </c>
      <c r="AL475">
        <v>0</v>
      </c>
      <c r="AM475">
        <v>8.86</v>
      </c>
      <c r="AN475">
        <v>1.48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75</v>
      </c>
      <c r="AU475">
        <v>41</v>
      </c>
      <c r="AV475">
        <v>1.0469999999999999</v>
      </c>
      <c r="AW475">
        <v>1.002</v>
      </c>
      <c r="AZ475">
        <v>1</v>
      </c>
      <c r="BA475">
        <v>46.67</v>
      </c>
      <c r="BB475">
        <v>16.14</v>
      </c>
      <c r="BC475">
        <v>1</v>
      </c>
      <c r="BD475" t="s">
        <v>4</v>
      </c>
      <c r="BE475" t="s">
        <v>4</v>
      </c>
      <c r="BF475" t="s">
        <v>4</v>
      </c>
      <c r="BG475" t="s">
        <v>4</v>
      </c>
      <c r="BH475">
        <v>0</v>
      </c>
      <c r="BI475">
        <v>1</v>
      </c>
      <c r="BJ475" t="s">
        <v>155</v>
      </c>
      <c r="BM475">
        <v>658</v>
      </c>
      <c r="BN475">
        <v>0</v>
      </c>
      <c r="BO475" t="s">
        <v>152</v>
      </c>
      <c r="BP475">
        <v>1</v>
      </c>
      <c r="BQ475">
        <v>60</v>
      </c>
      <c r="BR475">
        <v>0</v>
      </c>
      <c r="BS475">
        <v>46.67</v>
      </c>
      <c r="BT475">
        <v>1</v>
      </c>
      <c r="BU475">
        <v>1</v>
      </c>
      <c r="BV475">
        <v>1</v>
      </c>
      <c r="BW475">
        <v>1</v>
      </c>
      <c r="BX475">
        <v>1</v>
      </c>
      <c r="BY475" t="s">
        <v>4</v>
      </c>
      <c r="BZ475">
        <v>75</v>
      </c>
      <c r="CA475">
        <v>41</v>
      </c>
      <c r="CB475" t="s">
        <v>4</v>
      </c>
      <c r="CE475">
        <v>30</v>
      </c>
      <c r="CF475">
        <v>0</v>
      </c>
      <c r="CG475">
        <v>0</v>
      </c>
      <c r="CM475">
        <v>0</v>
      </c>
      <c r="CN475" t="s">
        <v>4</v>
      </c>
      <c r="CO475">
        <v>0</v>
      </c>
      <c r="CP475">
        <f t="shared" si="436"/>
        <v>379.45</v>
      </c>
      <c r="CQ475">
        <f t="shared" si="437"/>
        <v>0</v>
      </c>
      <c r="CR475">
        <f t="shared" si="438"/>
        <v>149.78</v>
      </c>
      <c r="CS475">
        <f t="shared" si="439"/>
        <v>72.34</v>
      </c>
      <c r="CT475">
        <f t="shared" si="440"/>
        <v>0</v>
      </c>
      <c r="CU475">
        <f t="shared" si="441"/>
        <v>0</v>
      </c>
      <c r="CV475">
        <f t="shared" si="442"/>
        <v>0</v>
      </c>
      <c r="CW475">
        <f t="shared" si="443"/>
        <v>0</v>
      </c>
      <c r="CX475">
        <f t="shared" si="444"/>
        <v>0</v>
      </c>
      <c r="CY475">
        <f>S475*(BZ475/100)</f>
        <v>0</v>
      </c>
      <c r="CZ475">
        <f>S475*(CA475/100)</f>
        <v>0</v>
      </c>
      <c r="DC475" t="s">
        <v>4</v>
      </c>
      <c r="DD475" t="s">
        <v>4</v>
      </c>
      <c r="DE475" t="s">
        <v>4</v>
      </c>
      <c r="DF475" t="s">
        <v>4</v>
      </c>
      <c r="DG475" t="s">
        <v>4</v>
      </c>
      <c r="DH475" t="s">
        <v>4</v>
      </c>
      <c r="DI475" t="s">
        <v>4</v>
      </c>
      <c r="DJ475" t="s">
        <v>4</v>
      </c>
      <c r="DK475" t="s">
        <v>4</v>
      </c>
      <c r="DL475" t="s">
        <v>4</v>
      </c>
      <c r="DM475" t="s">
        <v>4</v>
      </c>
      <c r="DN475">
        <v>91</v>
      </c>
      <c r="DO475">
        <v>70</v>
      </c>
      <c r="DP475">
        <v>1.0469999999999999</v>
      </c>
      <c r="DQ475">
        <v>1.002</v>
      </c>
      <c r="DU475">
        <v>1013</v>
      </c>
      <c r="DV475" t="s">
        <v>154</v>
      </c>
      <c r="DW475" t="s">
        <v>154</v>
      </c>
      <c r="DX475">
        <v>1</v>
      </c>
      <c r="DZ475" t="s">
        <v>4</v>
      </c>
      <c r="EA475" t="s">
        <v>4</v>
      </c>
      <c r="EB475" t="s">
        <v>4</v>
      </c>
      <c r="EC475" t="s">
        <v>4</v>
      </c>
      <c r="EE475">
        <v>69253283</v>
      </c>
      <c r="EF475">
        <v>60</v>
      </c>
      <c r="EG475" t="s">
        <v>33</v>
      </c>
      <c r="EH475">
        <v>0</v>
      </c>
      <c r="EI475" t="s">
        <v>4</v>
      </c>
      <c r="EJ475">
        <v>1</v>
      </c>
      <c r="EK475">
        <v>658</v>
      </c>
      <c r="EL475" t="s">
        <v>156</v>
      </c>
      <c r="EM475" t="s">
        <v>157</v>
      </c>
      <c r="EO475" t="s">
        <v>4</v>
      </c>
      <c r="EQ475">
        <v>0</v>
      </c>
      <c r="ER475">
        <v>8.86</v>
      </c>
      <c r="ES475">
        <v>0</v>
      </c>
      <c r="ET475">
        <v>8.86</v>
      </c>
      <c r="EU475">
        <v>1.48</v>
      </c>
      <c r="EV475">
        <v>0</v>
      </c>
      <c r="EW475">
        <v>0</v>
      </c>
      <c r="EX475">
        <v>0</v>
      </c>
      <c r="EY475">
        <v>0</v>
      </c>
      <c r="FQ475">
        <v>0</v>
      </c>
      <c r="FR475">
        <f t="shared" si="445"/>
        <v>0</v>
      </c>
      <c r="FS475">
        <v>0</v>
      </c>
      <c r="FX475">
        <v>91</v>
      </c>
      <c r="FY475">
        <v>70</v>
      </c>
      <c r="GA475" t="s">
        <v>4</v>
      </c>
      <c r="GD475">
        <v>0</v>
      </c>
      <c r="GF475">
        <v>-1096211420</v>
      </c>
      <c r="GG475">
        <v>2</v>
      </c>
      <c r="GH475">
        <v>1</v>
      </c>
      <c r="GI475">
        <v>2</v>
      </c>
      <c r="GJ475">
        <v>0</v>
      </c>
      <c r="GK475">
        <f>ROUND(R475*(S12)/100,2)</f>
        <v>293.45999999999998</v>
      </c>
      <c r="GL475">
        <f t="shared" si="446"/>
        <v>0</v>
      </c>
      <c r="GM475">
        <f t="shared" si="447"/>
        <v>672.91</v>
      </c>
      <c r="GN475">
        <f t="shared" si="448"/>
        <v>672.91</v>
      </c>
      <c r="GO475">
        <f t="shared" si="449"/>
        <v>0</v>
      </c>
      <c r="GP475">
        <f t="shared" si="450"/>
        <v>0</v>
      </c>
      <c r="GR475">
        <v>0</v>
      </c>
      <c r="GS475">
        <v>3</v>
      </c>
      <c r="GT475">
        <v>0</v>
      </c>
      <c r="GU475" t="s">
        <v>4</v>
      </c>
      <c r="GV475">
        <f t="shared" si="451"/>
        <v>0</v>
      </c>
      <c r="GW475">
        <v>1</v>
      </c>
      <c r="GX475">
        <f t="shared" si="452"/>
        <v>0</v>
      </c>
      <c r="HA475">
        <v>0</v>
      </c>
      <c r="HB475">
        <v>0</v>
      </c>
      <c r="HC475">
        <f t="shared" si="453"/>
        <v>0</v>
      </c>
      <c r="HE475" t="s">
        <v>4</v>
      </c>
      <c r="HF475" t="s">
        <v>4</v>
      </c>
      <c r="HM475" t="s">
        <v>4</v>
      </c>
      <c r="HN475" t="s">
        <v>4</v>
      </c>
      <c r="HO475" t="s">
        <v>4</v>
      </c>
      <c r="HP475" t="s">
        <v>4</v>
      </c>
      <c r="HQ475" t="s">
        <v>4</v>
      </c>
      <c r="IK475">
        <v>0</v>
      </c>
    </row>
    <row r="476" spans="1:255">
      <c r="A476" s="2">
        <v>17</v>
      </c>
      <c r="B476" s="2">
        <v>1</v>
      </c>
      <c r="C476" s="2"/>
      <c r="D476" s="2">
        <f>ROW(EtalonRes!A410)</f>
        <v>410</v>
      </c>
      <c r="E476" s="2" t="s">
        <v>247</v>
      </c>
      <c r="F476" s="2" t="s">
        <v>159</v>
      </c>
      <c r="G476" s="2" t="s">
        <v>160</v>
      </c>
      <c r="H476" s="2" t="s">
        <v>109</v>
      </c>
      <c r="I476" s="2">
        <f>ROUND(1,9)</f>
        <v>1</v>
      </c>
      <c r="J476" s="2">
        <v>0</v>
      </c>
      <c r="K476" s="2">
        <f>ROUND(1,9)</f>
        <v>1</v>
      </c>
      <c r="L476" s="2"/>
      <c r="M476" s="2"/>
      <c r="N476" s="2"/>
      <c r="O476" s="2">
        <f t="shared" si="416"/>
        <v>251.34</v>
      </c>
      <c r="P476" s="2">
        <f t="shared" si="417"/>
        <v>0</v>
      </c>
      <c r="Q476" s="2">
        <f t="shared" si="418"/>
        <v>247.91</v>
      </c>
      <c r="R476" s="2">
        <f t="shared" si="419"/>
        <v>9.67</v>
      </c>
      <c r="S476" s="2">
        <f t="shared" si="420"/>
        <v>3.43</v>
      </c>
      <c r="T476" s="2">
        <f t="shared" si="421"/>
        <v>0</v>
      </c>
      <c r="U476" s="2">
        <f t="shared" si="422"/>
        <v>0.27222000000000002</v>
      </c>
      <c r="V476" s="2">
        <f t="shared" si="423"/>
        <v>0</v>
      </c>
      <c r="W476" s="2">
        <f t="shared" si="424"/>
        <v>0</v>
      </c>
      <c r="X476" s="2">
        <f t="shared" si="425"/>
        <v>5.1100000000000003</v>
      </c>
      <c r="Y476" s="2">
        <f t="shared" si="426"/>
        <v>5.42</v>
      </c>
      <c r="Z476" s="2"/>
      <c r="AA476" s="2">
        <v>70317546</v>
      </c>
      <c r="AB476" s="2">
        <f t="shared" si="427"/>
        <v>240.06</v>
      </c>
      <c r="AC476" s="2">
        <f t="shared" si="428"/>
        <v>0</v>
      </c>
      <c r="AD476" s="2">
        <f t="shared" si="429"/>
        <v>236.78</v>
      </c>
      <c r="AE476" s="2">
        <f t="shared" si="430"/>
        <v>9.24</v>
      </c>
      <c r="AF476" s="2">
        <f t="shared" si="431"/>
        <v>3.28</v>
      </c>
      <c r="AG476" s="2">
        <f t="shared" si="432"/>
        <v>0</v>
      </c>
      <c r="AH476" s="2">
        <f t="shared" si="433"/>
        <v>0.26</v>
      </c>
      <c r="AI476" s="2">
        <f t="shared" si="434"/>
        <v>0</v>
      </c>
      <c r="AJ476" s="2">
        <f t="shared" si="435"/>
        <v>0</v>
      </c>
      <c r="AK476" s="2">
        <v>240.06</v>
      </c>
      <c r="AL476" s="2">
        <v>0</v>
      </c>
      <c r="AM476" s="2">
        <v>236.78</v>
      </c>
      <c r="AN476" s="2">
        <v>9.24</v>
      </c>
      <c r="AO476" s="2">
        <v>3.28</v>
      </c>
      <c r="AP476" s="2">
        <v>0</v>
      </c>
      <c r="AQ476" s="2">
        <v>0.26</v>
      </c>
      <c r="AR476" s="2">
        <v>0</v>
      </c>
      <c r="AS476" s="2">
        <v>0</v>
      </c>
      <c r="AT476" s="2">
        <v>149</v>
      </c>
      <c r="AU476" s="2">
        <v>158</v>
      </c>
      <c r="AV476" s="2">
        <v>1.0469999999999999</v>
      </c>
      <c r="AW476" s="2">
        <v>1.079</v>
      </c>
      <c r="AX476" s="2"/>
      <c r="AY476" s="2"/>
      <c r="AZ476" s="2">
        <v>1</v>
      </c>
      <c r="BA476" s="2">
        <v>1</v>
      </c>
      <c r="BB476" s="2">
        <v>1</v>
      </c>
      <c r="BC476" s="2">
        <v>1</v>
      </c>
      <c r="BD476" s="2" t="s">
        <v>4</v>
      </c>
      <c r="BE476" s="2" t="s">
        <v>4</v>
      </c>
      <c r="BF476" s="2" t="s">
        <v>4</v>
      </c>
      <c r="BG476" s="2" t="s">
        <v>4</v>
      </c>
      <c r="BH476" s="2">
        <v>0</v>
      </c>
      <c r="BI476" s="2">
        <v>1</v>
      </c>
      <c r="BJ476" s="2" t="s">
        <v>161</v>
      </c>
      <c r="BK476" s="2"/>
      <c r="BL476" s="2"/>
      <c r="BM476" s="2">
        <v>1987</v>
      </c>
      <c r="BN476" s="2">
        <v>0</v>
      </c>
      <c r="BO476" s="2" t="s">
        <v>4</v>
      </c>
      <c r="BP476" s="2">
        <v>0</v>
      </c>
      <c r="BQ476" s="2">
        <v>30</v>
      </c>
      <c r="BR476" s="2">
        <v>0</v>
      </c>
      <c r="BS476" s="2">
        <v>1</v>
      </c>
      <c r="BT476" s="2">
        <v>1</v>
      </c>
      <c r="BU476" s="2">
        <v>1</v>
      </c>
      <c r="BV476" s="2">
        <v>1</v>
      </c>
      <c r="BW476" s="2">
        <v>1</v>
      </c>
      <c r="BX476" s="2">
        <v>1</v>
      </c>
      <c r="BY476" s="2" t="s">
        <v>4</v>
      </c>
      <c r="BZ476" s="2">
        <v>149</v>
      </c>
      <c r="CA476" s="2">
        <v>158</v>
      </c>
      <c r="CB476" s="2" t="s">
        <v>4</v>
      </c>
      <c r="CC476" s="2"/>
      <c r="CD476" s="2"/>
      <c r="CE476" s="2">
        <v>30</v>
      </c>
      <c r="CF476" s="2">
        <v>0</v>
      </c>
      <c r="CG476" s="2">
        <v>0</v>
      </c>
      <c r="CH476" s="2"/>
      <c r="CI476" s="2"/>
      <c r="CJ476" s="2"/>
      <c r="CK476" s="2"/>
      <c r="CL476" s="2"/>
      <c r="CM476" s="2">
        <v>0</v>
      </c>
      <c r="CN476" s="2" t="s">
        <v>4</v>
      </c>
      <c r="CO476" s="2">
        <v>0</v>
      </c>
      <c r="CP476" s="2">
        <f t="shared" si="436"/>
        <v>251.34</v>
      </c>
      <c r="CQ476" s="2">
        <f t="shared" si="437"/>
        <v>0</v>
      </c>
      <c r="CR476" s="2">
        <f t="shared" si="438"/>
        <v>247.91</v>
      </c>
      <c r="CS476" s="2">
        <f t="shared" si="439"/>
        <v>9.67</v>
      </c>
      <c r="CT476" s="2">
        <f t="shared" si="440"/>
        <v>3.43</v>
      </c>
      <c r="CU476" s="2">
        <f t="shared" si="441"/>
        <v>0</v>
      </c>
      <c r="CV476" s="2">
        <f t="shared" si="442"/>
        <v>0.27222000000000002</v>
      </c>
      <c r="CW476" s="2">
        <f t="shared" si="443"/>
        <v>0</v>
      </c>
      <c r="CX476" s="2">
        <f t="shared" si="444"/>
        <v>0</v>
      </c>
      <c r="CY476" s="2">
        <f>((S476*BZ476)/100)</f>
        <v>5.1107000000000005</v>
      </c>
      <c r="CZ476" s="2">
        <f>((S476*CA476)/100)</f>
        <v>5.4194000000000004</v>
      </c>
      <c r="DA476" s="2"/>
      <c r="DB476" s="2"/>
      <c r="DC476" s="2" t="s">
        <v>4</v>
      </c>
      <c r="DD476" s="2" t="s">
        <v>4</v>
      </c>
      <c r="DE476" s="2" t="s">
        <v>4</v>
      </c>
      <c r="DF476" s="2" t="s">
        <v>4</v>
      </c>
      <c r="DG476" s="2" t="s">
        <v>4</v>
      </c>
      <c r="DH476" s="2" t="s">
        <v>4</v>
      </c>
      <c r="DI476" s="2" t="s">
        <v>4</v>
      </c>
      <c r="DJ476" s="2" t="s">
        <v>4</v>
      </c>
      <c r="DK476" s="2" t="s">
        <v>4</v>
      </c>
      <c r="DL476" s="2" t="s">
        <v>4</v>
      </c>
      <c r="DM476" s="2" t="s">
        <v>4</v>
      </c>
      <c r="DN476" s="2">
        <v>0</v>
      </c>
      <c r="DO476" s="2">
        <v>0</v>
      </c>
      <c r="DP476" s="2">
        <v>1</v>
      </c>
      <c r="DQ476" s="2">
        <v>1</v>
      </c>
      <c r="DR476" s="2"/>
      <c r="DS476" s="2"/>
      <c r="DT476" s="2"/>
      <c r="DU476" s="2">
        <v>1013</v>
      </c>
      <c r="DV476" s="2" t="s">
        <v>109</v>
      </c>
      <c r="DW476" s="2" t="s">
        <v>109</v>
      </c>
      <c r="DX476" s="2">
        <v>1</v>
      </c>
      <c r="DY476" s="2"/>
      <c r="DZ476" s="2" t="s">
        <v>4</v>
      </c>
      <c r="EA476" s="2" t="s">
        <v>4</v>
      </c>
      <c r="EB476" s="2" t="s">
        <v>4</v>
      </c>
      <c r="EC476" s="2" t="s">
        <v>4</v>
      </c>
      <c r="ED476" s="2"/>
      <c r="EE476" s="2">
        <v>69254614</v>
      </c>
      <c r="EF476" s="2">
        <v>30</v>
      </c>
      <c r="EG476" s="2" t="s">
        <v>25</v>
      </c>
      <c r="EH476" s="2">
        <v>0</v>
      </c>
      <c r="EI476" s="2" t="s">
        <v>4</v>
      </c>
      <c r="EJ476" s="2">
        <v>1</v>
      </c>
      <c r="EK476" s="2">
        <v>1987</v>
      </c>
      <c r="EL476" s="2" t="s">
        <v>111</v>
      </c>
      <c r="EM476" s="2" t="s">
        <v>112</v>
      </c>
      <c r="EN476" s="2"/>
      <c r="EO476" s="2" t="s">
        <v>4</v>
      </c>
      <c r="EP476" s="2"/>
      <c r="EQ476" s="2">
        <v>0</v>
      </c>
      <c r="ER476" s="2">
        <v>240.06</v>
      </c>
      <c r="ES476" s="2">
        <v>0</v>
      </c>
      <c r="ET476" s="2">
        <v>236.78</v>
      </c>
      <c r="EU476" s="2">
        <v>9.24</v>
      </c>
      <c r="EV476" s="2">
        <v>3.28</v>
      </c>
      <c r="EW476" s="2">
        <v>0.26</v>
      </c>
      <c r="EX476" s="2">
        <v>0</v>
      </c>
      <c r="EY476" s="2">
        <v>0</v>
      </c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>
        <v>0</v>
      </c>
      <c r="FR476" s="2">
        <f t="shared" si="445"/>
        <v>0</v>
      </c>
      <c r="FS476" s="2">
        <v>0</v>
      </c>
      <c r="FT476" s="2"/>
      <c r="FU476" s="2"/>
      <c r="FV476" s="2"/>
      <c r="FW476" s="2"/>
      <c r="FX476" s="2">
        <v>149</v>
      </c>
      <c r="FY476" s="2">
        <v>158</v>
      </c>
      <c r="FZ476" s="2"/>
      <c r="GA476" s="2" t="s">
        <v>4</v>
      </c>
      <c r="GB476" s="2"/>
      <c r="GC476" s="2"/>
      <c r="GD476" s="2">
        <v>0</v>
      </c>
      <c r="GE476" s="2"/>
      <c r="GF476" s="2">
        <v>-681061275</v>
      </c>
      <c r="GG476" s="2">
        <v>2</v>
      </c>
      <c r="GH476" s="2">
        <v>1</v>
      </c>
      <c r="GI476" s="2">
        <v>-2</v>
      </c>
      <c r="GJ476" s="2">
        <v>0</v>
      </c>
      <c r="GK476" s="2">
        <f>ROUND(R476*(R12)/100,2)</f>
        <v>16.920000000000002</v>
      </c>
      <c r="GL476" s="2">
        <f t="shared" si="446"/>
        <v>0</v>
      </c>
      <c r="GM476" s="2">
        <f t="shared" si="447"/>
        <v>278.79000000000002</v>
      </c>
      <c r="GN476" s="2">
        <f t="shared" si="448"/>
        <v>278.79000000000002</v>
      </c>
      <c r="GO476" s="2">
        <f t="shared" si="449"/>
        <v>0</v>
      </c>
      <c r="GP476" s="2">
        <f t="shared" si="450"/>
        <v>0</v>
      </c>
      <c r="GQ476" s="2"/>
      <c r="GR476" s="2">
        <v>0</v>
      </c>
      <c r="GS476" s="2">
        <v>3</v>
      </c>
      <c r="GT476" s="2">
        <v>0</v>
      </c>
      <c r="GU476" s="2" t="s">
        <v>4</v>
      </c>
      <c r="GV476" s="2">
        <f t="shared" si="451"/>
        <v>0</v>
      </c>
      <c r="GW476" s="2">
        <v>1</v>
      </c>
      <c r="GX476" s="2">
        <f t="shared" si="452"/>
        <v>0</v>
      </c>
      <c r="GY476" s="2"/>
      <c r="GZ476" s="2"/>
      <c r="HA476" s="2">
        <v>0</v>
      </c>
      <c r="HB476" s="2">
        <v>0</v>
      </c>
      <c r="HC476" s="2">
        <f t="shared" si="453"/>
        <v>0</v>
      </c>
      <c r="HD476" s="2"/>
      <c r="HE476" s="2" t="s">
        <v>4</v>
      </c>
      <c r="HF476" s="2" t="s">
        <v>4</v>
      </c>
      <c r="HG476" s="2"/>
      <c r="HH476" s="2"/>
      <c r="HI476" s="2"/>
      <c r="HJ476" s="2"/>
      <c r="HK476" s="2"/>
      <c r="HL476" s="2"/>
      <c r="HM476" s="2" t="s">
        <v>4</v>
      </c>
      <c r="HN476" s="2" t="s">
        <v>4</v>
      </c>
      <c r="HO476" s="2" t="s">
        <v>4</v>
      </c>
      <c r="HP476" s="2" t="s">
        <v>4</v>
      </c>
      <c r="HQ476" s="2" t="s">
        <v>4</v>
      </c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>
        <v>0</v>
      </c>
      <c r="IL476" s="2"/>
      <c r="IM476" s="2"/>
      <c r="IN476" s="2"/>
      <c r="IO476" s="2"/>
      <c r="IP476" s="2"/>
      <c r="IQ476" s="2"/>
      <c r="IR476" s="2"/>
      <c r="IS476" s="2"/>
      <c r="IT476" s="2"/>
      <c r="IU476" s="2"/>
    </row>
    <row r="477" spans="1:255">
      <c r="A477">
        <v>17</v>
      </c>
      <c r="B477">
        <v>1</v>
      </c>
      <c r="D477">
        <f>ROW(EtalonRes!A412)</f>
        <v>412</v>
      </c>
      <c r="E477" t="s">
        <v>247</v>
      </c>
      <c r="F477" t="s">
        <v>159</v>
      </c>
      <c r="G477" t="s">
        <v>160</v>
      </c>
      <c r="H477" t="s">
        <v>109</v>
      </c>
      <c r="I477">
        <f>ROUND(1,9)</f>
        <v>1</v>
      </c>
      <c r="J477">
        <v>0</v>
      </c>
      <c r="K477">
        <f>ROUND(1,9)</f>
        <v>1</v>
      </c>
      <c r="O477">
        <f t="shared" si="416"/>
        <v>2745.78</v>
      </c>
      <c r="P477">
        <f t="shared" si="417"/>
        <v>0</v>
      </c>
      <c r="Q477">
        <f t="shared" si="418"/>
        <v>2585.6999999999998</v>
      </c>
      <c r="R477">
        <f t="shared" si="419"/>
        <v>451.3</v>
      </c>
      <c r="S477">
        <f t="shared" si="420"/>
        <v>160.08000000000001</v>
      </c>
      <c r="T477">
        <f t="shared" si="421"/>
        <v>0</v>
      </c>
      <c r="U477">
        <f t="shared" si="422"/>
        <v>0.27222000000000002</v>
      </c>
      <c r="V477">
        <f t="shared" si="423"/>
        <v>0</v>
      </c>
      <c r="W477">
        <f t="shared" si="424"/>
        <v>0</v>
      </c>
      <c r="X477">
        <f t="shared" si="425"/>
        <v>190.5</v>
      </c>
      <c r="Y477">
        <f t="shared" si="426"/>
        <v>89.64</v>
      </c>
      <c r="AA477">
        <v>70317547</v>
      </c>
      <c r="AB477">
        <f t="shared" si="427"/>
        <v>240.06</v>
      </c>
      <c r="AC477">
        <f t="shared" si="428"/>
        <v>0</v>
      </c>
      <c r="AD477">
        <f t="shared" si="429"/>
        <v>236.78</v>
      </c>
      <c r="AE477">
        <f t="shared" si="430"/>
        <v>9.24</v>
      </c>
      <c r="AF477">
        <f t="shared" si="431"/>
        <v>3.28</v>
      </c>
      <c r="AG477">
        <f t="shared" si="432"/>
        <v>0</v>
      </c>
      <c r="AH477">
        <f t="shared" si="433"/>
        <v>0.26</v>
      </c>
      <c r="AI477">
        <f t="shared" si="434"/>
        <v>0</v>
      </c>
      <c r="AJ477">
        <f t="shared" si="435"/>
        <v>0</v>
      </c>
      <c r="AK477">
        <v>240.06</v>
      </c>
      <c r="AL477">
        <v>0</v>
      </c>
      <c r="AM477">
        <v>236.78</v>
      </c>
      <c r="AN477">
        <v>9.24</v>
      </c>
      <c r="AO477">
        <v>3.28</v>
      </c>
      <c r="AP477">
        <v>0</v>
      </c>
      <c r="AQ477">
        <v>0.26</v>
      </c>
      <c r="AR477">
        <v>0</v>
      </c>
      <c r="AS477">
        <v>0</v>
      </c>
      <c r="AT477">
        <v>119</v>
      </c>
      <c r="AU477">
        <v>56</v>
      </c>
      <c r="AV477">
        <v>1.0469999999999999</v>
      </c>
      <c r="AW477">
        <v>1.079</v>
      </c>
      <c r="AZ477">
        <v>1</v>
      </c>
      <c r="BA477">
        <v>46.67</v>
      </c>
      <c r="BB477">
        <v>10.43</v>
      </c>
      <c r="BC477">
        <v>1</v>
      </c>
      <c r="BD477" t="s">
        <v>4</v>
      </c>
      <c r="BE477" t="s">
        <v>4</v>
      </c>
      <c r="BF477" t="s">
        <v>4</v>
      </c>
      <c r="BG477" t="s">
        <v>4</v>
      </c>
      <c r="BH477">
        <v>0</v>
      </c>
      <c r="BI477">
        <v>1</v>
      </c>
      <c r="BJ477" t="s">
        <v>161</v>
      </c>
      <c r="BM477">
        <v>1987</v>
      </c>
      <c r="BN477">
        <v>0</v>
      </c>
      <c r="BO477" t="s">
        <v>159</v>
      </c>
      <c r="BP477">
        <v>1</v>
      </c>
      <c r="BQ477">
        <v>30</v>
      </c>
      <c r="BR477">
        <v>0</v>
      </c>
      <c r="BS477">
        <v>46.67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4</v>
      </c>
      <c r="BZ477">
        <v>119</v>
      </c>
      <c r="CA477">
        <v>56</v>
      </c>
      <c r="CB477" t="s">
        <v>4</v>
      </c>
      <c r="CE477">
        <v>30</v>
      </c>
      <c r="CF477">
        <v>0</v>
      </c>
      <c r="CG477">
        <v>0</v>
      </c>
      <c r="CM477">
        <v>0</v>
      </c>
      <c r="CN477" t="s">
        <v>4</v>
      </c>
      <c r="CO477">
        <v>0</v>
      </c>
      <c r="CP477">
        <f t="shared" si="436"/>
        <v>2745.7799999999997</v>
      </c>
      <c r="CQ477">
        <f t="shared" si="437"/>
        <v>0</v>
      </c>
      <c r="CR477">
        <f t="shared" si="438"/>
        <v>2585.6999999999998</v>
      </c>
      <c r="CS477">
        <f t="shared" si="439"/>
        <v>451.3</v>
      </c>
      <c r="CT477">
        <f t="shared" si="440"/>
        <v>160.08000000000001</v>
      </c>
      <c r="CU477">
        <f t="shared" si="441"/>
        <v>0</v>
      </c>
      <c r="CV477">
        <f t="shared" si="442"/>
        <v>0.27222000000000002</v>
      </c>
      <c r="CW477">
        <f t="shared" si="443"/>
        <v>0</v>
      </c>
      <c r="CX477">
        <f t="shared" si="444"/>
        <v>0</v>
      </c>
      <c r="CY477">
        <f>S477*(BZ477/100)</f>
        <v>190.49520000000001</v>
      </c>
      <c r="CZ477">
        <f>S477*(CA477/100)</f>
        <v>89.644800000000018</v>
      </c>
      <c r="DC477" t="s">
        <v>4</v>
      </c>
      <c r="DD477" t="s">
        <v>4</v>
      </c>
      <c r="DE477" t="s">
        <v>4</v>
      </c>
      <c r="DF477" t="s">
        <v>4</v>
      </c>
      <c r="DG477" t="s">
        <v>4</v>
      </c>
      <c r="DH477" t="s">
        <v>4</v>
      </c>
      <c r="DI477" t="s">
        <v>4</v>
      </c>
      <c r="DJ477" t="s">
        <v>4</v>
      </c>
      <c r="DK477" t="s">
        <v>4</v>
      </c>
      <c r="DL477" t="s">
        <v>4</v>
      </c>
      <c r="DM477" t="s">
        <v>4</v>
      </c>
      <c r="DN477">
        <v>149</v>
      </c>
      <c r="DO477">
        <v>158</v>
      </c>
      <c r="DP477">
        <v>1.0469999999999999</v>
      </c>
      <c r="DQ477">
        <v>1.079</v>
      </c>
      <c r="DU477">
        <v>1013</v>
      </c>
      <c r="DV477" t="s">
        <v>109</v>
      </c>
      <c r="DW477" t="s">
        <v>109</v>
      </c>
      <c r="DX477">
        <v>1</v>
      </c>
      <c r="DZ477" t="s">
        <v>4</v>
      </c>
      <c r="EA477" t="s">
        <v>4</v>
      </c>
      <c r="EB477" t="s">
        <v>4</v>
      </c>
      <c r="EC477" t="s">
        <v>4</v>
      </c>
      <c r="EE477">
        <v>69254614</v>
      </c>
      <c r="EF477">
        <v>30</v>
      </c>
      <c r="EG477" t="s">
        <v>25</v>
      </c>
      <c r="EH477">
        <v>0</v>
      </c>
      <c r="EI477" t="s">
        <v>4</v>
      </c>
      <c r="EJ477">
        <v>1</v>
      </c>
      <c r="EK477">
        <v>1987</v>
      </c>
      <c r="EL477" t="s">
        <v>111</v>
      </c>
      <c r="EM477" t="s">
        <v>112</v>
      </c>
      <c r="EO477" t="s">
        <v>4</v>
      </c>
      <c r="EQ477">
        <v>0</v>
      </c>
      <c r="ER477">
        <v>240.06</v>
      </c>
      <c r="ES477">
        <v>0</v>
      </c>
      <c r="ET477">
        <v>236.78</v>
      </c>
      <c r="EU477">
        <v>9.24</v>
      </c>
      <c r="EV477">
        <v>3.28</v>
      </c>
      <c r="EW477">
        <v>0.26</v>
      </c>
      <c r="EX477">
        <v>0</v>
      </c>
      <c r="EY477">
        <v>0</v>
      </c>
      <c r="FQ477">
        <v>0</v>
      </c>
      <c r="FR477">
        <f t="shared" si="445"/>
        <v>0</v>
      </c>
      <c r="FS477">
        <v>0</v>
      </c>
      <c r="FX477">
        <v>149</v>
      </c>
      <c r="FY477">
        <v>158</v>
      </c>
      <c r="GA477" t="s">
        <v>4</v>
      </c>
      <c r="GD477">
        <v>0</v>
      </c>
      <c r="GF477">
        <v>-681061275</v>
      </c>
      <c r="GG477">
        <v>2</v>
      </c>
      <c r="GH477">
        <v>1</v>
      </c>
      <c r="GI477">
        <v>2</v>
      </c>
      <c r="GJ477">
        <v>0</v>
      </c>
      <c r="GK477">
        <f>ROUND(R477*(S12)/100,2)</f>
        <v>722.08</v>
      </c>
      <c r="GL477">
        <f t="shared" si="446"/>
        <v>0</v>
      </c>
      <c r="GM477">
        <f t="shared" si="447"/>
        <v>3748</v>
      </c>
      <c r="GN477">
        <f t="shared" si="448"/>
        <v>3748</v>
      </c>
      <c r="GO477">
        <f t="shared" si="449"/>
        <v>0</v>
      </c>
      <c r="GP477">
        <f t="shared" si="450"/>
        <v>0</v>
      </c>
      <c r="GR477">
        <v>0</v>
      </c>
      <c r="GS477">
        <v>3</v>
      </c>
      <c r="GT477">
        <v>0</v>
      </c>
      <c r="GU477" t="s">
        <v>4</v>
      </c>
      <c r="GV477">
        <f t="shared" si="451"/>
        <v>0</v>
      </c>
      <c r="GW477">
        <v>1</v>
      </c>
      <c r="GX477">
        <f t="shared" si="452"/>
        <v>0</v>
      </c>
      <c r="HA477">
        <v>0</v>
      </c>
      <c r="HB477">
        <v>0</v>
      </c>
      <c r="HC477">
        <f t="shared" si="453"/>
        <v>0</v>
      </c>
      <c r="HE477" t="s">
        <v>4</v>
      </c>
      <c r="HF477" t="s">
        <v>4</v>
      </c>
      <c r="HM477" t="s">
        <v>4</v>
      </c>
      <c r="HN477" t="s">
        <v>4</v>
      </c>
      <c r="HO477" t="s">
        <v>4</v>
      </c>
      <c r="HP477" t="s">
        <v>4</v>
      </c>
      <c r="HQ477" t="s">
        <v>4</v>
      </c>
      <c r="IK477">
        <v>0</v>
      </c>
    </row>
    <row r="479" spans="1:255">
      <c r="A479" s="3">
        <v>51</v>
      </c>
      <c r="B479" s="3">
        <f>B454</f>
        <v>1</v>
      </c>
      <c r="C479" s="3">
        <f>A454</f>
        <v>5</v>
      </c>
      <c r="D479" s="3">
        <f>ROW(A454)</f>
        <v>454</v>
      </c>
      <c r="E479" s="3"/>
      <c r="F479" s="3" t="str">
        <f>IF(F454&lt;&gt;"",F454,"")</f>
        <v>Новый подраздел</v>
      </c>
      <c r="G479" s="3" t="str">
        <f>IF(G454&lt;&gt;"",G454,"")</f>
        <v>Закрытый переход № 8 (L=176 м )</v>
      </c>
      <c r="H479" s="3">
        <v>0</v>
      </c>
      <c r="I479" s="3"/>
      <c r="J479" s="3"/>
      <c r="K479" s="3"/>
      <c r="L479" s="3"/>
      <c r="M479" s="3"/>
      <c r="N479" s="3"/>
      <c r="O479" s="3">
        <f t="shared" ref="O479:T479" si="454">ROUND(AB479,2)</f>
        <v>335259.2</v>
      </c>
      <c r="P479" s="3">
        <f t="shared" si="454"/>
        <v>212469.32</v>
      </c>
      <c r="Q479" s="3">
        <f t="shared" si="454"/>
        <v>118690.51</v>
      </c>
      <c r="R479" s="3">
        <f t="shared" si="454"/>
        <v>6770.22</v>
      </c>
      <c r="S479" s="3">
        <f t="shared" si="454"/>
        <v>4099.37</v>
      </c>
      <c r="T479" s="3">
        <f t="shared" si="454"/>
        <v>0</v>
      </c>
      <c r="U479" s="3">
        <f>AH479</f>
        <v>297.78415000000001</v>
      </c>
      <c r="V479" s="3">
        <f>AI479</f>
        <v>0</v>
      </c>
      <c r="W479" s="3">
        <f>ROUND(AJ479,2)</f>
        <v>0</v>
      </c>
      <c r="X479" s="3">
        <f>ROUND(AK479,2)</f>
        <v>5996.66</v>
      </c>
      <c r="Y479" s="3">
        <f>ROUND(AL479,2)</f>
        <v>6163.7</v>
      </c>
      <c r="Z479" s="3"/>
      <c r="AA479" s="3"/>
      <c r="AB479" s="3">
        <f>ROUND(SUMIF(AA458:AA477,"=70317546",O458:O477),2)</f>
        <v>335259.2</v>
      </c>
      <c r="AC479" s="3">
        <f>ROUND(SUMIF(AA458:AA477,"=70317546",P458:P477),2)</f>
        <v>212469.32</v>
      </c>
      <c r="AD479" s="3">
        <f>ROUND(SUMIF(AA458:AA477,"=70317546",Q458:Q477),2)</f>
        <v>118690.51</v>
      </c>
      <c r="AE479" s="3">
        <f>ROUND(SUMIF(AA458:AA477,"=70317546",R458:R477),2)</f>
        <v>6770.22</v>
      </c>
      <c r="AF479" s="3">
        <f>ROUND(SUMIF(AA458:AA477,"=70317546",S458:S477),2)</f>
        <v>4099.37</v>
      </c>
      <c r="AG479" s="3">
        <f>ROUND(SUMIF(AA458:AA477,"=70317546",T458:T477),2)</f>
        <v>0</v>
      </c>
      <c r="AH479" s="3">
        <f>SUMIF(AA458:AA477,"=70317546",U458:U477)</f>
        <v>297.78415000000001</v>
      </c>
      <c r="AI479" s="3">
        <f>SUMIF(AA458:AA477,"=70317546",V458:V477)</f>
        <v>0</v>
      </c>
      <c r="AJ479" s="3">
        <f>ROUND(SUMIF(AA458:AA477,"=70317546",W458:W477),2)</f>
        <v>0</v>
      </c>
      <c r="AK479" s="3">
        <f>ROUND(SUMIF(AA458:AA477,"=70317546",X458:X477),2)</f>
        <v>5996.66</v>
      </c>
      <c r="AL479" s="3">
        <f>ROUND(SUMIF(AA458:AA477,"=70317546",Y458:Y477),2)</f>
        <v>6163.7</v>
      </c>
      <c r="AM479" s="3"/>
      <c r="AN479" s="3"/>
      <c r="AO479" s="3">
        <f t="shared" ref="AO479:BD479" si="455">ROUND(BX479,2)</f>
        <v>0</v>
      </c>
      <c r="AP479" s="3">
        <f t="shared" si="455"/>
        <v>0</v>
      </c>
      <c r="AQ479" s="3">
        <f t="shared" si="455"/>
        <v>0</v>
      </c>
      <c r="AR479" s="3">
        <f t="shared" si="455"/>
        <v>359267.45</v>
      </c>
      <c r="AS479" s="3">
        <f t="shared" si="455"/>
        <v>359267.45</v>
      </c>
      <c r="AT479" s="3">
        <f t="shared" si="455"/>
        <v>0</v>
      </c>
      <c r="AU479" s="3">
        <f t="shared" si="455"/>
        <v>0</v>
      </c>
      <c r="AV479" s="3">
        <f t="shared" si="455"/>
        <v>212469.32</v>
      </c>
      <c r="AW479" s="3">
        <f t="shared" si="455"/>
        <v>212469.32</v>
      </c>
      <c r="AX479" s="3">
        <f t="shared" si="455"/>
        <v>0</v>
      </c>
      <c r="AY479" s="3">
        <f t="shared" si="455"/>
        <v>212469.32</v>
      </c>
      <c r="AZ479" s="3">
        <f t="shared" si="455"/>
        <v>0</v>
      </c>
      <c r="BA479" s="3">
        <f t="shared" si="455"/>
        <v>0</v>
      </c>
      <c r="BB479" s="3">
        <f t="shared" si="455"/>
        <v>0</v>
      </c>
      <c r="BC479" s="3">
        <f t="shared" si="455"/>
        <v>0</v>
      </c>
      <c r="BD479" s="3">
        <f t="shared" si="455"/>
        <v>0</v>
      </c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>
        <f>ROUND(SUMIF(AA458:AA477,"=70317546",FQ458:FQ477),2)</f>
        <v>0</v>
      </c>
      <c r="BY479" s="3">
        <f>ROUND(SUMIF(AA458:AA477,"=70317546",FR458:FR477),2)</f>
        <v>0</v>
      </c>
      <c r="BZ479" s="3">
        <f>ROUND(SUMIF(AA458:AA477,"=70317546",GL458:GL477),2)</f>
        <v>0</v>
      </c>
      <c r="CA479" s="3">
        <f>ROUND(SUMIF(AA458:AA477,"=70317546",GM458:GM477),2)</f>
        <v>359267.45</v>
      </c>
      <c r="CB479" s="3">
        <f>ROUND(SUMIF(AA458:AA477,"=70317546",GN458:GN477),2)</f>
        <v>359267.45</v>
      </c>
      <c r="CC479" s="3">
        <f>ROUND(SUMIF(AA458:AA477,"=70317546",GO458:GO477),2)</f>
        <v>0</v>
      </c>
      <c r="CD479" s="3">
        <f>ROUND(SUMIF(AA458:AA477,"=70317546",GP458:GP477),2)</f>
        <v>0</v>
      </c>
      <c r="CE479" s="3">
        <f>AC479-BX479</f>
        <v>212469.32</v>
      </c>
      <c r="CF479" s="3">
        <f>AC479-BY479</f>
        <v>212469.32</v>
      </c>
      <c r="CG479" s="3">
        <f>BX479-BZ479</f>
        <v>0</v>
      </c>
      <c r="CH479" s="3">
        <f>AC479-BX479-BY479+BZ479</f>
        <v>212469.32</v>
      </c>
      <c r="CI479" s="3">
        <f>BY479-BZ479</f>
        <v>0</v>
      </c>
      <c r="CJ479" s="3">
        <f>ROUND(SUMIF(AA458:AA477,"=70317546",GX458:GX477),2)</f>
        <v>0</v>
      </c>
      <c r="CK479" s="3">
        <f>ROUND(SUMIF(AA458:AA477,"=70317546",GY458:GY477),2)</f>
        <v>0</v>
      </c>
      <c r="CL479" s="3">
        <f>ROUND(SUMIF(AA458:AA477,"=70317546",GZ458:GZ477),2)</f>
        <v>0</v>
      </c>
      <c r="CM479" s="3">
        <f>ROUND(SUMIF(AA458:AA477,"=70317546",HD458:HD477),2)</f>
        <v>0</v>
      </c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4">
        <f t="shared" ref="DG479:DL479" si="456">ROUND(DT479,2)</f>
        <v>2983908.7</v>
      </c>
      <c r="DH479" s="4">
        <f t="shared" si="456"/>
        <v>1450742.73</v>
      </c>
      <c r="DI479" s="4">
        <f t="shared" si="456"/>
        <v>1341848.3700000001</v>
      </c>
      <c r="DJ479" s="4">
        <f t="shared" si="456"/>
        <v>315966.15999999997</v>
      </c>
      <c r="DK479" s="4">
        <f t="shared" si="456"/>
        <v>191317.6</v>
      </c>
      <c r="DL479" s="4">
        <f t="shared" si="456"/>
        <v>0</v>
      </c>
      <c r="DM479" s="4">
        <f>DZ479</f>
        <v>297.78415000000001</v>
      </c>
      <c r="DN479" s="4">
        <f>EA479</f>
        <v>0</v>
      </c>
      <c r="DO479" s="4">
        <f>ROUND(EB479,2)</f>
        <v>0</v>
      </c>
      <c r="DP479" s="4">
        <f>ROUND(EC479,2)</f>
        <v>224418.6</v>
      </c>
      <c r="DQ479" s="4">
        <f>ROUND(ED479,2)</f>
        <v>106487.98</v>
      </c>
      <c r="DR479" s="4"/>
      <c r="DS479" s="4"/>
      <c r="DT479" s="4">
        <f>ROUND(SUMIF(AA458:AA477,"=70317547",O458:O477),2)</f>
        <v>2983908.7</v>
      </c>
      <c r="DU479" s="4">
        <f>ROUND(SUMIF(AA458:AA477,"=70317547",P458:P477),2)</f>
        <v>1450742.73</v>
      </c>
      <c r="DV479" s="4">
        <f>ROUND(SUMIF(AA458:AA477,"=70317547",Q458:Q477),2)</f>
        <v>1341848.3700000001</v>
      </c>
      <c r="DW479" s="4">
        <f>ROUND(SUMIF(AA458:AA477,"=70317547",R458:R477),2)</f>
        <v>315966.15999999997</v>
      </c>
      <c r="DX479" s="4">
        <f>ROUND(SUMIF(AA458:AA477,"=70317547",S458:S477),2)</f>
        <v>191317.6</v>
      </c>
      <c r="DY479" s="4">
        <f>ROUND(SUMIF(AA458:AA477,"=70317547",T458:T477),2)</f>
        <v>0</v>
      </c>
      <c r="DZ479" s="4">
        <f>SUMIF(AA458:AA477,"=70317547",U458:U477)</f>
        <v>297.78415000000001</v>
      </c>
      <c r="EA479" s="4">
        <f>SUMIF(AA458:AA477,"=70317547",V458:V477)</f>
        <v>0</v>
      </c>
      <c r="EB479" s="4">
        <f>ROUND(SUMIF(AA458:AA477,"=70317547",W458:W477),2)</f>
        <v>0</v>
      </c>
      <c r="EC479" s="4">
        <f>ROUND(SUMIF(AA458:AA477,"=70317547",X458:X477),2)</f>
        <v>224418.6</v>
      </c>
      <c r="ED479" s="4">
        <f>ROUND(SUMIF(AA458:AA477,"=70317547",Y458:Y477),2)</f>
        <v>106487.98</v>
      </c>
      <c r="EE479" s="4"/>
      <c r="EF479" s="4"/>
      <c r="EG479" s="4">
        <f t="shared" ref="EG479:EV479" si="457">ROUND(FP479,2)</f>
        <v>0</v>
      </c>
      <c r="EH479" s="4">
        <f t="shared" si="457"/>
        <v>0</v>
      </c>
      <c r="EI479" s="4">
        <f t="shared" si="457"/>
        <v>0</v>
      </c>
      <c r="EJ479" s="4">
        <f t="shared" si="457"/>
        <v>3820361.14</v>
      </c>
      <c r="EK479" s="4">
        <f t="shared" si="457"/>
        <v>3820361.14</v>
      </c>
      <c r="EL479" s="4">
        <f t="shared" si="457"/>
        <v>0</v>
      </c>
      <c r="EM479" s="4">
        <f t="shared" si="457"/>
        <v>0</v>
      </c>
      <c r="EN479" s="4">
        <f t="shared" si="457"/>
        <v>1450742.73</v>
      </c>
      <c r="EO479" s="4">
        <f t="shared" si="457"/>
        <v>1450742.73</v>
      </c>
      <c r="EP479" s="4">
        <f t="shared" si="457"/>
        <v>0</v>
      </c>
      <c r="EQ479" s="4">
        <f t="shared" si="457"/>
        <v>1450742.73</v>
      </c>
      <c r="ER479" s="4">
        <f t="shared" si="457"/>
        <v>0</v>
      </c>
      <c r="ES479" s="4">
        <f t="shared" si="457"/>
        <v>0</v>
      </c>
      <c r="ET479" s="4">
        <f t="shared" si="457"/>
        <v>0</v>
      </c>
      <c r="EU479" s="4">
        <f t="shared" si="457"/>
        <v>0</v>
      </c>
      <c r="EV479" s="4">
        <f t="shared" si="457"/>
        <v>0</v>
      </c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>
        <f>ROUND(SUMIF(AA458:AA477,"=70317547",FQ458:FQ477),2)</f>
        <v>0</v>
      </c>
      <c r="FQ479" s="4">
        <f>ROUND(SUMIF(AA458:AA477,"=70317547",FR458:FR477),2)</f>
        <v>0</v>
      </c>
      <c r="FR479" s="4">
        <f>ROUND(SUMIF(AA458:AA477,"=70317547",GL458:GL477),2)</f>
        <v>0</v>
      </c>
      <c r="FS479" s="4">
        <f>ROUND(SUMIF(AA458:AA477,"=70317547",GM458:GM477),2)</f>
        <v>3820361.14</v>
      </c>
      <c r="FT479" s="4">
        <f>ROUND(SUMIF(AA458:AA477,"=70317547",GN458:GN477),2)</f>
        <v>3820361.14</v>
      </c>
      <c r="FU479" s="4">
        <f>ROUND(SUMIF(AA458:AA477,"=70317547",GO458:GO477),2)</f>
        <v>0</v>
      </c>
      <c r="FV479" s="4">
        <f>ROUND(SUMIF(AA458:AA477,"=70317547",GP458:GP477),2)</f>
        <v>0</v>
      </c>
      <c r="FW479" s="4">
        <f>DU479-FP479</f>
        <v>1450742.73</v>
      </c>
      <c r="FX479" s="4">
        <f>DU479-FQ479</f>
        <v>1450742.73</v>
      </c>
      <c r="FY479" s="4">
        <f>FP479-FR479</f>
        <v>0</v>
      </c>
      <c r="FZ479" s="4">
        <f>DU479-FP479-FQ479+FR479</f>
        <v>1450742.73</v>
      </c>
      <c r="GA479" s="4">
        <f>FQ479-FR479</f>
        <v>0</v>
      </c>
      <c r="GB479" s="4">
        <f>ROUND(SUMIF(AA458:AA477,"=70317547",GX458:GX477),2)</f>
        <v>0</v>
      </c>
      <c r="GC479" s="4">
        <f>ROUND(SUMIF(AA458:AA477,"=70317547",GY458:GY477),2)</f>
        <v>0</v>
      </c>
      <c r="GD479" s="4">
        <f>ROUND(SUMIF(AA458:AA477,"=70317547",GZ458:GZ477),2)</f>
        <v>0</v>
      </c>
      <c r="GE479" s="4">
        <f>ROUND(SUMIF(AA458:AA477,"=70317547",HD458:HD477),2)</f>
        <v>0</v>
      </c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>
        <v>0</v>
      </c>
    </row>
    <row r="481" spans="1:28">
      <c r="A481" s="5">
        <v>50</v>
      </c>
      <c r="B481" s="5">
        <v>0</v>
      </c>
      <c r="C481" s="5">
        <v>0</v>
      </c>
      <c r="D481" s="5">
        <v>1</v>
      </c>
      <c r="E481" s="5">
        <v>201</v>
      </c>
      <c r="F481" s="5">
        <f>ROUND(Source!O479,O481)</f>
        <v>335259.2</v>
      </c>
      <c r="G481" s="5" t="s">
        <v>50</v>
      </c>
      <c r="H481" s="5" t="s">
        <v>51</v>
      </c>
      <c r="I481" s="5"/>
      <c r="J481" s="5"/>
      <c r="K481" s="5">
        <v>201</v>
      </c>
      <c r="L481" s="5">
        <v>1</v>
      </c>
      <c r="M481" s="5">
        <v>3</v>
      </c>
      <c r="N481" s="5" t="s">
        <v>4</v>
      </c>
      <c r="O481" s="5">
        <v>2</v>
      </c>
      <c r="P481" s="5">
        <f>ROUND(Source!DG479,O481)</f>
        <v>2983908.7</v>
      </c>
      <c r="Q481" s="5"/>
      <c r="R481" s="5"/>
      <c r="S481" s="5"/>
      <c r="T481" s="5"/>
      <c r="U481" s="5"/>
      <c r="V481" s="5"/>
      <c r="W481" s="5">
        <v>335259.2</v>
      </c>
      <c r="X481" s="5">
        <v>1</v>
      </c>
      <c r="Y481" s="5">
        <v>335259.2</v>
      </c>
      <c r="Z481" s="5">
        <v>2983908.7</v>
      </c>
      <c r="AA481" s="5">
        <v>1</v>
      </c>
      <c r="AB481" s="5">
        <v>2983908.7</v>
      </c>
    </row>
    <row r="482" spans="1:28">
      <c r="A482" s="5">
        <v>50</v>
      </c>
      <c r="B482" s="5">
        <v>0</v>
      </c>
      <c r="C482" s="5">
        <v>0</v>
      </c>
      <c r="D482" s="5">
        <v>1</v>
      </c>
      <c r="E482" s="5">
        <v>202</v>
      </c>
      <c r="F482" s="5">
        <f>ROUND(Source!P479,O482)</f>
        <v>212469.32</v>
      </c>
      <c r="G482" s="5" t="s">
        <v>52</v>
      </c>
      <c r="H482" s="5" t="s">
        <v>53</v>
      </c>
      <c r="I482" s="5"/>
      <c r="J482" s="5"/>
      <c r="K482" s="5">
        <v>202</v>
      </c>
      <c r="L482" s="5">
        <v>2</v>
      </c>
      <c r="M482" s="5">
        <v>3</v>
      </c>
      <c r="N482" s="5" t="s">
        <v>4</v>
      </c>
      <c r="O482" s="5">
        <v>2</v>
      </c>
      <c r="P482" s="5">
        <f>ROUND(Source!DH479,O482)</f>
        <v>1450742.73</v>
      </c>
      <c r="Q482" s="5"/>
      <c r="R482" s="5"/>
      <c r="S482" s="5"/>
      <c r="T482" s="5"/>
      <c r="U482" s="5"/>
      <c r="V482" s="5"/>
      <c r="W482" s="5">
        <v>212469.32</v>
      </c>
      <c r="X482" s="5">
        <v>1</v>
      </c>
      <c r="Y482" s="5">
        <v>212469.32</v>
      </c>
      <c r="Z482" s="5">
        <v>1450742.73</v>
      </c>
      <c r="AA482" s="5">
        <v>1</v>
      </c>
      <c r="AB482" s="5">
        <v>1450742.73</v>
      </c>
    </row>
    <row r="483" spans="1:28">
      <c r="A483" s="5">
        <v>50</v>
      </c>
      <c r="B483" s="5">
        <v>0</v>
      </c>
      <c r="C483" s="5">
        <v>0</v>
      </c>
      <c r="D483" s="5">
        <v>1</v>
      </c>
      <c r="E483" s="5">
        <v>222</v>
      </c>
      <c r="F483" s="5">
        <f>ROUND(Source!AO479,O483)</f>
        <v>0</v>
      </c>
      <c r="G483" s="5" t="s">
        <v>54</v>
      </c>
      <c r="H483" s="5" t="s">
        <v>55</v>
      </c>
      <c r="I483" s="5"/>
      <c r="J483" s="5"/>
      <c r="K483" s="5">
        <v>222</v>
      </c>
      <c r="L483" s="5">
        <v>3</v>
      </c>
      <c r="M483" s="5">
        <v>3</v>
      </c>
      <c r="N483" s="5" t="s">
        <v>4</v>
      </c>
      <c r="O483" s="5">
        <v>2</v>
      </c>
      <c r="P483" s="5">
        <f>ROUND(Source!EG479,O483)</f>
        <v>0</v>
      </c>
      <c r="Q483" s="5"/>
      <c r="R483" s="5"/>
      <c r="S483" s="5"/>
      <c r="T483" s="5"/>
      <c r="U483" s="5"/>
      <c r="V483" s="5"/>
      <c r="W483" s="5">
        <v>0</v>
      </c>
      <c r="X483" s="5">
        <v>1</v>
      </c>
      <c r="Y483" s="5">
        <v>0</v>
      </c>
      <c r="Z483" s="5">
        <v>0</v>
      </c>
      <c r="AA483" s="5">
        <v>1</v>
      </c>
      <c r="AB483" s="5">
        <v>0</v>
      </c>
    </row>
    <row r="484" spans="1:28">
      <c r="A484" s="5">
        <v>50</v>
      </c>
      <c r="B484" s="5">
        <v>0</v>
      </c>
      <c r="C484" s="5">
        <v>0</v>
      </c>
      <c r="D484" s="5">
        <v>1</v>
      </c>
      <c r="E484" s="5">
        <v>225</v>
      </c>
      <c r="F484" s="5">
        <f>ROUND(Source!AV479,O484)</f>
        <v>212469.32</v>
      </c>
      <c r="G484" s="5" t="s">
        <v>56</v>
      </c>
      <c r="H484" s="5" t="s">
        <v>57</v>
      </c>
      <c r="I484" s="5"/>
      <c r="J484" s="5"/>
      <c r="K484" s="5">
        <v>225</v>
      </c>
      <c r="L484" s="5">
        <v>4</v>
      </c>
      <c r="M484" s="5">
        <v>3</v>
      </c>
      <c r="N484" s="5" t="s">
        <v>4</v>
      </c>
      <c r="O484" s="5">
        <v>2</v>
      </c>
      <c r="P484" s="5">
        <f>ROUND(Source!EN479,O484)</f>
        <v>1450742.73</v>
      </c>
      <c r="Q484" s="5"/>
      <c r="R484" s="5"/>
      <c r="S484" s="5"/>
      <c r="T484" s="5"/>
      <c r="U484" s="5"/>
      <c r="V484" s="5"/>
      <c r="W484" s="5">
        <v>212469.32</v>
      </c>
      <c r="X484" s="5">
        <v>1</v>
      </c>
      <c r="Y484" s="5">
        <v>212469.32</v>
      </c>
      <c r="Z484" s="5">
        <v>1450742.73</v>
      </c>
      <c r="AA484" s="5">
        <v>1</v>
      </c>
      <c r="AB484" s="5">
        <v>1450742.73</v>
      </c>
    </row>
    <row r="485" spans="1:28">
      <c r="A485" s="5">
        <v>50</v>
      </c>
      <c r="B485" s="5">
        <v>0</v>
      </c>
      <c r="C485" s="5">
        <v>0</v>
      </c>
      <c r="D485" s="5">
        <v>1</v>
      </c>
      <c r="E485" s="5">
        <v>226</v>
      </c>
      <c r="F485" s="5">
        <f>ROUND(Source!AW479,O485)</f>
        <v>212469.32</v>
      </c>
      <c r="G485" s="5" t="s">
        <v>58</v>
      </c>
      <c r="H485" s="5" t="s">
        <v>59</v>
      </c>
      <c r="I485" s="5"/>
      <c r="J485" s="5"/>
      <c r="K485" s="5">
        <v>226</v>
      </c>
      <c r="L485" s="5">
        <v>5</v>
      </c>
      <c r="M485" s="5">
        <v>3</v>
      </c>
      <c r="N485" s="5" t="s">
        <v>4</v>
      </c>
      <c r="O485" s="5">
        <v>2</v>
      </c>
      <c r="P485" s="5">
        <f>ROUND(Source!EO479,O485)</f>
        <v>1450742.73</v>
      </c>
      <c r="Q485" s="5"/>
      <c r="R485" s="5"/>
      <c r="S485" s="5"/>
      <c r="T485" s="5"/>
      <c r="U485" s="5"/>
      <c r="V485" s="5"/>
      <c r="W485" s="5">
        <v>212469.32</v>
      </c>
      <c r="X485" s="5">
        <v>1</v>
      </c>
      <c r="Y485" s="5">
        <v>212469.32</v>
      </c>
      <c r="Z485" s="5">
        <v>1450742.73</v>
      </c>
      <c r="AA485" s="5">
        <v>1</v>
      </c>
      <c r="AB485" s="5">
        <v>1450742.73</v>
      </c>
    </row>
    <row r="486" spans="1:28">
      <c r="A486" s="5">
        <v>50</v>
      </c>
      <c r="B486" s="5">
        <v>0</v>
      </c>
      <c r="C486" s="5">
        <v>0</v>
      </c>
      <c r="D486" s="5">
        <v>1</v>
      </c>
      <c r="E486" s="5">
        <v>227</v>
      </c>
      <c r="F486" s="5">
        <f>ROUND(Source!AX479,O486)</f>
        <v>0</v>
      </c>
      <c r="G486" s="5" t="s">
        <v>60</v>
      </c>
      <c r="H486" s="5" t="s">
        <v>61</v>
      </c>
      <c r="I486" s="5"/>
      <c r="J486" s="5"/>
      <c r="K486" s="5">
        <v>227</v>
      </c>
      <c r="L486" s="5">
        <v>6</v>
      </c>
      <c r="M486" s="5">
        <v>3</v>
      </c>
      <c r="N486" s="5" t="s">
        <v>4</v>
      </c>
      <c r="O486" s="5">
        <v>2</v>
      </c>
      <c r="P486" s="5">
        <f>ROUND(Source!EP479,O486)</f>
        <v>0</v>
      </c>
      <c r="Q486" s="5"/>
      <c r="R486" s="5"/>
      <c r="S486" s="5"/>
      <c r="T486" s="5"/>
      <c r="U486" s="5"/>
      <c r="V486" s="5"/>
      <c r="W486" s="5">
        <v>0</v>
      </c>
      <c r="X486" s="5">
        <v>1</v>
      </c>
      <c r="Y486" s="5">
        <v>0</v>
      </c>
      <c r="Z486" s="5">
        <v>0</v>
      </c>
      <c r="AA486" s="5">
        <v>1</v>
      </c>
      <c r="AB486" s="5">
        <v>0</v>
      </c>
    </row>
    <row r="487" spans="1:28">
      <c r="A487" s="5">
        <v>50</v>
      </c>
      <c r="B487" s="5">
        <v>0</v>
      </c>
      <c r="C487" s="5">
        <v>0</v>
      </c>
      <c r="D487" s="5">
        <v>1</v>
      </c>
      <c r="E487" s="5">
        <v>228</v>
      </c>
      <c r="F487" s="5">
        <f>ROUND(Source!AY479,O487)</f>
        <v>212469.32</v>
      </c>
      <c r="G487" s="5" t="s">
        <v>62</v>
      </c>
      <c r="H487" s="5" t="s">
        <v>63</v>
      </c>
      <c r="I487" s="5"/>
      <c r="J487" s="5"/>
      <c r="K487" s="5">
        <v>228</v>
      </c>
      <c r="L487" s="5">
        <v>7</v>
      </c>
      <c r="M487" s="5">
        <v>3</v>
      </c>
      <c r="N487" s="5" t="s">
        <v>4</v>
      </c>
      <c r="O487" s="5">
        <v>2</v>
      </c>
      <c r="P487" s="5">
        <f>ROUND(Source!EQ479,O487)</f>
        <v>1450742.73</v>
      </c>
      <c r="Q487" s="5"/>
      <c r="R487" s="5"/>
      <c r="S487" s="5"/>
      <c r="T487" s="5"/>
      <c r="U487" s="5"/>
      <c r="V487" s="5"/>
      <c r="W487" s="5">
        <v>212469.32</v>
      </c>
      <c r="X487" s="5">
        <v>1</v>
      </c>
      <c r="Y487" s="5">
        <v>212469.32</v>
      </c>
      <c r="Z487" s="5">
        <v>1450742.73</v>
      </c>
      <c r="AA487" s="5">
        <v>1</v>
      </c>
      <c r="AB487" s="5">
        <v>1450742.73</v>
      </c>
    </row>
    <row r="488" spans="1:28">
      <c r="A488" s="5">
        <v>50</v>
      </c>
      <c r="B488" s="5">
        <v>0</v>
      </c>
      <c r="C488" s="5">
        <v>0</v>
      </c>
      <c r="D488" s="5">
        <v>1</v>
      </c>
      <c r="E488" s="5">
        <v>216</v>
      </c>
      <c r="F488" s="5">
        <f>ROUND(Source!AP479,O488)</f>
        <v>0</v>
      </c>
      <c r="G488" s="5" t="s">
        <v>64</v>
      </c>
      <c r="H488" s="5" t="s">
        <v>65</v>
      </c>
      <c r="I488" s="5"/>
      <c r="J488" s="5"/>
      <c r="K488" s="5">
        <v>216</v>
      </c>
      <c r="L488" s="5">
        <v>8</v>
      </c>
      <c r="M488" s="5">
        <v>3</v>
      </c>
      <c r="N488" s="5" t="s">
        <v>4</v>
      </c>
      <c r="O488" s="5">
        <v>2</v>
      </c>
      <c r="P488" s="5">
        <f>ROUND(Source!EH479,O488)</f>
        <v>0</v>
      </c>
      <c r="Q488" s="5"/>
      <c r="R488" s="5"/>
      <c r="S488" s="5"/>
      <c r="T488" s="5"/>
      <c r="U488" s="5"/>
      <c r="V488" s="5"/>
      <c r="W488" s="5">
        <v>0</v>
      </c>
      <c r="X488" s="5">
        <v>1</v>
      </c>
      <c r="Y488" s="5">
        <v>0</v>
      </c>
      <c r="Z488" s="5">
        <v>0</v>
      </c>
      <c r="AA488" s="5">
        <v>1</v>
      </c>
      <c r="AB488" s="5">
        <v>0</v>
      </c>
    </row>
    <row r="489" spans="1:28">
      <c r="A489" s="5">
        <v>50</v>
      </c>
      <c r="B489" s="5">
        <v>0</v>
      </c>
      <c r="C489" s="5">
        <v>0</v>
      </c>
      <c r="D489" s="5">
        <v>1</v>
      </c>
      <c r="E489" s="5">
        <v>223</v>
      </c>
      <c r="F489" s="5">
        <f>ROUND(Source!AQ479,O489)</f>
        <v>0</v>
      </c>
      <c r="G489" s="5" t="s">
        <v>66</v>
      </c>
      <c r="H489" s="5" t="s">
        <v>67</v>
      </c>
      <c r="I489" s="5"/>
      <c r="J489" s="5"/>
      <c r="K489" s="5">
        <v>223</v>
      </c>
      <c r="L489" s="5">
        <v>9</v>
      </c>
      <c r="M489" s="5">
        <v>3</v>
      </c>
      <c r="N489" s="5" t="s">
        <v>4</v>
      </c>
      <c r="O489" s="5">
        <v>2</v>
      </c>
      <c r="P489" s="5">
        <f>ROUND(Source!EI479,O489)</f>
        <v>0</v>
      </c>
      <c r="Q489" s="5"/>
      <c r="R489" s="5"/>
      <c r="S489" s="5"/>
      <c r="T489" s="5"/>
      <c r="U489" s="5"/>
      <c r="V489" s="5"/>
      <c r="W489" s="5">
        <v>0</v>
      </c>
      <c r="X489" s="5">
        <v>1</v>
      </c>
      <c r="Y489" s="5">
        <v>0</v>
      </c>
      <c r="Z489" s="5">
        <v>0</v>
      </c>
      <c r="AA489" s="5">
        <v>1</v>
      </c>
      <c r="AB489" s="5">
        <v>0</v>
      </c>
    </row>
    <row r="490" spans="1:28">
      <c r="A490" s="5">
        <v>50</v>
      </c>
      <c r="B490" s="5">
        <v>0</v>
      </c>
      <c r="C490" s="5">
        <v>0</v>
      </c>
      <c r="D490" s="5">
        <v>1</v>
      </c>
      <c r="E490" s="5">
        <v>229</v>
      </c>
      <c r="F490" s="5">
        <f>ROUND(Source!AZ479,O490)</f>
        <v>0</v>
      </c>
      <c r="G490" s="5" t="s">
        <v>68</v>
      </c>
      <c r="H490" s="5" t="s">
        <v>69</v>
      </c>
      <c r="I490" s="5"/>
      <c r="J490" s="5"/>
      <c r="K490" s="5">
        <v>229</v>
      </c>
      <c r="L490" s="5">
        <v>10</v>
      </c>
      <c r="M490" s="5">
        <v>3</v>
      </c>
      <c r="N490" s="5" t="s">
        <v>4</v>
      </c>
      <c r="O490" s="5">
        <v>2</v>
      </c>
      <c r="P490" s="5">
        <f>ROUND(Source!ER479,O490)</f>
        <v>0</v>
      </c>
      <c r="Q490" s="5"/>
      <c r="R490" s="5"/>
      <c r="S490" s="5"/>
      <c r="T490" s="5"/>
      <c r="U490" s="5"/>
      <c r="V490" s="5"/>
      <c r="W490" s="5">
        <v>0</v>
      </c>
      <c r="X490" s="5">
        <v>1</v>
      </c>
      <c r="Y490" s="5">
        <v>0</v>
      </c>
      <c r="Z490" s="5">
        <v>0</v>
      </c>
      <c r="AA490" s="5">
        <v>1</v>
      </c>
      <c r="AB490" s="5">
        <v>0</v>
      </c>
    </row>
    <row r="491" spans="1:28">
      <c r="A491" s="5">
        <v>50</v>
      </c>
      <c r="B491" s="5">
        <v>0</v>
      </c>
      <c r="C491" s="5">
        <v>0</v>
      </c>
      <c r="D491" s="5">
        <v>1</v>
      </c>
      <c r="E491" s="5">
        <v>203</v>
      </c>
      <c r="F491" s="5">
        <f>ROUND(Source!Q479,O491)</f>
        <v>118690.51</v>
      </c>
      <c r="G491" s="5" t="s">
        <v>70</v>
      </c>
      <c r="H491" s="5" t="s">
        <v>71</v>
      </c>
      <c r="I491" s="5"/>
      <c r="J491" s="5"/>
      <c r="K491" s="5">
        <v>203</v>
      </c>
      <c r="L491" s="5">
        <v>11</v>
      </c>
      <c r="M491" s="5">
        <v>3</v>
      </c>
      <c r="N491" s="5" t="s">
        <v>4</v>
      </c>
      <c r="O491" s="5">
        <v>2</v>
      </c>
      <c r="P491" s="5">
        <f>ROUND(Source!DI479,O491)</f>
        <v>1341848.3700000001</v>
      </c>
      <c r="Q491" s="5"/>
      <c r="R491" s="5"/>
      <c r="S491" s="5"/>
      <c r="T491" s="5"/>
      <c r="U491" s="5"/>
      <c r="V491" s="5"/>
      <c r="W491" s="5">
        <v>118690.51</v>
      </c>
      <c r="X491" s="5">
        <v>1</v>
      </c>
      <c r="Y491" s="5">
        <v>118690.51</v>
      </c>
      <c r="Z491" s="5">
        <v>1341848.3700000001</v>
      </c>
      <c r="AA491" s="5">
        <v>1</v>
      </c>
      <c r="AB491" s="5">
        <v>1341848.3700000001</v>
      </c>
    </row>
    <row r="492" spans="1:28">
      <c r="A492" s="5">
        <v>50</v>
      </c>
      <c r="B492" s="5">
        <v>0</v>
      </c>
      <c r="C492" s="5">
        <v>0</v>
      </c>
      <c r="D492" s="5">
        <v>1</v>
      </c>
      <c r="E492" s="5">
        <v>231</v>
      </c>
      <c r="F492" s="5">
        <f>ROUND(Source!BB479,O492)</f>
        <v>0</v>
      </c>
      <c r="G492" s="5" t="s">
        <v>72</v>
      </c>
      <c r="H492" s="5" t="s">
        <v>73</v>
      </c>
      <c r="I492" s="5"/>
      <c r="J492" s="5"/>
      <c r="K492" s="5">
        <v>231</v>
      </c>
      <c r="L492" s="5">
        <v>12</v>
      </c>
      <c r="M492" s="5">
        <v>3</v>
      </c>
      <c r="N492" s="5" t="s">
        <v>4</v>
      </c>
      <c r="O492" s="5">
        <v>2</v>
      </c>
      <c r="P492" s="5">
        <f>ROUND(Source!ET479,O492)</f>
        <v>0</v>
      </c>
      <c r="Q492" s="5"/>
      <c r="R492" s="5"/>
      <c r="S492" s="5"/>
      <c r="T492" s="5"/>
      <c r="U492" s="5"/>
      <c r="V492" s="5"/>
      <c r="W492" s="5">
        <v>0</v>
      </c>
      <c r="X492" s="5">
        <v>1</v>
      </c>
      <c r="Y492" s="5">
        <v>0</v>
      </c>
      <c r="Z492" s="5">
        <v>0</v>
      </c>
      <c r="AA492" s="5">
        <v>1</v>
      </c>
      <c r="AB492" s="5">
        <v>0</v>
      </c>
    </row>
    <row r="493" spans="1:28">
      <c r="A493" s="5">
        <v>50</v>
      </c>
      <c r="B493" s="5">
        <v>0</v>
      </c>
      <c r="C493" s="5">
        <v>0</v>
      </c>
      <c r="D493" s="5">
        <v>1</v>
      </c>
      <c r="E493" s="5">
        <v>204</v>
      </c>
      <c r="F493" s="5">
        <f>ROUND(Source!R479,O493)</f>
        <v>6770.22</v>
      </c>
      <c r="G493" s="5" t="s">
        <v>74</v>
      </c>
      <c r="H493" s="5" t="s">
        <v>75</v>
      </c>
      <c r="I493" s="5"/>
      <c r="J493" s="5"/>
      <c r="K493" s="5">
        <v>204</v>
      </c>
      <c r="L493" s="5">
        <v>13</v>
      </c>
      <c r="M493" s="5">
        <v>3</v>
      </c>
      <c r="N493" s="5" t="s">
        <v>4</v>
      </c>
      <c r="O493" s="5">
        <v>2</v>
      </c>
      <c r="P493" s="5">
        <f>ROUND(Source!DJ479,O493)</f>
        <v>315966.15999999997</v>
      </c>
      <c r="Q493" s="5"/>
      <c r="R493" s="5"/>
      <c r="S493" s="5"/>
      <c r="T493" s="5"/>
      <c r="U493" s="5"/>
      <c r="V493" s="5"/>
      <c r="W493" s="5">
        <v>6770.22</v>
      </c>
      <c r="X493" s="5">
        <v>1</v>
      </c>
      <c r="Y493" s="5">
        <v>6770.22</v>
      </c>
      <c r="Z493" s="5">
        <v>315966.15999999997</v>
      </c>
      <c r="AA493" s="5">
        <v>1</v>
      </c>
      <c r="AB493" s="5">
        <v>315966.15999999997</v>
      </c>
    </row>
    <row r="494" spans="1:28">
      <c r="A494" s="5">
        <v>50</v>
      </c>
      <c r="B494" s="5">
        <v>0</v>
      </c>
      <c r="C494" s="5">
        <v>0</v>
      </c>
      <c r="D494" s="5">
        <v>1</v>
      </c>
      <c r="E494" s="5">
        <v>205</v>
      </c>
      <c r="F494" s="5">
        <f>ROUND(Source!S479,O494)</f>
        <v>4099.37</v>
      </c>
      <c r="G494" s="5" t="s">
        <v>76</v>
      </c>
      <c r="H494" s="5" t="s">
        <v>77</v>
      </c>
      <c r="I494" s="5"/>
      <c r="J494" s="5"/>
      <c r="K494" s="5">
        <v>205</v>
      </c>
      <c r="L494" s="5">
        <v>14</v>
      </c>
      <c r="M494" s="5">
        <v>3</v>
      </c>
      <c r="N494" s="5" t="s">
        <v>4</v>
      </c>
      <c r="O494" s="5">
        <v>2</v>
      </c>
      <c r="P494" s="5">
        <f>ROUND(Source!DK479,O494)</f>
        <v>191317.6</v>
      </c>
      <c r="Q494" s="5"/>
      <c r="R494" s="5"/>
      <c r="S494" s="5"/>
      <c r="T494" s="5"/>
      <c r="U494" s="5"/>
      <c r="V494" s="5"/>
      <c r="W494" s="5">
        <v>4099.37</v>
      </c>
      <c r="X494" s="5">
        <v>1</v>
      </c>
      <c r="Y494" s="5">
        <v>4099.37</v>
      </c>
      <c r="Z494" s="5">
        <v>191317.6</v>
      </c>
      <c r="AA494" s="5">
        <v>1</v>
      </c>
      <c r="AB494" s="5">
        <v>191317.6</v>
      </c>
    </row>
    <row r="495" spans="1:28">
      <c r="A495" s="5">
        <v>50</v>
      </c>
      <c r="B495" s="5">
        <v>0</v>
      </c>
      <c r="C495" s="5">
        <v>0</v>
      </c>
      <c r="D495" s="5">
        <v>1</v>
      </c>
      <c r="E495" s="5">
        <v>232</v>
      </c>
      <c r="F495" s="5">
        <f>ROUND(Source!BC479,O495)</f>
        <v>0</v>
      </c>
      <c r="G495" s="5" t="s">
        <v>78</v>
      </c>
      <c r="H495" s="5" t="s">
        <v>79</v>
      </c>
      <c r="I495" s="5"/>
      <c r="J495" s="5"/>
      <c r="K495" s="5">
        <v>232</v>
      </c>
      <c r="L495" s="5">
        <v>15</v>
      </c>
      <c r="M495" s="5">
        <v>3</v>
      </c>
      <c r="N495" s="5" t="s">
        <v>4</v>
      </c>
      <c r="O495" s="5">
        <v>2</v>
      </c>
      <c r="P495" s="5">
        <f>ROUND(Source!EU479,O495)</f>
        <v>0</v>
      </c>
      <c r="Q495" s="5"/>
      <c r="R495" s="5"/>
      <c r="S495" s="5"/>
      <c r="T495" s="5"/>
      <c r="U495" s="5"/>
      <c r="V495" s="5"/>
      <c r="W495" s="5">
        <v>0</v>
      </c>
      <c r="X495" s="5">
        <v>1</v>
      </c>
      <c r="Y495" s="5">
        <v>0</v>
      </c>
      <c r="Z495" s="5">
        <v>0</v>
      </c>
      <c r="AA495" s="5">
        <v>1</v>
      </c>
      <c r="AB495" s="5">
        <v>0</v>
      </c>
    </row>
    <row r="496" spans="1:28">
      <c r="A496" s="5">
        <v>50</v>
      </c>
      <c r="B496" s="5">
        <v>0</v>
      </c>
      <c r="C496" s="5">
        <v>0</v>
      </c>
      <c r="D496" s="5">
        <v>1</v>
      </c>
      <c r="E496" s="5">
        <v>214</v>
      </c>
      <c r="F496" s="5">
        <f>ROUND(Source!AS479,O496)</f>
        <v>359267.45</v>
      </c>
      <c r="G496" s="5" t="s">
        <v>80</v>
      </c>
      <c r="H496" s="5" t="s">
        <v>81</v>
      </c>
      <c r="I496" s="5"/>
      <c r="J496" s="5"/>
      <c r="K496" s="5">
        <v>214</v>
      </c>
      <c r="L496" s="5">
        <v>16</v>
      </c>
      <c r="M496" s="5">
        <v>3</v>
      </c>
      <c r="N496" s="5" t="s">
        <v>4</v>
      </c>
      <c r="O496" s="5">
        <v>2</v>
      </c>
      <c r="P496" s="5">
        <f>ROUND(Source!EK479,O496)</f>
        <v>3820361.14</v>
      </c>
      <c r="Q496" s="5"/>
      <c r="R496" s="5"/>
      <c r="S496" s="5"/>
      <c r="T496" s="5"/>
      <c r="U496" s="5"/>
      <c r="V496" s="5"/>
      <c r="W496" s="5">
        <v>359267.45</v>
      </c>
      <c r="X496" s="5">
        <v>1</v>
      </c>
      <c r="Y496" s="5">
        <v>359267.45</v>
      </c>
      <c r="Z496" s="5">
        <v>3820361.14</v>
      </c>
      <c r="AA496" s="5">
        <v>1</v>
      </c>
      <c r="AB496" s="5">
        <v>3820361.14</v>
      </c>
    </row>
    <row r="497" spans="1:206">
      <c r="A497" s="5">
        <v>50</v>
      </c>
      <c r="B497" s="5">
        <v>0</v>
      </c>
      <c r="C497" s="5">
        <v>0</v>
      </c>
      <c r="D497" s="5">
        <v>1</v>
      </c>
      <c r="E497" s="5">
        <v>215</v>
      </c>
      <c r="F497" s="5">
        <f>ROUND(Source!AT479,O497)</f>
        <v>0</v>
      </c>
      <c r="G497" s="5" t="s">
        <v>82</v>
      </c>
      <c r="H497" s="5" t="s">
        <v>83</v>
      </c>
      <c r="I497" s="5"/>
      <c r="J497" s="5"/>
      <c r="K497" s="5">
        <v>215</v>
      </c>
      <c r="L497" s="5">
        <v>17</v>
      </c>
      <c r="M497" s="5">
        <v>3</v>
      </c>
      <c r="N497" s="5" t="s">
        <v>4</v>
      </c>
      <c r="O497" s="5">
        <v>2</v>
      </c>
      <c r="P497" s="5">
        <f>ROUND(Source!EL479,O497)</f>
        <v>0</v>
      </c>
      <c r="Q497" s="5"/>
      <c r="R497" s="5"/>
      <c r="S497" s="5"/>
      <c r="T497" s="5"/>
      <c r="U497" s="5"/>
      <c r="V497" s="5"/>
      <c r="W497" s="5">
        <v>0</v>
      </c>
      <c r="X497" s="5">
        <v>1</v>
      </c>
      <c r="Y497" s="5">
        <v>0</v>
      </c>
      <c r="Z497" s="5">
        <v>0</v>
      </c>
      <c r="AA497" s="5">
        <v>1</v>
      </c>
      <c r="AB497" s="5">
        <v>0</v>
      </c>
    </row>
    <row r="498" spans="1:206">
      <c r="A498" s="5">
        <v>50</v>
      </c>
      <c r="B498" s="5">
        <v>0</v>
      </c>
      <c r="C498" s="5">
        <v>0</v>
      </c>
      <c r="D498" s="5">
        <v>1</v>
      </c>
      <c r="E498" s="5">
        <v>217</v>
      </c>
      <c r="F498" s="5">
        <f>ROUND(Source!AU479,O498)</f>
        <v>0</v>
      </c>
      <c r="G498" s="5" t="s">
        <v>84</v>
      </c>
      <c r="H498" s="5" t="s">
        <v>85</v>
      </c>
      <c r="I498" s="5"/>
      <c r="J498" s="5"/>
      <c r="K498" s="5">
        <v>217</v>
      </c>
      <c r="L498" s="5">
        <v>18</v>
      </c>
      <c r="M498" s="5">
        <v>3</v>
      </c>
      <c r="N498" s="5" t="s">
        <v>4</v>
      </c>
      <c r="O498" s="5">
        <v>2</v>
      </c>
      <c r="P498" s="5">
        <f>ROUND(Source!EM479,O498)</f>
        <v>0</v>
      </c>
      <c r="Q498" s="5"/>
      <c r="R498" s="5"/>
      <c r="S498" s="5"/>
      <c r="T498" s="5"/>
      <c r="U498" s="5"/>
      <c r="V498" s="5"/>
      <c r="W498" s="5">
        <v>0</v>
      </c>
      <c r="X498" s="5">
        <v>1</v>
      </c>
      <c r="Y498" s="5">
        <v>0</v>
      </c>
      <c r="Z498" s="5">
        <v>0</v>
      </c>
      <c r="AA498" s="5">
        <v>1</v>
      </c>
      <c r="AB498" s="5">
        <v>0</v>
      </c>
    </row>
    <row r="499" spans="1:206">
      <c r="A499" s="5">
        <v>50</v>
      </c>
      <c r="B499" s="5">
        <v>0</v>
      </c>
      <c r="C499" s="5">
        <v>0</v>
      </c>
      <c r="D499" s="5">
        <v>1</v>
      </c>
      <c r="E499" s="5">
        <v>230</v>
      </c>
      <c r="F499" s="5">
        <f>ROUND(Source!BA479,O499)</f>
        <v>0</v>
      </c>
      <c r="G499" s="5" t="s">
        <v>86</v>
      </c>
      <c r="H499" s="5" t="s">
        <v>87</v>
      </c>
      <c r="I499" s="5"/>
      <c r="J499" s="5"/>
      <c r="K499" s="5">
        <v>230</v>
      </c>
      <c r="L499" s="5">
        <v>19</v>
      </c>
      <c r="M499" s="5">
        <v>3</v>
      </c>
      <c r="N499" s="5" t="s">
        <v>4</v>
      </c>
      <c r="O499" s="5">
        <v>2</v>
      </c>
      <c r="P499" s="5">
        <f>ROUND(Source!ES479,O499)</f>
        <v>0</v>
      </c>
      <c r="Q499" s="5"/>
      <c r="R499" s="5"/>
      <c r="S499" s="5"/>
      <c r="T499" s="5"/>
      <c r="U499" s="5"/>
      <c r="V499" s="5"/>
      <c r="W499" s="5">
        <v>0</v>
      </c>
      <c r="X499" s="5">
        <v>1</v>
      </c>
      <c r="Y499" s="5">
        <v>0</v>
      </c>
      <c r="Z499" s="5">
        <v>0</v>
      </c>
      <c r="AA499" s="5">
        <v>1</v>
      </c>
      <c r="AB499" s="5">
        <v>0</v>
      </c>
    </row>
    <row r="500" spans="1:206">
      <c r="A500" s="5">
        <v>50</v>
      </c>
      <c r="B500" s="5">
        <v>0</v>
      </c>
      <c r="C500" s="5">
        <v>0</v>
      </c>
      <c r="D500" s="5">
        <v>1</v>
      </c>
      <c r="E500" s="5">
        <v>206</v>
      </c>
      <c r="F500" s="5">
        <f>ROUND(Source!T479,O500)</f>
        <v>0</v>
      </c>
      <c r="G500" s="5" t="s">
        <v>88</v>
      </c>
      <c r="H500" s="5" t="s">
        <v>89</v>
      </c>
      <c r="I500" s="5"/>
      <c r="J500" s="5"/>
      <c r="K500" s="5">
        <v>206</v>
      </c>
      <c r="L500" s="5">
        <v>20</v>
      </c>
      <c r="M500" s="5">
        <v>3</v>
      </c>
      <c r="N500" s="5" t="s">
        <v>4</v>
      </c>
      <c r="O500" s="5">
        <v>2</v>
      </c>
      <c r="P500" s="5">
        <f>ROUND(Source!DL479,O500)</f>
        <v>0</v>
      </c>
      <c r="Q500" s="5"/>
      <c r="R500" s="5"/>
      <c r="S500" s="5"/>
      <c r="T500" s="5"/>
      <c r="U500" s="5"/>
      <c r="V500" s="5"/>
      <c r="W500" s="5">
        <v>0</v>
      </c>
      <c r="X500" s="5">
        <v>1</v>
      </c>
      <c r="Y500" s="5">
        <v>0</v>
      </c>
      <c r="Z500" s="5">
        <v>0</v>
      </c>
      <c r="AA500" s="5">
        <v>1</v>
      </c>
      <c r="AB500" s="5">
        <v>0</v>
      </c>
    </row>
    <row r="501" spans="1:206">
      <c r="A501" s="5">
        <v>50</v>
      </c>
      <c r="B501" s="5">
        <v>0</v>
      </c>
      <c r="C501" s="5">
        <v>0</v>
      </c>
      <c r="D501" s="5">
        <v>1</v>
      </c>
      <c r="E501" s="5">
        <v>207</v>
      </c>
      <c r="F501" s="5">
        <f>Source!U479</f>
        <v>297.78415000000001</v>
      </c>
      <c r="G501" s="5" t="s">
        <v>90</v>
      </c>
      <c r="H501" s="5" t="s">
        <v>91</v>
      </c>
      <c r="I501" s="5"/>
      <c r="J501" s="5"/>
      <c r="K501" s="5">
        <v>207</v>
      </c>
      <c r="L501" s="5">
        <v>21</v>
      </c>
      <c r="M501" s="5">
        <v>3</v>
      </c>
      <c r="N501" s="5" t="s">
        <v>4</v>
      </c>
      <c r="O501" s="5">
        <v>-1</v>
      </c>
      <c r="P501" s="5">
        <f>Source!DM479</f>
        <v>297.78415000000001</v>
      </c>
      <c r="Q501" s="5"/>
      <c r="R501" s="5"/>
      <c r="S501" s="5"/>
      <c r="T501" s="5"/>
      <c r="U501" s="5"/>
      <c r="V501" s="5"/>
      <c r="W501" s="5">
        <v>297.78415000000001</v>
      </c>
      <c r="X501" s="5">
        <v>1</v>
      </c>
      <c r="Y501" s="5">
        <v>297.78415000000001</v>
      </c>
      <c r="Z501" s="5">
        <v>297.78415000000001</v>
      </c>
      <c r="AA501" s="5">
        <v>1</v>
      </c>
      <c r="AB501" s="5">
        <v>297.78415000000001</v>
      </c>
    </row>
    <row r="502" spans="1:206">
      <c r="A502" s="5">
        <v>50</v>
      </c>
      <c r="B502" s="5">
        <v>0</v>
      </c>
      <c r="C502" s="5">
        <v>0</v>
      </c>
      <c r="D502" s="5">
        <v>1</v>
      </c>
      <c r="E502" s="5">
        <v>208</v>
      </c>
      <c r="F502" s="5">
        <f>Source!V479</f>
        <v>0</v>
      </c>
      <c r="G502" s="5" t="s">
        <v>92</v>
      </c>
      <c r="H502" s="5" t="s">
        <v>93</v>
      </c>
      <c r="I502" s="5"/>
      <c r="J502" s="5"/>
      <c r="K502" s="5">
        <v>208</v>
      </c>
      <c r="L502" s="5">
        <v>22</v>
      </c>
      <c r="M502" s="5">
        <v>3</v>
      </c>
      <c r="N502" s="5" t="s">
        <v>4</v>
      </c>
      <c r="O502" s="5">
        <v>-1</v>
      </c>
      <c r="P502" s="5">
        <f>Source!DN479</f>
        <v>0</v>
      </c>
      <c r="Q502" s="5"/>
      <c r="R502" s="5"/>
      <c r="S502" s="5"/>
      <c r="T502" s="5"/>
      <c r="U502" s="5"/>
      <c r="V502" s="5"/>
      <c r="W502" s="5">
        <v>0</v>
      </c>
      <c r="X502" s="5">
        <v>1</v>
      </c>
      <c r="Y502" s="5">
        <v>0</v>
      </c>
      <c r="Z502" s="5">
        <v>0</v>
      </c>
      <c r="AA502" s="5">
        <v>1</v>
      </c>
      <c r="AB502" s="5">
        <v>0</v>
      </c>
    </row>
    <row r="503" spans="1:206">
      <c r="A503" s="5">
        <v>50</v>
      </c>
      <c r="B503" s="5">
        <v>0</v>
      </c>
      <c r="C503" s="5">
        <v>0</v>
      </c>
      <c r="D503" s="5">
        <v>1</v>
      </c>
      <c r="E503" s="5">
        <v>209</v>
      </c>
      <c r="F503" s="5">
        <f>ROUND(Source!W479,O503)</f>
        <v>0</v>
      </c>
      <c r="G503" s="5" t="s">
        <v>94</v>
      </c>
      <c r="H503" s="5" t="s">
        <v>95</v>
      </c>
      <c r="I503" s="5"/>
      <c r="J503" s="5"/>
      <c r="K503" s="5">
        <v>209</v>
      </c>
      <c r="L503" s="5">
        <v>23</v>
      </c>
      <c r="M503" s="5">
        <v>3</v>
      </c>
      <c r="N503" s="5" t="s">
        <v>4</v>
      </c>
      <c r="O503" s="5">
        <v>2</v>
      </c>
      <c r="P503" s="5">
        <f>ROUND(Source!DO479,O503)</f>
        <v>0</v>
      </c>
      <c r="Q503" s="5"/>
      <c r="R503" s="5"/>
      <c r="S503" s="5"/>
      <c r="T503" s="5"/>
      <c r="U503" s="5"/>
      <c r="V503" s="5"/>
      <c r="W503" s="5">
        <v>0</v>
      </c>
      <c r="X503" s="5">
        <v>1</v>
      </c>
      <c r="Y503" s="5">
        <v>0</v>
      </c>
      <c r="Z503" s="5">
        <v>0</v>
      </c>
      <c r="AA503" s="5">
        <v>1</v>
      </c>
      <c r="AB503" s="5">
        <v>0</v>
      </c>
    </row>
    <row r="504" spans="1:206">
      <c r="A504" s="5">
        <v>50</v>
      </c>
      <c r="B504" s="5">
        <v>0</v>
      </c>
      <c r="C504" s="5">
        <v>0</v>
      </c>
      <c r="D504" s="5">
        <v>1</v>
      </c>
      <c r="E504" s="5">
        <v>233</v>
      </c>
      <c r="F504" s="5">
        <f>ROUND(Source!BD479,O504)</f>
        <v>0</v>
      </c>
      <c r="G504" s="5" t="s">
        <v>96</v>
      </c>
      <c r="H504" s="5" t="s">
        <v>97</v>
      </c>
      <c r="I504" s="5"/>
      <c r="J504" s="5"/>
      <c r="K504" s="5">
        <v>233</v>
      </c>
      <c r="L504" s="5">
        <v>24</v>
      </c>
      <c r="M504" s="5">
        <v>3</v>
      </c>
      <c r="N504" s="5" t="s">
        <v>4</v>
      </c>
      <c r="O504" s="5">
        <v>2</v>
      </c>
      <c r="P504" s="5">
        <f>ROUND(Source!EV479,O504)</f>
        <v>0</v>
      </c>
      <c r="Q504" s="5"/>
      <c r="R504" s="5"/>
      <c r="S504" s="5"/>
      <c r="T504" s="5"/>
      <c r="U504" s="5"/>
      <c r="V504" s="5"/>
      <c r="W504" s="5">
        <v>0</v>
      </c>
      <c r="X504" s="5">
        <v>1</v>
      </c>
      <c r="Y504" s="5">
        <v>0</v>
      </c>
      <c r="Z504" s="5">
        <v>0</v>
      </c>
      <c r="AA504" s="5">
        <v>1</v>
      </c>
      <c r="AB504" s="5">
        <v>0</v>
      </c>
    </row>
    <row r="505" spans="1:206">
      <c r="A505" s="5">
        <v>50</v>
      </c>
      <c r="B505" s="5">
        <v>0</v>
      </c>
      <c r="C505" s="5">
        <v>0</v>
      </c>
      <c r="D505" s="5">
        <v>1</v>
      </c>
      <c r="E505" s="5">
        <v>210</v>
      </c>
      <c r="F505" s="5">
        <f>ROUND(Source!X479,O505)</f>
        <v>5996.66</v>
      </c>
      <c r="G505" s="5" t="s">
        <v>98</v>
      </c>
      <c r="H505" s="5" t="s">
        <v>99</v>
      </c>
      <c r="I505" s="5"/>
      <c r="J505" s="5"/>
      <c r="K505" s="5">
        <v>210</v>
      </c>
      <c r="L505" s="5">
        <v>25</v>
      </c>
      <c r="M505" s="5">
        <v>3</v>
      </c>
      <c r="N505" s="5" t="s">
        <v>4</v>
      </c>
      <c r="O505" s="5">
        <v>2</v>
      </c>
      <c r="P505" s="5">
        <f>ROUND(Source!DP479,O505)</f>
        <v>224418.6</v>
      </c>
      <c r="Q505" s="5"/>
      <c r="R505" s="5"/>
      <c r="S505" s="5"/>
      <c r="T505" s="5"/>
      <c r="U505" s="5"/>
      <c r="V505" s="5"/>
      <c r="W505" s="5">
        <v>5996.66</v>
      </c>
      <c r="X505" s="5">
        <v>1</v>
      </c>
      <c r="Y505" s="5">
        <v>5996.66</v>
      </c>
      <c r="Z505" s="5">
        <v>224418.6</v>
      </c>
      <c r="AA505" s="5">
        <v>1</v>
      </c>
      <c r="AB505" s="5">
        <v>224418.6</v>
      </c>
    </row>
    <row r="506" spans="1:206">
      <c r="A506" s="5">
        <v>50</v>
      </c>
      <c r="B506" s="5">
        <v>0</v>
      </c>
      <c r="C506" s="5">
        <v>0</v>
      </c>
      <c r="D506" s="5">
        <v>1</v>
      </c>
      <c r="E506" s="5">
        <v>211</v>
      </c>
      <c r="F506" s="5">
        <f>ROUND(Source!Y479,O506)</f>
        <v>6163.7</v>
      </c>
      <c r="G506" s="5" t="s">
        <v>100</v>
      </c>
      <c r="H506" s="5" t="s">
        <v>101</v>
      </c>
      <c r="I506" s="5"/>
      <c r="J506" s="5"/>
      <c r="K506" s="5">
        <v>211</v>
      </c>
      <c r="L506" s="5">
        <v>26</v>
      </c>
      <c r="M506" s="5">
        <v>3</v>
      </c>
      <c r="N506" s="5" t="s">
        <v>4</v>
      </c>
      <c r="O506" s="5">
        <v>2</v>
      </c>
      <c r="P506" s="5">
        <f>ROUND(Source!DQ479,O506)</f>
        <v>106487.98</v>
      </c>
      <c r="Q506" s="5"/>
      <c r="R506" s="5"/>
      <c r="S506" s="5"/>
      <c r="T506" s="5"/>
      <c r="U506" s="5"/>
      <c r="V506" s="5"/>
      <c r="W506" s="5">
        <v>6163.7</v>
      </c>
      <c r="X506" s="5">
        <v>1</v>
      </c>
      <c r="Y506" s="5">
        <v>6163.7</v>
      </c>
      <c r="Z506" s="5">
        <v>106487.98</v>
      </c>
      <c r="AA506" s="5">
        <v>1</v>
      </c>
      <c r="AB506" s="5">
        <v>106487.98</v>
      </c>
    </row>
    <row r="507" spans="1:206">
      <c r="A507" s="5">
        <v>50</v>
      </c>
      <c r="B507" s="5">
        <v>0</v>
      </c>
      <c r="C507" s="5">
        <v>0</v>
      </c>
      <c r="D507" s="5">
        <v>1</v>
      </c>
      <c r="E507" s="5">
        <v>224</v>
      </c>
      <c r="F507" s="5">
        <f>ROUND(Source!AR479,O507)</f>
        <v>359267.45</v>
      </c>
      <c r="G507" s="5" t="s">
        <v>102</v>
      </c>
      <c r="H507" s="5" t="s">
        <v>103</v>
      </c>
      <c r="I507" s="5"/>
      <c r="J507" s="5"/>
      <c r="K507" s="5">
        <v>224</v>
      </c>
      <c r="L507" s="5">
        <v>27</v>
      </c>
      <c r="M507" s="5">
        <v>3</v>
      </c>
      <c r="N507" s="5" t="s">
        <v>4</v>
      </c>
      <c r="O507" s="5">
        <v>2</v>
      </c>
      <c r="P507" s="5">
        <f>ROUND(Source!EJ479,O507)</f>
        <v>3820361.14</v>
      </c>
      <c r="Q507" s="5"/>
      <c r="R507" s="5"/>
      <c r="S507" s="5"/>
      <c r="T507" s="5"/>
      <c r="U507" s="5"/>
      <c r="V507" s="5"/>
      <c r="W507" s="5">
        <v>359267.45</v>
      </c>
      <c r="X507" s="5">
        <v>1</v>
      </c>
      <c r="Y507" s="5">
        <v>359267.45</v>
      </c>
      <c r="Z507" s="5">
        <v>3820361.14</v>
      </c>
      <c r="AA507" s="5">
        <v>1</v>
      </c>
      <c r="AB507" s="5">
        <v>3820361.14</v>
      </c>
    </row>
    <row r="509" spans="1:206">
      <c r="A509" s="1">
        <v>5</v>
      </c>
      <c r="B509" s="1">
        <v>1</v>
      </c>
      <c r="C509" s="1"/>
      <c r="D509" s="1">
        <f>ROW(A534)</f>
        <v>534</v>
      </c>
      <c r="E509" s="1"/>
      <c r="F509" s="1" t="s">
        <v>104</v>
      </c>
      <c r="G509" s="1" t="s">
        <v>248</v>
      </c>
      <c r="H509" s="1" t="s">
        <v>4</v>
      </c>
      <c r="I509" s="1">
        <v>0</v>
      </c>
      <c r="J509" s="1"/>
      <c r="K509" s="1">
        <v>-1</v>
      </c>
      <c r="L509" s="1"/>
      <c r="M509" s="1" t="s">
        <v>4</v>
      </c>
      <c r="N509" s="1"/>
      <c r="O509" s="1"/>
      <c r="P509" s="1"/>
      <c r="Q509" s="1"/>
      <c r="R509" s="1"/>
      <c r="S509" s="1">
        <v>0</v>
      </c>
      <c r="T509" s="1">
        <v>0</v>
      </c>
      <c r="U509" s="1" t="s">
        <v>4</v>
      </c>
      <c r="V509" s="1">
        <v>0</v>
      </c>
      <c r="W509" s="1"/>
      <c r="X509" s="1"/>
      <c r="Y509" s="1"/>
      <c r="Z509" s="1"/>
      <c r="AA509" s="1"/>
      <c r="AB509" s="1" t="s">
        <v>4</v>
      </c>
      <c r="AC509" s="1" t="s">
        <v>4</v>
      </c>
      <c r="AD509" s="1" t="s">
        <v>4</v>
      </c>
      <c r="AE509" s="1" t="s">
        <v>4</v>
      </c>
      <c r="AF509" s="1" t="s">
        <v>4</v>
      </c>
      <c r="AG509" s="1" t="s">
        <v>4</v>
      </c>
      <c r="AH509" s="1"/>
      <c r="AI509" s="1"/>
      <c r="AJ509" s="1"/>
      <c r="AK509" s="1"/>
      <c r="AL509" s="1"/>
      <c r="AM509" s="1"/>
      <c r="AN509" s="1"/>
      <c r="AO509" s="1"/>
      <c r="AP509" s="1" t="s">
        <v>4</v>
      </c>
      <c r="AQ509" s="1" t="s">
        <v>4</v>
      </c>
      <c r="AR509" s="1" t="s">
        <v>4</v>
      </c>
      <c r="AS509" s="1"/>
      <c r="AT509" s="1"/>
      <c r="AU509" s="1"/>
      <c r="AV509" s="1"/>
      <c r="AW509" s="1"/>
      <c r="AX509" s="1"/>
      <c r="AY509" s="1"/>
      <c r="AZ509" s="1" t="s">
        <v>4</v>
      </c>
      <c r="BA509" s="1"/>
      <c r="BB509" s="1" t="s">
        <v>4</v>
      </c>
      <c r="BC509" s="1" t="s">
        <v>4</v>
      </c>
      <c r="BD509" s="1" t="s">
        <v>4</v>
      </c>
      <c r="BE509" s="1" t="s">
        <v>4</v>
      </c>
      <c r="BF509" s="1" t="s">
        <v>4</v>
      </c>
      <c r="BG509" s="1" t="s">
        <v>4</v>
      </c>
      <c r="BH509" s="1" t="s">
        <v>4</v>
      </c>
      <c r="BI509" s="1" t="s">
        <v>4</v>
      </c>
      <c r="BJ509" s="1" t="s">
        <v>4</v>
      </c>
      <c r="BK509" s="1" t="s">
        <v>4</v>
      </c>
      <c r="BL509" s="1" t="s">
        <v>4</v>
      </c>
      <c r="BM509" s="1" t="s">
        <v>4</v>
      </c>
      <c r="BN509" s="1" t="s">
        <v>4</v>
      </c>
      <c r="BO509" s="1" t="s">
        <v>4</v>
      </c>
      <c r="BP509" s="1" t="s">
        <v>4</v>
      </c>
      <c r="BQ509" s="1"/>
      <c r="BR509" s="1"/>
      <c r="BS509" s="1"/>
      <c r="BT509" s="1"/>
      <c r="BU509" s="1"/>
      <c r="BV509" s="1"/>
      <c r="BW509" s="1"/>
      <c r="BX509" s="1">
        <v>0</v>
      </c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>
        <v>0</v>
      </c>
    </row>
    <row r="511" spans="1:206">
      <c r="A511" s="3">
        <v>52</v>
      </c>
      <c r="B511" s="3">
        <f t="shared" ref="B511:G511" si="458">B534</f>
        <v>1</v>
      </c>
      <c r="C511" s="3">
        <f t="shared" si="458"/>
        <v>5</v>
      </c>
      <c r="D511" s="3">
        <f t="shared" si="458"/>
        <v>509</v>
      </c>
      <c r="E511" s="3">
        <f t="shared" si="458"/>
        <v>0</v>
      </c>
      <c r="F511" s="3" t="str">
        <f t="shared" si="458"/>
        <v>Новый подраздел</v>
      </c>
      <c r="G511" s="3" t="str">
        <f t="shared" si="458"/>
        <v>Закрытый переход № 9 (L=70 м )</v>
      </c>
      <c r="H511" s="3"/>
      <c r="I511" s="3"/>
      <c r="J511" s="3"/>
      <c r="K511" s="3"/>
      <c r="L511" s="3"/>
      <c r="M511" s="3"/>
      <c r="N511" s="3"/>
      <c r="O511" s="3">
        <f t="shared" ref="O511:AT511" si="459">O534</f>
        <v>133669.32999999999</v>
      </c>
      <c r="P511" s="3">
        <f t="shared" si="459"/>
        <v>84509.03</v>
      </c>
      <c r="Q511" s="3">
        <f t="shared" si="459"/>
        <v>47517.75</v>
      </c>
      <c r="R511" s="3">
        <f t="shared" si="459"/>
        <v>2704.8</v>
      </c>
      <c r="S511" s="3">
        <f t="shared" si="459"/>
        <v>1642.55</v>
      </c>
      <c r="T511" s="3">
        <f t="shared" si="459"/>
        <v>0</v>
      </c>
      <c r="U511" s="3">
        <f t="shared" si="459"/>
        <v>119.38461</v>
      </c>
      <c r="V511" s="3">
        <f t="shared" si="459"/>
        <v>0</v>
      </c>
      <c r="W511" s="3">
        <f t="shared" si="459"/>
        <v>0</v>
      </c>
      <c r="X511" s="3">
        <f t="shared" si="459"/>
        <v>2401.83</v>
      </c>
      <c r="Y511" s="3">
        <f t="shared" si="459"/>
        <v>2467.06</v>
      </c>
      <c r="Z511" s="3">
        <f t="shared" si="459"/>
        <v>0</v>
      </c>
      <c r="AA511" s="3">
        <f t="shared" si="459"/>
        <v>0</v>
      </c>
      <c r="AB511" s="3">
        <f t="shared" si="459"/>
        <v>133669.32999999999</v>
      </c>
      <c r="AC511" s="3">
        <f t="shared" si="459"/>
        <v>84509.03</v>
      </c>
      <c r="AD511" s="3">
        <f t="shared" si="459"/>
        <v>47517.75</v>
      </c>
      <c r="AE511" s="3">
        <f t="shared" si="459"/>
        <v>2704.8</v>
      </c>
      <c r="AF511" s="3">
        <f t="shared" si="459"/>
        <v>1642.55</v>
      </c>
      <c r="AG511" s="3">
        <f t="shared" si="459"/>
        <v>0</v>
      </c>
      <c r="AH511" s="3">
        <f t="shared" si="459"/>
        <v>119.38461</v>
      </c>
      <c r="AI511" s="3">
        <f t="shared" si="459"/>
        <v>0</v>
      </c>
      <c r="AJ511" s="3">
        <f t="shared" si="459"/>
        <v>0</v>
      </c>
      <c r="AK511" s="3">
        <f t="shared" si="459"/>
        <v>2401.83</v>
      </c>
      <c r="AL511" s="3">
        <f t="shared" si="459"/>
        <v>2467.06</v>
      </c>
      <c r="AM511" s="3">
        <f t="shared" si="459"/>
        <v>0</v>
      </c>
      <c r="AN511" s="3">
        <f t="shared" si="459"/>
        <v>0</v>
      </c>
      <c r="AO511" s="3">
        <f t="shared" si="459"/>
        <v>0</v>
      </c>
      <c r="AP511" s="3">
        <f t="shared" si="459"/>
        <v>0</v>
      </c>
      <c r="AQ511" s="3">
        <f t="shared" si="459"/>
        <v>0</v>
      </c>
      <c r="AR511" s="3">
        <f t="shared" si="459"/>
        <v>143271.62</v>
      </c>
      <c r="AS511" s="3">
        <f t="shared" si="459"/>
        <v>143271.62</v>
      </c>
      <c r="AT511" s="3">
        <f t="shared" si="459"/>
        <v>0</v>
      </c>
      <c r="AU511" s="3">
        <f t="shared" ref="AU511:BZ511" si="460">AU534</f>
        <v>0</v>
      </c>
      <c r="AV511" s="3">
        <f t="shared" si="460"/>
        <v>84509.03</v>
      </c>
      <c r="AW511" s="3">
        <f t="shared" si="460"/>
        <v>84509.03</v>
      </c>
      <c r="AX511" s="3">
        <f t="shared" si="460"/>
        <v>0</v>
      </c>
      <c r="AY511" s="3">
        <f t="shared" si="460"/>
        <v>84509.03</v>
      </c>
      <c r="AZ511" s="3">
        <f t="shared" si="460"/>
        <v>0</v>
      </c>
      <c r="BA511" s="3">
        <f t="shared" si="460"/>
        <v>0</v>
      </c>
      <c r="BB511" s="3">
        <f t="shared" si="460"/>
        <v>0</v>
      </c>
      <c r="BC511" s="3">
        <f t="shared" si="460"/>
        <v>0</v>
      </c>
      <c r="BD511" s="3">
        <f t="shared" si="460"/>
        <v>0</v>
      </c>
      <c r="BE511" s="3">
        <f t="shared" si="460"/>
        <v>0</v>
      </c>
      <c r="BF511" s="3">
        <f t="shared" si="460"/>
        <v>0</v>
      </c>
      <c r="BG511" s="3">
        <f t="shared" si="460"/>
        <v>0</v>
      </c>
      <c r="BH511" s="3">
        <f t="shared" si="460"/>
        <v>0</v>
      </c>
      <c r="BI511" s="3">
        <f t="shared" si="460"/>
        <v>0</v>
      </c>
      <c r="BJ511" s="3">
        <f t="shared" si="460"/>
        <v>0</v>
      </c>
      <c r="BK511" s="3">
        <f t="shared" si="460"/>
        <v>0</v>
      </c>
      <c r="BL511" s="3">
        <f t="shared" si="460"/>
        <v>0</v>
      </c>
      <c r="BM511" s="3">
        <f t="shared" si="460"/>
        <v>0</v>
      </c>
      <c r="BN511" s="3">
        <f t="shared" si="460"/>
        <v>0</v>
      </c>
      <c r="BO511" s="3">
        <f t="shared" si="460"/>
        <v>0</v>
      </c>
      <c r="BP511" s="3">
        <f t="shared" si="460"/>
        <v>0</v>
      </c>
      <c r="BQ511" s="3">
        <f t="shared" si="460"/>
        <v>0</v>
      </c>
      <c r="BR511" s="3">
        <f t="shared" si="460"/>
        <v>0</v>
      </c>
      <c r="BS511" s="3">
        <f t="shared" si="460"/>
        <v>0</v>
      </c>
      <c r="BT511" s="3">
        <f t="shared" si="460"/>
        <v>0</v>
      </c>
      <c r="BU511" s="3">
        <f t="shared" si="460"/>
        <v>0</v>
      </c>
      <c r="BV511" s="3">
        <f t="shared" si="460"/>
        <v>0</v>
      </c>
      <c r="BW511" s="3">
        <f t="shared" si="460"/>
        <v>0</v>
      </c>
      <c r="BX511" s="3">
        <f t="shared" si="460"/>
        <v>0</v>
      </c>
      <c r="BY511" s="3">
        <f t="shared" si="460"/>
        <v>0</v>
      </c>
      <c r="BZ511" s="3">
        <f t="shared" si="460"/>
        <v>0</v>
      </c>
      <c r="CA511" s="3">
        <f t="shared" ref="CA511:DF511" si="461">CA534</f>
        <v>143271.62</v>
      </c>
      <c r="CB511" s="3">
        <f t="shared" si="461"/>
        <v>143271.62</v>
      </c>
      <c r="CC511" s="3">
        <f t="shared" si="461"/>
        <v>0</v>
      </c>
      <c r="CD511" s="3">
        <f t="shared" si="461"/>
        <v>0</v>
      </c>
      <c r="CE511" s="3">
        <f t="shared" si="461"/>
        <v>84509.03</v>
      </c>
      <c r="CF511" s="3">
        <f t="shared" si="461"/>
        <v>84509.03</v>
      </c>
      <c r="CG511" s="3">
        <f t="shared" si="461"/>
        <v>0</v>
      </c>
      <c r="CH511" s="3">
        <f t="shared" si="461"/>
        <v>84509.03</v>
      </c>
      <c r="CI511" s="3">
        <f t="shared" si="461"/>
        <v>0</v>
      </c>
      <c r="CJ511" s="3">
        <f t="shared" si="461"/>
        <v>0</v>
      </c>
      <c r="CK511" s="3">
        <f t="shared" si="461"/>
        <v>0</v>
      </c>
      <c r="CL511" s="3">
        <f t="shared" si="461"/>
        <v>0</v>
      </c>
      <c r="CM511" s="3">
        <f t="shared" si="461"/>
        <v>0</v>
      </c>
      <c r="CN511" s="3">
        <f t="shared" si="461"/>
        <v>0</v>
      </c>
      <c r="CO511" s="3">
        <f t="shared" si="461"/>
        <v>0</v>
      </c>
      <c r="CP511" s="3">
        <f t="shared" si="461"/>
        <v>0</v>
      </c>
      <c r="CQ511" s="3">
        <f t="shared" si="461"/>
        <v>0</v>
      </c>
      <c r="CR511" s="3">
        <f t="shared" si="461"/>
        <v>0</v>
      </c>
      <c r="CS511" s="3">
        <f t="shared" si="461"/>
        <v>0</v>
      </c>
      <c r="CT511" s="3">
        <f t="shared" si="461"/>
        <v>0</v>
      </c>
      <c r="CU511" s="3">
        <f t="shared" si="461"/>
        <v>0</v>
      </c>
      <c r="CV511" s="3">
        <f t="shared" si="461"/>
        <v>0</v>
      </c>
      <c r="CW511" s="3">
        <f t="shared" si="461"/>
        <v>0</v>
      </c>
      <c r="CX511" s="3">
        <f t="shared" si="461"/>
        <v>0</v>
      </c>
      <c r="CY511" s="3">
        <f t="shared" si="461"/>
        <v>0</v>
      </c>
      <c r="CZ511" s="3">
        <f t="shared" si="461"/>
        <v>0</v>
      </c>
      <c r="DA511" s="3">
        <f t="shared" si="461"/>
        <v>0</v>
      </c>
      <c r="DB511" s="3">
        <f t="shared" si="461"/>
        <v>0</v>
      </c>
      <c r="DC511" s="3">
        <f t="shared" si="461"/>
        <v>0</v>
      </c>
      <c r="DD511" s="3">
        <f t="shared" si="461"/>
        <v>0</v>
      </c>
      <c r="DE511" s="3">
        <f t="shared" si="461"/>
        <v>0</v>
      </c>
      <c r="DF511" s="3">
        <f t="shared" si="461"/>
        <v>0</v>
      </c>
      <c r="DG511" s="4">
        <f t="shared" ref="DG511:EL511" si="462">DG534</f>
        <v>1190800.73</v>
      </c>
      <c r="DH511" s="4">
        <f t="shared" si="462"/>
        <v>577207.63</v>
      </c>
      <c r="DI511" s="4">
        <f t="shared" si="462"/>
        <v>536935.29</v>
      </c>
      <c r="DJ511" s="4">
        <f t="shared" si="462"/>
        <v>126233.02</v>
      </c>
      <c r="DK511" s="4">
        <f t="shared" si="462"/>
        <v>76657.81</v>
      </c>
      <c r="DL511" s="4">
        <f t="shared" si="462"/>
        <v>0</v>
      </c>
      <c r="DM511" s="4">
        <f t="shared" si="462"/>
        <v>119.38461</v>
      </c>
      <c r="DN511" s="4">
        <f t="shared" si="462"/>
        <v>0</v>
      </c>
      <c r="DO511" s="4">
        <f t="shared" si="462"/>
        <v>0</v>
      </c>
      <c r="DP511" s="4">
        <f t="shared" si="462"/>
        <v>89893.55</v>
      </c>
      <c r="DQ511" s="4">
        <f t="shared" si="462"/>
        <v>42662.52</v>
      </c>
      <c r="DR511" s="4">
        <f t="shared" si="462"/>
        <v>0</v>
      </c>
      <c r="DS511" s="4">
        <f t="shared" si="462"/>
        <v>0</v>
      </c>
      <c r="DT511" s="4">
        <f t="shared" si="462"/>
        <v>1190800.73</v>
      </c>
      <c r="DU511" s="4">
        <f t="shared" si="462"/>
        <v>577207.63</v>
      </c>
      <c r="DV511" s="4">
        <f t="shared" si="462"/>
        <v>536935.29</v>
      </c>
      <c r="DW511" s="4">
        <f t="shared" si="462"/>
        <v>126233.02</v>
      </c>
      <c r="DX511" s="4">
        <f t="shared" si="462"/>
        <v>76657.81</v>
      </c>
      <c r="DY511" s="4">
        <f t="shared" si="462"/>
        <v>0</v>
      </c>
      <c r="DZ511" s="4">
        <f t="shared" si="462"/>
        <v>119.38461</v>
      </c>
      <c r="EA511" s="4">
        <f t="shared" si="462"/>
        <v>0</v>
      </c>
      <c r="EB511" s="4">
        <f t="shared" si="462"/>
        <v>0</v>
      </c>
      <c r="EC511" s="4">
        <f t="shared" si="462"/>
        <v>89893.55</v>
      </c>
      <c r="ED511" s="4">
        <f t="shared" si="462"/>
        <v>42662.52</v>
      </c>
      <c r="EE511" s="4">
        <f t="shared" si="462"/>
        <v>0</v>
      </c>
      <c r="EF511" s="4">
        <f t="shared" si="462"/>
        <v>0</v>
      </c>
      <c r="EG511" s="4">
        <f t="shared" si="462"/>
        <v>0</v>
      </c>
      <c r="EH511" s="4">
        <f t="shared" si="462"/>
        <v>0</v>
      </c>
      <c r="EI511" s="4">
        <f t="shared" si="462"/>
        <v>0</v>
      </c>
      <c r="EJ511" s="4">
        <f t="shared" si="462"/>
        <v>1525329.64</v>
      </c>
      <c r="EK511" s="4">
        <f t="shared" si="462"/>
        <v>1525329.64</v>
      </c>
      <c r="EL511" s="4">
        <f t="shared" si="462"/>
        <v>0</v>
      </c>
      <c r="EM511" s="4">
        <f t="shared" ref="EM511:FR511" si="463">EM534</f>
        <v>0</v>
      </c>
      <c r="EN511" s="4">
        <f t="shared" si="463"/>
        <v>577207.63</v>
      </c>
      <c r="EO511" s="4">
        <f t="shared" si="463"/>
        <v>577207.63</v>
      </c>
      <c r="EP511" s="4">
        <f t="shared" si="463"/>
        <v>0</v>
      </c>
      <c r="EQ511" s="4">
        <f t="shared" si="463"/>
        <v>577207.63</v>
      </c>
      <c r="ER511" s="4">
        <f t="shared" si="463"/>
        <v>0</v>
      </c>
      <c r="ES511" s="4">
        <f t="shared" si="463"/>
        <v>0</v>
      </c>
      <c r="ET511" s="4">
        <f t="shared" si="463"/>
        <v>0</v>
      </c>
      <c r="EU511" s="4">
        <f t="shared" si="463"/>
        <v>0</v>
      </c>
      <c r="EV511" s="4">
        <f t="shared" si="463"/>
        <v>0</v>
      </c>
      <c r="EW511" s="4">
        <f t="shared" si="463"/>
        <v>0</v>
      </c>
      <c r="EX511" s="4">
        <f t="shared" si="463"/>
        <v>0</v>
      </c>
      <c r="EY511" s="4">
        <f t="shared" si="463"/>
        <v>0</v>
      </c>
      <c r="EZ511" s="4">
        <f t="shared" si="463"/>
        <v>0</v>
      </c>
      <c r="FA511" s="4">
        <f t="shared" si="463"/>
        <v>0</v>
      </c>
      <c r="FB511" s="4">
        <f t="shared" si="463"/>
        <v>0</v>
      </c>
      <c r="FC511" s="4">
        <f t="shared" si="463"/>
        <v>0</v>
      </c>
      <c r="FD511" s="4">
        <f t="shared" si="463"/>
        <v>0</v>
      </c>
      <c r="FE511" s="4">
        <f t="shared" si="463"/>
        <v>0</v>
      </c>
      <c r="FF511" s="4">
        <f t="shared" si="463"/>
        <v>0</v>
      </c>
      <c r="FG511" s="4">
        <f t="shared" si="463"/>
        <v>0</v>
      </c>
      <c r="FH511" s="4">
        <f t="shared" si="463"/>
        <v>0</v>
      </c>
      <c r="FI511" s="4">
        <f t="shared" si="463"/>
        <v>0</v>
      </c>
      <c r="FJ511" s="4">
        <f t="shared" si="463"/>
        <v>0</v>
      </c>
      <c r="FK511" s="4">
        <f t="shared" si="463"/>
        <v>0</v>
      </c>
      <c r="FL511" s="4">
        <f t="shared" si="463"/>
        <v>0</v>
      </c>
      <c r="FM511" s="4">
        <f t="shared" si="463"/>
        <v>0</v>
      </c>
      <c r="FN511" s="4">
        <f t="shared" si="463"/>
        <v>0</v>
      </c>
      <c r="FO511" s="4">
        <f t="shared" si="463"/>
        <v>0</v>
      </c>
      <c r="FP511" s="4">
        <f t="shared" si="463"/>
        <v>0</v>
      </c>
      <c r="FQ511" s="4">
        <f t="shared" si="463"/>
        <v>0</v>
      </c>
      <c r="FR511" s="4">
        <f t="shared" si="463"/>
        <v>0</v>
      </c>
      <c r="FS511" s="4">
        <f t="shared" ref="FS511:GX511" si="464">FS534</f>
        <v>1525329.64</v>
      </c>
      <c r="FT511" s="4">
        <f t="shared" si="464"/>
        <v>1525329.64</v>
      </c>
      <c r="FU511" s="4">
        <f t="shared" si="464"/>
        <v>0</v>
      </c>
      <c r="FV511" s="4">
        <f t="shared" si="464"/>
        <v>0</v>
      </c>
      <c r="FW511" s="4">
        <f t="shared" si="464"/>
        <v>577207.63</v>
      </c>
      <c r="FX511" s="4">
        <f t="shared" si="464"/>
        <v>577207.63</v>
      </c>
      <c r="FY511" s="4">
        <f t="shared" si="464"/>
        <v>0</v>
      </c>
      <c r="FZ511" s="4">
        <f t="shared" si="464"/>
        <v>577207.63</v>
      </c>
      <c r="GA511" s="4">
        <f t="shared" si="464"/>
        <v>0</v>
      </c>
      <c r="GB511" s="4">
        <f t="shared" si="464"/>
        <v>0</v>
      </c>
      <c r="GC511" s="4">
        <f t="shared" si="464"/>
        <v>0</v>
      </c>
      <c r="GD511" s="4">
        <f t="shared" si="464"/>
        <v>0</v>
      </c>
      <c r="GE511" s="4">
        <f t="shared" si="464"/>
        <v>0</v>
      </c>
      <c r="GF511" s="4">
        <f t="shared" si="464"/>
        <v>0</v>
      </c>
      <c r="GG511" s="4">
        <f t="shared" si="464"/>
        <v>0</v>
      </c>
      <c r="GH511" s="4">
        <f t="shared" si="464"/>
        <v>0</v>
      </c>
      <c r="GI511" s="4">
        <f t="shared" si="464"/>
        <v>0</v>
      </c>
      <c r="GJ511" s="4">
        <f t="shared" si="464"/>
        <v>0</v>
      </c>
      <c r="GK511" s="4">
        <f t="shared" si="464"/>
        <v>0</v>
      </c>
      <c r="GL511" s="4">
        <f t="shared" si="464"/>
        <v>0</v>
      </c>
      <c r="GM511" s="4">
        <f t="shared" si="464"/>
        <v>0</v>
      </c>
      <c r="GN511" s="4">
        <f t="shared" si="464"/>
        <v>0</v>
      </c>
      <c r="GO511" s="4">
        <f t="shared" si="464"/>
        <v>0</v>
      </c>
      <c r="GP511" s="4">
        <f t="shared" si="464"/>
        <v>0</v>
      </c>
      <c r="GQ511" s="4">
        <f t="shared" si="464"/>
        <v>0</v>
      </c>
      <c r="GR511" s="4">
        <f t="shared" si="464"/>
        <v>0</v>
      </c>
      <c r="GS511" s="4">
        <f t="shared" si="464"/>
        <v>0</v>
      </c>
      <c r="GT511" s="4">
        <f t="shared" si="464"/>
        <v>0</v>
      </c>
      <c r="GU511" s="4">
        <f t="shared" si="464"/>
        <v>0</v>
      </c>
      <c r="GV511" s="4">
        <f t="shared" si="464"/>
        <v>0</v>
      </c>
      <c r="GW511" s="4">
        <f t="shared" si="464"/>
        <v>0</v>
      </c>
      <c r="GX511" s="4">
        <f t="shared" si="464"/>
        <v>0</v>
      </c>
    </row>
    <row r="513" spans="1:255">
      <c r="A513" s="2">
        <v>17</v>
      </c>
      <c r="B513" s="2">
        <v>1</v>
      </c>
      <c r="C513" s="2"/>
      <c r="D513" s="2">
        <f>ROW(EtalonRes!A414)</f>
        <v>414</v>
      </c>
      <c r="E513" s="2" t="s">
        <v>249</v>
      </c>
      <c r="F513" s="2" t="s">
        <v>107</v>
      </c>
      <c r="G513" s="2" t="s">
        <v>108</v>
      </c>
      <c r="H513" s="2" t="s">
        <v>109</v>
      </c>
      <c r="I513" s="2">
        <v>1</v>
      </c>
      <c r="J513" s="2">
        <v>0</v>
      </c>
      <c r="K513" s="2">
        <v>1</v>
      </c>
      <c r="L513" s="2"/>
      <c r="M513" s="2"/>
      <c r="N513" s="2"/>
      <c r="O513" s="2">
        <f t="shared" ref="O513:O532" si="465">ROUND(CP513,2)</f>
        <v>270.54000000000002</v>
      </c>
      <c r="P513" s="2">
        <f t="shared" ref="P513:P532" si="466">ROUND((ROUND((AC513*AW513*I513),2)*BC513),2)</f>
        <v>0</v>
      </c>
      <c r="Q513" s="2">
        <f t="shared" ref="Q513:Q532" si="467">(ROUND((ROUND(((ET513)*AV513*I513),2)*BB513),2)+ROUND((ROUND(((AE513-(EU513))*AV513*I513),2)*BS513),2))</f>
        <v>266.97000000000003</v>
      </c>
      <c r="R513" s="2">
        <f t="shared" ref="R513:R532" si="468">ROUND((ROUND((AE513*AV513*I513),2)*BS513),2)</f>
        <v>10.42</v>
      </c>
      <c r="S513" s="2">
        <f t="shared" ref="S513:S532" si="469">ROUND((ROUND((AF513*AV513*I513),2)*BA513),2)</f>
        <v>3.57</v>
      </c>
      <c r="T513" s="2">
        <f t="shared" ref="T513:T532" si="470">ROUND(CU513*I513,2)</f>
        <v>0</v>
      </c>
      <c r="U513" s="2">
        <f t="shared" ref="U513:U532" si="471">CV513*I513</f>
        <v>0.28269</v>
      </c>
      <c r="V513" s="2">
        <f t="shared" ref="V513:V532" si="472">CW513*I513</f>
        <v>0</v>
      </c>
      <c r="W513" s="2">
        <f t="shared" ref="W513:W532" si="473">ROUND(CX513*I513,2)</f>
        <v>0</v>
      </c>
      <c r="X513" s="2">
        <f t="shared" ref="X513:X532" si="474">ROUND(CY513,2)</f>
        <v>5.32</v>
      </c>
      <c r="Y513" s="2">
        <f t="shared" ref="Y513:Y532" si="475">ROUND(CZ513,2)</f>
        <v>5.64</v>
      </c>
      <c r="Z513" s="2"/>
      <c r="AA513" s="2">
        <v>70317546</v>
      </c>
      <c r="AB513" s="2">
        <f t="shared" ref="AB513:AB532" si="476">ROUND((AC513+AD513+AF513),6)</f>
        <v>258.39999999999998</v>
      </c>
      <c r="AC513" s="2">
        <f t="shared" ref="AC513:AC532" si="477">ROUND((ES513),6)</f>
        <v>0</v>
      </c>
      <c r="AD513" s="2">
        <f t="shared" ref="AD513:AD532" si="478">ROUND((((ET513)-(EU513))+AE513),6)</f>
        <v>254.99</v>
      </c>
      <c r="AE513" s="2">
        <f t="shared" ref="AE513:AE532" si="479">ROUND((EU513),6)</f>
        <v>9.9499999999999993</v>
      </c>
      <c r="AF513" s="2">
        <f t="shared" ref="AF513:AF532" si="480">ROUND((EV513),6)</f>
        <v>3.41</v>
      </c>
      <c r="AG513" s="2">
        <f t="shared" ref="AG513:AG532" si="481">ROUND((AP513),6)</f>
        <v>0</v>
      </c>
      <c r="AH513" s="2">
        <f t="shared" ref="AH513:AH532" si="482">(EW513)</f>
        <v>0.27</v>
      </c>
      <c r="AI513" s="2">
        <f t="shared" ref="AI513:AI532" si="483">(EX513)</f>
        <v>0</v>
      </c>
      <c r="AJ513" s="2">
        <f t="shared" ref="AJ513:AJ532" si="484">(AS513)</f>
        <v>0</v>
      </c>
      <c r="AK513" s="2">
        <v>258.39999999999998</v>
      </c>
      <c r="AL513" s="2">
        <v>0</v>
      </c>
      <c r="AM513" s="2">
        <v>254.99</v>
      </c>
      <c r="AN513" s="2">
        <v>9.9499999999999993</v>
      </c>
      <c r="AO513" s="2">
        <v>3.41</v>
      </c>
      <c r="AP513" s="2">
        <v>0</v>
      </c>
      <c r="AQ513" s="2">
        <v>0.27</v>
      </c>
      <c r="AR513" s="2">
        <v>0</v>
      </c>
      <c r="AS513" s="2">
        <v>0</v>
      </c>
      <c r="AT513" s="2">
        <v>149</v>
      </c>
      <c r="AU513" s="2">
        <v>158</v>
      </c>
      <c r="AV513" s="2">
        <v>1.0469999999999999</v>
      </c>
      <c r="AW513" s="2">
        <v>1.079</v>
      </c>
      <c r="AX513" s="2"/>
      <c r="AY513" s="2"/>
      <c r="AZ513" s="2">
        <v>1</v>
      </c>
      <c r="BA513" s="2">
        <v>1</v>
      </c>
      <c r="BB513" s="2">
        <v>1</v>
      </c>
      <c r="BC513" s="2">
        <v>1</v>
      </c>
      <c r="BD513" s="2" t="s">
        <v>4</v>
      </c>
      <c r="BE513" s="2" t="s">
        <v>4</v>
      </c>
      <c r="BF513" s="2" t="s">
        <v>4</v>
      </c>
      <c r="BG513" s="2" t="s">
        <v>4</v>
      </c>
      <c r="BH513" s="2">
        <v>0</v>
      </c>
      <c r="BI513" s="2">
        <v>1</v>
      </c>
      <c r="BJ513" s="2" t="s">
        <v>110</v>
      </c>
      <c r="BK513" s="2"/>
      <c r="BL513" s="2"/>
      <c r="BM513" s="2">
        <v>1987</v>
      </c>
      <c r="BN513" s="2">
        <v>0</v>
      </c>
      <c r="BO513" s="2" t="s">
        <v>4</v>
      </c>
      <c r="BP513" s="2">
        <v>0</v>
      </c>
      <c r="BQ513" s="2">
        <v>30</v>
      </c>
      <c r="BR513" s="2">
        <v>0</v>
      </c>
      <c r="BS513" s="2">
        <v>1</v>
      </c>
      <c r="BT513" s="2">
        <v>1</v>
      </c>
      <c r="BU513" s="2">
        <v>1</v>
      </c>
      <c r="BV513" s="2">
        <v>1</v>
      </c>
      <c r="BW513" s="2">
        <v>1</v>
      </c>
      <c r="BX513" s="2">
        <v>1</v>
      </c>
      <c r="BY513" s="2" t="s">
        <v>4</v>
      </c>
      <c r="BZ513" s="2">
        <v>149</v>
      </c>
      <c r="CA513" s="2">
        <v>158</v>
      </c>
      <c r="CB513" s="2" t="s">
        <v>4</v>
      </c>
      <c r="CC513" s="2"/>
      <c r="CD513" s="2"/>
      <c r="CE513" s="2">
        <v>30</v>
      </c>
      <c r="CF513" s="2">
        <v>0</v>
      </c>
      <c r="CG513" s="2">
        <v>0</v>
      </c>
      <c r="CH513" s="2"/>
      <c r="CI513" s="2"/>
      <c r="CJ513" s="2"/>
      <c r="CK513" s="2"/>
      <c r="CL513" s="2"/>
      <c r="CM513" s="2">
        <v>0</v>
      </c>
      <c r="CN513" s="2" t="s">
        <v>4</v>
      </c>
      <c r="CO513" s="2">
        <v>0</v>
      </c>
      <c r="CP513" s="2">
        <f t="shared" ref="CP513:CP532" si="485">(P513+Q513+S513)</f>
        <v>270.54000000000002</v>
      </c>
      <c r="CQ513" s="2">
        <f t="shared" ref="CQ513:CQ532" si="486">ROUND((ROUND((AC513*AW513*1),2)*BC513),2)</f>
        <v>0</v>
      </c>
      <c r="CR513" s="2">
        <f t="shared" ref="CR513:CR532" si="487">(ROUND((ROUND(((ET513)*AV513*1),2)*BB513),2)+ROUND((ROUND(((AE513-(EU513))*AV513*1),2)*BS513),2))</f>
        <v>266.97000000000003</v>
      </c>
      <c r="CS513" s="2">
        <f t="shared" ref="CS513:CS532" si="488">ROUND((ROUND((AE513*AV513*1),2)*BS513),2)</f>
        <v>10.42</v>
      </c>
      <c r="CT513" s="2">
        <f t="shared" ref="CT513:CT532" si="489">ROUND((ROUND((AF513*AV513*1),2)*BA513),2)</f>
        <v>3.57</v>
      </c>
      <c r="CU513" s="2">
        <f t="shared" ref="CU513:CU532" si="490">AG513</f>
        <v>0</v>
      </c>
      <c r="CV513" s="2">
        <f t="shared" ref="CV513:CV532" si="491">(AH513*AV513)</f>
        <v>0.28269</v>
      </c>
      <c r="CW513" s="2">
        <f t="shared" ref="CW513:CW532" si="492">AI513</f>
        <v>0</v>
      </c>
      <c r="CX513" s="2">
        <f t="shared" ref="CX513:CX532" si="493">AJ513</f>
        <v>0</v>
      </c>
      <c r="CY513" s="2">
        <f>((S513*BZ513)/100)</f>
        <v>5.3192999999999993</v>
      </c>
      <c r="CZ513" s="2">
        <f>((S513*CA513)/100)</f>
        <v>5.6405999999999992</v>
      </c>
      <c r="DA513" s="2"/>
      <c r="DB513" s="2"/>
      <c r="DC513" s="2" t="s">
        <v>4</v>
      </c>
      <c r="DD513" s="2" t="s">
        <v>4</v>
      </c>
      <c r="DE513" s="2" t="s">
        <v>4</v>
      </c>
      <c r="DF513" s="2" t="s">
        <v>4</v>
      </c>
      <c r="DG513" s="2" t="s">
        <v>4</v>
      </c>
      <c r="DH513" s="2" t="s">
        <v>4</v>
      </c>
      <c r="DI513" s="2" t="s">
        <v>4</v>
      </c>
      <c r="DJ513" s="2" t="s">
        <v>4</v>
      </c>
      <c r="DK513" s="2" t="s">
        <v>4</v>
      </c>
      <c r="DL513" s="2" t="s">
        <v>4</v>
      </c>
      <c r="DM513" s="2" t="s">
        <v>4</v>
      </c>
      <c r="DN513" s="2">
        <v>0</v>
      </c>
      <c r="DO513" s="2">
        <v>0</v>
      </c>
      <c r="DP513" s="2">
        <v>1</v>
      </c>
      <c r="DQ513" s="2">
        <v>1</v>
      </c>
      <c r="DR513" s="2"/>
      <c r="DS513" s="2"/>
      <c r="DT513" s="2"/>
      <c r="DU513" s="2">
        <v>1013</v>
      </c>
      <c r="DV513" s="2" t="s">
        <v>109</v>
      </c>
      <c r="DW513" s="2" t="s">
        <v>109</v>
      </c>
      <c r="DX513" s="2">
        <v>1</v>
      </c>
      <c r="DY513" s="2"/>
      <c r="DZ513" s="2" t="s">
        <v>4</v>
      </c>
      <c r="EA513" s="2" t="s">
        <v>4</v>
      </c>
      <c r="EB513" s="2" t="s">
        <v>4</v>
      </c>
      <c r="EC513" s="2" t="s">
        <v>4</v>
      </c>
      <c r="ED513" s="2"/>
      <c r="EE513" s="2">
        <v>69254614</v>
      </c>
      <c r="EF513" s="2">
        <v>30</v>
      </c>
      <c r="EG513" s="2" t="s">
        <v>25</v>
      </c>
      <c r="EH513" s="2">
        <v>0</v>
      </c>
      <c r="EI513" s="2" t="s">
        <v>4</v>
      </c>
      <c r="EJ513" s="2">
        <v>1</v>
      </c>
      <c r="EK513" s="2">
        <v>1987</v>
      </c>
      <c r="EL513" s="2" t="s">
        <v>111</v>
      </c>
      <c r="EM513" s="2" t="s">
        <v>112</v>
      </c>
      <c r="EN513" s="2"/>
      <c r="EO513" s="2" t="s">
        <v>4</v>
      </c>
      <c r="EP513" s="2"/>
      <c r="EQ513" s="2">
        <v>0</v>
      </c>
      <c r="ER513" s="2">
        <v>258.39999999999998</v>
      </c>
      <c r="ES513" s="2">
        <v>0</v>
      </c>
      <c r="ET513" s="2">
        <v>254.99</v>
      </c>
      <c r="EU513" s="2">
        <v>9.9499999999999993</v>
      </c>
      <c r="EV513" s="2">
        <v>3.41</v>
      </c>
      <c r="EW513" s="2">
        <v>0.27</v>
      </c>
      <c r="EX513" s="2">
        <v>0</v>
      </c>
      <c r="EY513" s="2">
        <v>0</v>
      </c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>
        <v>0</v>
      </c>
      <c r="FR513" s="2">
        <f t="shared" ref="FR513:FR532" si="494">ROUND(IF(BI513=3,GM513,0),2)</f>
        <v>0</v>
      </c>
      <c r="FS513" s="2">
        <v>0</v>
      </c>
      <c r="FT513" s="2"/>
      <c r="FU513" s="2"/>
      <c r="FV513" s="2"/>
      <c r="FW513" s="2"/>
      <c r="FX513" s="2">
        <v>149</v>
      </c>
      <c r="FY513" s="2">
        <v>158</v>
      </c>
      <c r="FZ513" s="2"/>
      <c r="GA513" s="2" t="s">
        <v>4</v>
      </c>
      <c r="GB513" s="2"/>
      <c r="GC513" s="2"/>
      <c r="GD513" s="2">
        <v>0</v>
      </c>
      <c r="GE513" s="2"/>
      <c r="GF513" s="2">
        <v>-153060918</v>
      </c>
      <c r="GG513" s="2">
        <v>2</v>
      </c>
      <c r="GH513" s="2">
        <v>1</v>
      </c>
      <c r="GI513" s="2">
        <v>-2</v>
      </c>
      <c r="GJ513" s="2">
        <v>0</v>
      </c>
      <c r="GK513" s="2">
        <f>ROUND(R513*(R12)/100,2)</f>
        <v>18.239999999999998</v>
      </c>
      <c r="GL513" s="2">
        <f t="shared" ref="GL513:GL532" si="495">ROUND(IF(AND(BH513=3,BI513=3,FS513&lt;&gt;0),P513,0),2)</f>
        <v>0</v>
      </c>
      <c r="GM513" s="2">
        <f t="shared" ref="GM513:GM532" si="496">ROUND(O513+X513+Y513+GK513,2)+GX513</f>
        <v>299.74</v>
      </c>
      <c r="GN513" s="2">
        <f t="shared" ref="GN513:GN532" si="497">IF(OR(BI513=0,BI513=1),GM513-GX513,0)</f>
        <v>299.74</v>
      </c>
      <c r="GO513" s="2">
        <f t="shared" ref="GO513:GO532" si="498">IF(BI513=2,GM513-GX513,0)</f>
        <v>0</v>
      </c>
      <c r="GP513" s="2">
        <f t="shared" ref="GP513:GP532" si="499">IF(BI513=4,GM513-GX513,0)</f>
        <v>0</v>
      </c>
      <c r="GQ513" s="2"/>
      <c r="GR513" s="2">
        <v>0</v>
      </c>
      <c r="GS513" s="2">
        <v>3</v>
      </c>
      <c r="GT513" s="2">
        <v>0</v>
      </c>
      <c r="GU513" s="2" t="s">
        <v>4</v>
      </c>
      <c r="GV513" s="2">
        <f t="shared" ref="GV513:GV532" si="500">ROUND((GT513),6)</f>
        <v>0</v>
      </c>
      <c r="GW513" s="2">
        <v>1</v>
      </c>
      <c r="GX513" s="2">
        <f t="shared" ref="GX513:GX532" si="501">ROUND(HC513*I513,2)</f>
        <v>0</v>
      </c>
      <c r="GY513" s="2"/>
      <c r="GZ513" s="2"/>
      <c r="HA513" s="2">
        <v>0</v>
      </c>
      <c r="HB513" s="2">
        <v>0</v>
      </c>
      <c r="HC513" s="2">
        <f t="shared" ref="HC513:HC532" si="502">GV513*GW513</f>
        <v>0</v>
      </c>
      <c r="HD513" s="2"/>
      <c r="HE513" s="2" t="s">
        <v>4</v>
      </c>
      <c r="HF513" s="2" t="s">
        <v>4</v>
      </c>
      <c r="HG513" s="2"/>
      <c r="HH513" s="2"/>
      <c r="HI513" s="2"/>
      <c r="HJ513" s="2"/>
      <c r="HK513" s="2"/>
      <c r="HL513" s="2"/>
      <c r="HM513" s="2" t="s">
        <v>4</v>
      </c>
      <c r="HN513" s="2" t="s">
        <v>4</v>
      </c>
      <c r="HO513" s="2" t="s">
        <v>4</v>
      </c>
      <c r="HP513" s="2" t="s">
        <v>4</v>
      </c>
      <c r="HQ513" s="2" t="s">
        <v>4</v>
      </c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>
        <v>0</v>
      </c>
      <c r="IL513" s="2"/>
      <c r="IM513" s="2"/>
      <c r="IN513" s="2"/>
      <c r="IO513" s="2"/>
      <c r="IP513" s="2"/>
      <c r="IQ513" s="2"/>
      <c r="IR513" s="2"/>
      <c r="IS513" s="2"/>
      <c r="IT513" s="2"/>
      <c r="IU513" s="2"/>
    </row>
    <row r="514" spans="1:255">
      <c r="A514">
        <v>17</v>
      </c>
      <c r="B514">
        <v>1</v>
      </c>
      <c r="D514">
        <f>ROW(EtalonRes!A416)</f>
        <v>416</v>
      </c>
      <c r="E514" t="s">
        <v>249</v>
      </c>
      <c r="F514" t="s">
        <v>107</v>
      </c>
      <c r="G514" t="s">
        <v>108</v>
      </c>
      <c r="H514" t="s">
        <v>109</v>
      </c>
      <c r="I514">
        <v>1</v>
      </c>
      <c r="J514">
        <v>0</v>
      </c>
      <c r="K514">
        <v>1</v>
      </c>
      <c r="O514">
        <f t="shared" si="465"/>
        <v>2951.11</v>
      </c>
      <c r="P514">
        <f t="shared" si="466"/>
        <v>0</v>
      </c>
      <c r="Q514">
        <f t="shared" si="467"/>
        <v>2784.5</v>
      </c>
      <c r="R514">
        <f t="shared" si="468"/>
        <v>486.3</v>
      </c>
      <c r="S514">
        <f t="shared" si="469"/>
        <v>166.61</v>
      </c>
      <c r="T514">
        <f t="shared" si="470"/>
        <v>0</v>
      </c>
      <c r="U514">
        <f t="shared" si="471"/>
        <v>0.28269</v>
      </c>
      <c r="V514">
        <f t="shared" si="472"/>
        <v>0</v>
      </c>
      <c r="W514">
        <f t="shared" si="473"/>
        <v>0</v>
      </c>
      <c r="X514">
        <f t="shared" si="474"/>
        <v>198.27</v>
      </c>
      <c r="Y514">
        <f t="shared" si="475"/>
        <v>93.3</v>
      </c>
      <c r="AA514">
        <v>70317547</v>
      </c>
      <c r="AB514">
        <f t="shared" si="476"/>
        <v>258.39999999999998</v>
      </c>
      <c r="AC514">
        <f t="shared" si="477"/>
        <v>0</v>
      </c>
      <c r="AD514">
        <f t="shared" si="478"/>
        <v>254.99</v>
      </c>
      <c r="AE514">
        <f t="shared" si="479"/>
        <v>9.9499999999999993</v>
      </c>
      <c r="AF514">
        <f t="shared" si="480"/>
        <v>3.41</v>
      </c>
      <c r="AG514">
        <f t="shared" si="481"/>
        <v>0</v>
      </c>
      <c r="AH514">
        <f t="shared" si="482"/>
        <v>0.27</v>
      </c>
      <c r="AI514">
        <f t="shared" si="483"/>
        <v>0</v>
      </c>
      <c r="AJ514">
        <f t="shared" si="484"/>
        <v>0</v>
      </c>
      <c r="AK514">
        <v>258.39999999999998</v>
      </c>
      <c r="AL514">
        <v>0</v>
      </c>
      <c r="AM514">
        <v>254.99</v>
      </c>
      <c r="AN514">
        <v>9.9499999999999993</v>
      </c>
      <c r="AO514">
        <v>3.41</v>
      </c>
      <c r="AP514">
        <v>0</v>
      </c>
      <c r="AQ514">
        <v>0.27</v>
      </c>
      <c r="AR514">
        <v>0</v>
      </c>
      <c r="AS514">
        <v>0</v>
      </c>
      <c r="AT514">
        <v>119</v>
      </c>
      <c r="AU514">
        <v>56</v>
      </c>
      <c r="AV514">
        <v>1.0469999999999999</v>
      </c>
      <c r="AW514">
        <v>1.079</v>
      </c>
      <c r="AZ514">
        <v>1</v>
      </c>
      <c r="BA514">
        <v>46.67</v>
      </c>
      <c r="BB514">
        <v>10.43</v>
      </c>
      <c r="BC514">
        <v>1</v>
      </c>
      <c r="BD514" t="s">
        <v>4</v>
      </c>
      <c r="BE514" t="s">
        <v>4</v>
      </c>
      <c r="BF514" t="s">
        <v>4</v>
      </c>
      <c r="BG514" t="s">
        <v>4</v>
      </c>
      <c r="BH514">
        <v>0</v>
      </c>
      <c r="BI514">
        <v>1</v>
      </c>
      <c r="BJ514" t="s">
        <v>110</v>
      </c>
      <c r="BM514">
        <v>1987</v>
      </c>
      <c r="BN514">
        <v>0</v>
      </c>
      <c r="BO514" t="s">
        <v>107</v>
      </c>
      <c r="BP514">
        <v>1</v>
      </c>
      <c r="BQ514">
        <v>30</v>
      </c>
      <c r="BR514">
        <v>0</v>
      </c>
      <c r="BS514">
        <v>46.67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4</v>
      </c>
      <c r="BZ514">
        <v>119</v>
      </c>
      <c r="CA514">
        <v>56</v>
      </c>
      <c r="CB514" t="s">
        <v>4</v>
      </c>
      <c r="CE514">
        <v>30</v>
      </c>
      <c r="CF514">
        <v>0</v>
      </c>
      <c r="CG514">
        <v>0</v>
      </c>
      <c r="CM514">
        <v>0</v>
      </c>
      <c r="CN514" t="s">
        <v>4</v>
      </c>
      <c r="CO514">
        <v>0</v>
      </c>
      <c r="CP514">
        <f t="shared" si="485"/>
        <v>2951.11</v>
      </c>
      <c r="CQ514">
        <f t="shared" si="486"/>
        <v>0</v>
      </c>
      <c r="CR514">
        <f t="shared" si="487"/>
        <v>2784.5</v>
      </c>
      <c r="CS514">
        <f t="shared" si="488"/>
        <v>486.3</v>
      </c>
      <c r="CT514">
        <f t="shared" si="489"/>
        <v>166.61</v>
      </c>
      <c r="CU514">
        <f t="shared" si="490"/>
        <v>0</v>
      </c>
      <c r="CV514">
        <f t="shared" si="491"/>
        <v>0.28269</v>
      </c>
      <c r="CW514">
        <f t="shared" si="492"/>
        <v>0</v>
      </c>
      <c r="CX514">
        <f t="shared" si="493"/>
        <v>0</v>
      </c>
      <c r="CY514">
        <f>S514*(BZ514/100)</f>
        <v>198.26590000000002</v>
      </c>
      <c r="CZ514">
        <f>S514*(CA514/100)</f>
        <v>93.301600000000022</v>
      </c>
      <c r="DC514" t="s">
        <v>4</v>
      </c>
      <c r="DD514" t="s">
        <v>4</v>
      </c>
      <c r="DE514" t="s">
        <v>4</v>
      </c>
      <c r="DF514" t="s">
        <v>4</v>
      </c>
      <c r="DG514" t="s">
        <v>4</v>
      </c>
      <c r="DH514" t="s">
        <v>4</v>
      </c>
      <c r="DI514" t="s">
        <v>4</v>
      </c>
      <c r="DJ514" t="s">
        <v>4</v>
      </c>
      <c r="DK514" t="s">
        <v>4</v>
      </c>
      <c r="DL514" t="s">
        <v>4</v>
      </c>
      <c r="DM514" t="s">
        <v>4</v>
      </c>
      <c r="DN514">
        <v>149</v>
      </c>
      <c r="DO514">
        <v>158</v>
      </c>
      <c r="DP514">
        <v>1.0469999999999999</v>
      </c>
      <c r="DQ514">
        <v>1.079</v>
      </c>
      <c r="DU514">
        <v>1013</v>
      </c>
      <c r="DV514" t="s">
        <v>109</v>
      </c>
      <c r="DW514" t="s">
        <v>109</v>
      </c>
      <c r="DX514">
        <v>1</v>
      </c>
      <c r="DZ514" t="s">
        <v>4</v>
      </c>
      <c r="EA514" t="s">
        <v>4</v>
      </c>
      <c r="EB514" t="s">
        <v>4</v>
      </c>
      <c r="EC514" t="s">
        <v>4</v>
      </c>
      <c r="EE514">
        <v>69254614</v>
      </c>
      <c r="EF514">
        <v>30</v>
      </c>
      <c r="EG514" t="s">
        <v>25</v>
      </c>
      <c r="EH514">
        <v>0</v>
      </c>
      <c r="EI514" t="s">
        <v>4</v>
      </c>
      <c r="EJ514">
        <v>1</v>
      </c>
      <c r="EK514">
        <v>1987</v>
      </c>
      <c r="EL514" t="s">
        <v>111</v>
      </c>
      <c r="EM514" t="s">
        <v>112</v>
      </c>
      <c r="EO514" t="s">
        <v>4</v>
      </c>
      <c r="EQ514">
        <v>0</v>
      </c>
      <c r="ER514">
        <v>258.39999999999998</v>
      </c>
      <c r="ES514">
        <v>0</v>
      </c>
      <c r="ET514">
        <v>254.99</v>
      </c>
      <c r="EU514">
        <v>9.9499999999999993</v>
      </c>
      <c r="EV514">
        <v>3.41</v>
      </c>
      <c r="EW514">
        <v>0.27</v>
      </c>
      <c r="EX514">
        <v>0</v>
      </c>
      <c r="EY514">
        <v>0</v>
      </c>
      <c r="FQ514">
        <v>0</v>
      </c>
      <c r="FR514">
        <f t="shared" si="494"/>
        <v>0</v>
      </c>
      <c r="FS514">
        <v>0</v>
      </c>
      <c r="FX514">
        <v>149</v>
      </c>
      <c r="FY514">
        <v>158</v>
      </c>
      <c r="GA514" t="s">
        <v>4</v>
      </c>
      <c r="GD514">
        <v>0</v>
      </c>
      <c r="GF514">
        <v>-153060918</v>
      </c>
      <c r="GG514">
        <v>2</v>
      </c>
      <c r="GH514">
        <v>1</v>
      </c>
      <c r="GI514">
        <v>2</v>
      </c>
      <c r="GJ514">
        <v>0</v>
      </c>
      <c r="GK514">
        <f>ROUND(R514*(S12)/100,2)</f>
        <v>778.08</v>
      </c>
      <c r="GL514">
        <f t="shared" si="495"/>
        <v>0</v>
      </c>
      <c r="GM514">
        <f t="shared" si="496"/>
        <v>4020.76</v>
      </c>
      <c r="GN514">
        <f t="shared" si="497"/>
        <v>4020.76</v>
      </c>
      <c r="GO514">
        <f t="shared" si="498"/>
        <v>0</v>
      </c>
      <c r="GP514">
        <f t="shared" si="499"/>
        <v>0</v>
      </c>
      <c r="GR514">
        <v>0</v>
      </c>
      <c r="GS514">
        <v>3</v>
      </c>
      <c r="GT514">
        <v>0</v>
      </c>
      <c r="GU514" t="s">
        <v>4</v>
      </c>
      <c r="GV514">
        <f t="shared" si="500"/>
        <v>0</v>
      </c>
      <c r="GW514">
        <v>1</v>
      </c>
      <c r="GX514">
        <f t="shared" si="501"/>
        <v>0</v>
      </c>
      <c r="HA514">
        <v>0</v>
      </c>
      <c r="HB514">
        <v>0</v>
      </c>
      <c r="HC514">
        <f t="shared" si="502"/>
        <v>0</v>
      </c>
      <c r="HE514" t="s">
        <v>4</v>
      </c>
      <c r="HF514" t="s">
        <v>4</v>
      </c>
      <c r="HM514" t="s">
        <v>4</v>
      </c>
      <c r="HN514" t="s">
        <v>4</v>
      </c>
      <c r="HO514" t="s">
        <v>4</v>
      </c>
      <c r="HP514" t="s">
        <v>4</v>
      </c>
      <c r="HQ514" t="s">
        <v>4</v>
      </c>
      <c r="IK514">
        <v>0</v>
      </c>
    </row>
    <row r="515" spans="1:255">
      <c r="A515" s="2">
        <v>17</v>
      </c>
      <c r="B515" s="2">
        <v>1</v>
      </c>
      <c r="C515" s="2">
        <f>ROW(SmtRes!A385)</f>
        <v>385</v>
      </c>
      <c r="D515" s="2">
        <f>ROW(EtalonRes!A430)</f>
        <v>430</v>
      </c>
      <c r="E515" s="2" t="s">
        <v>250</v>
      </c>
      <c r="F515" s="2" t="s">
        <v>114</v>
      </c>
      <c r="G515" s="2" t="s">
        <v>115</v>
      </c>
      <c r="H515" s="2" t="s">
        <v>116</v>
      </c>
      <c r="I515" s="2">
        <f>ROUND(70,9)</f>
        <v>70</v>
      </c>
      <c r="J515" s="2">
        <v>0</v>
      </c>
      <c r="K515" s="2">
        <f>ROUND(70,9)</f>
        <v>70</v>
      </c>
      <c r="L515" s="2"/>
      <c r="M515" s="2"/>
      <c r="N515" s="2"/>
      <c r="O515" s="2">
        <f t="shared" si="465"/>
        <v>48926.43</v>
      </c>
      <c r="P515" s="2">
        <f t="shared" si="466"/>
        <v>625.39</v>
      </c>
      <c r="Q515" s="2">
        <f t="shared" si="467"/>
        <v>46950.31</v>
      </c>
      <c r="R515" s="2">
        <f t="shared" si="468"/>
        <v>2683.15</v>
      </c>
      <c r="S515" s="2">
        <f t="shared" si="469"/>
        <v>1350.73</v>
      </c>
      <c r="T515" s="2">
        <f t="shared" si="470"/>
        <v>0</v>
      </c>
      <c r="U515" s="2">
        <f t="shared" si="471"/>
        <v>96.742799999999988</v>
      </c>
      <c r="V515" s="2">
        <f t="shared" si="472"/>
        <v>0</v>
      </c>
      <c r="W515" s="2">
        <f t="shared" si="473"/>
        <v>0</v>
      </c>
      <c r="X515" s="2">
        <f t="shared" si="474"/>
        <v>2012.59</v>
      </c>
      <c r="Y515" s="2">
        <f t="shared" si="475"/>
        <v>2134.15</v>
      </c>
      <c r="Z515" s="2"/>
      <c r="AA515" s="2">
        <v>70317546</v>
      </c>
      <c r="AB515" s="2">
        <f t="shared" si="476"/>
        <v>667.32</v>
      </c>
      <c r="AC515" s="2">
        <f t="shared" si="477"/>
        <v>8.2799999999999994</v>
      </c>
      <c r="AD515" s="2">
        <f t="shared" si="478"/>
        <v>640.61</v>
      </c>
      <c r="AE515" s="2">
        <f t="shared" si="479"/>
        <v>36.61</v>
      </c>
      <c r="AF515" s="2">
        <f t="shared" si="480"/>
        <v>18.43</v>
      </c>
      <c r="AG515" s="2">
        <f t="shared" si="481"/>
        <v>0</v>
      </c>
      <c r="AH515" s="2">
        <f t="shared" si="482"/>
        <v>1.32</v>
      </c>
      <c r="AI515" s="2">
        <f t="shared" si="483"/>
        <v>0</v>
      </c>
      <c r="AJ515" s="2">
        <f t="shared" si="484"/>
        <v>0</v>
      </c>
      <c r="AK515" s="2">
        <v>667.32</v>
      </c>
      <c r="AL515" s="2">
        <v>8.2799999999999994</v>
      </c>
      <c r="AM515" s="2">
        <v>640.61</v>
      </c>
      <c r="AN515" s="2">
        <v>36.61</v>
      </c>
      <c r="AO515" s="2">
        <v>18.43</v>
      </c>
      <c r="AP515" s="2">
        <v>0</v>
      </c>
      <c r="AQ515" s="2">
        <v>1.32</v>
      </c>
      <c r="AR515" s="2">
        <v>0</v>
      </c>
      <c r="AS515" s="2">
        <v>0</v>
      </c>
      <c r="AT515" s="2">
        <v>149</v>
      </c>
      <c r="AU515" s="2">
        <v>158</v>
      </c>
      <c r="AV515" s="2">
        <v>1.0469999999999999</v>
      </c>
      <c r="AW515" s="2">
        <v>1.079</v>
      </c>
      <c r="AX515" s="2"/>
      <c r="AY515" s="2"/>
      <c r="AZ515" s="2">
        <v>1</v>
      </c>
      <c r="BA515" s="2">
        <v>1</v>
      </c>
      <c r="BB515" s="2">
        <v>1</v>
      </c>
      <c r="BC515" s="2">
        <v>1</v>
      </c>
      <c r="BD515" s="2" t="s">
        <v>4</v>
      </c>
      <c r="BE515" s="2" t="s">
        <v>4</v>
      </c>
      <c r="BF515" s="2" t="s">
        <v>4</v>
      </c>
      <c r="BG515" s="2" t="s">
        <v>4</v>
      </c>
      <c r="BH515" s="2">
        <v>0</v>
      </c>
      <c r="BI515" s="2">
        <v>1</v>
      </c>
      <c r="BJ515" s="2" t="s">
        <v>117</v>
      </c>
      <c r="BK515" s="2"/>
      <c r="BL515" s="2"/>
      <c r="BM515" s="2">
        <v>1988</v>
      </c>
      <c r="BN515" s="2">
        <v>0</v>
      </c>
      <c r="BO515" s="2" t="s">
        <v>4</v>
      </c>
      <c r="BP515" s="2">
        <v>0</v>
      </c>
      <c r="BQ515" s="2">
        <v>30</v>
      </c>
      <c r="BR515" s="2">
        <v>0</v>
      </c>
      <c r="BS515" s="2">
        <v>1</v>
      </c>
      <c r="BT515" s="2">
        <v>1</v>
      </c>
      <c r="BU515" s="2">
        <v>1</v>
      </c>
      <c r="BV515" s="2">
        <v>1</v>
      </c>
      <c r="BW515" s="2">
        <v>1</v>
      </c>
      <c r="BX515" s="2">
        <v>1</v>
      </c>
      <c r="BY515" s="2" t="s">
        <v>4</v>
      </c>
      <c r="BZ515" s="2">
        <v>149</v>
      </c>
      <c r="CA515" s="2">
        <v>158</v>
      </c>
      <c r="CB515" s="2" t="s">
        <v>4</v>
      </c>
      <c r="CC515" s="2"/>
      <c r="CD515" s="2"/>
      <c r="CE515" s="2">
        <v>30</v>
      </c>
      <c r="CF515" s="2">
        <v>0</v>
      </c>
      <c r="CG515" s="2">
        <v>0</v>
      </c>
      <c r="CH515" s="2"/>
      <c r="CI515" s="2"/>
      <c r="CJ515" s="2"/>
      <c r="CK515" s="2"/>
      <c r="CL515" s="2"/>
      <c r="CM515" s="2">
        <v>0</v>
      </c>
      <c r="CN515" s="2" t="s">
        <v>4</v>
      </c>
      <c r="CO515" s="2">
        <v>0</v>
      </c>
      <c r="CP515" s="2">
        <f t="shared" si="485"/>
        <v>48926.43</v>
      </c>
      <c r="CQ515" s="2">
        <f t="shared" si="486"/>
        <v>8.93</v>
      </c>
      <c r="CR515" s="2">
        <f t="shared" si="487"/>
        <v>670.72</v>
      </c>
      <c r="CS515" s="2">
        <f t="shared" si="488"/>
        <v>38.33</v>
      </c>
      <c r="CT515" s="2">
        <f t="shared" si="489"/>
        <v>19.3</v>
      </c>
      <c r="CU515" s="2">
        <f t="shared" si="490"/>
        <v>0</v>
      </c>
      <c r="CV515" s="2">
        <f t="shared" si="491"/>
        <v>1.3820399999999999</v>
      </c>
      <c r="CW515" s="2">
        <f t="shared" si="492"/>
        <v>0</v>
      </c>
      <c r="CX515" s="2">
        <f t="shared" si="493"/>
        <v>0</v>
      </c>
      <c r="CY515" s="2">
        <f>((S515*BZ515)/100)</f>
        <v>2012.5876999999998</v>
      </c>
      <c r="CZ515" s="2">
        <f>((S515*CA515)/100)</f>
        <v>2134.1534000000001</v>
      </c>
      <c r="DA515" s="2"/>
      <c r="DB515" s="2"/>
      <c r="DC515" s="2" t="s">
        <v>4</v>
      </c>
      <c r="DD515" s="2" t="s">
        <v>4</v>
      </c>
      <c r="DE515" s="2" t="s">
        <v>4</v>
      </c>
      <c r="DF515" s="2" t="s">
        <v>4</v>
      </c>
      <c r="DG515" s="2" t="s">
        <v>4</v>
      </c>
      <c r="DH515" s="2" t="s">
        <v>4</v>
      </c>
      <c r="DI515" s="2" t="s">
        <v>4</v>
      </c>
      <c r="DJ515" s="2" t="s">
        <v>4</v>
      </c>
      <c r="DK515" s="2" t="s">
        <v>4</v>
      </c>
      <c r="DL515" s="2" t="s">
        <v>4</v>
      </c>
      <c r="DM515" s="2" t="s">
        <v>4</v>
      </c>
      <c r="DN515" s="2">
        <v>0</v>
      </c>
      <c r="DO515" s="2">
        <v>0</v>
      </c>
      <c r="DP515" s="2">
        <v>1</v>
      </c>
      <c r="DQ515" s="2">
        <v>1</v>
      </c>
      <c r="DR515" s="2"/>
      <c r="DS515" s="2"/>
      <c r="DT515" s="2"/>
      <c r="DU515" s="2">
        <v>1013</v>
      </c>
      <c r="DV515" s="2" t="s">
        <v>116</v>
      </c>
      <c r="DW515" s="2" t="s">
        <v>116</v>
      </c>
      <c r="DX515" s="2">
        <v>1</v>
      </c>
      <c r="DY515" s="2"/>
      <c r="DZ515" s="2" t="s">
        <v>4</v>
      </c>
      <c r="EA515" s="2" t="s">
        <v>4</v>
      </c>
      <c r="EB515" s="2" t="s">
        <v>4</v>
      </c>
      <c r="EC515" s="2" t="s">
        <v>4</v>
      </c>
      <c r="ED515" s="2"/>
      <c r="EE515" s="2">
        <v>69254615</v>
      </c>
      <c r="EF515" s="2">
        <v>30</v>
      </c>
      <c r="EG515" s="2" t="s">
        <v>25</v>
      </c>
      <c r="EH515" s="2">
        <v>0</v>
      </c>
      <c r="EI515" s="2" t="s">
        <v>4</v>
      </c>
      <c r="EJ515" s="2">
        <v>1</v>
      </c>
      <c r="EK515" s="2">
        <v>1988</v>
      </c>
      <c r="EL515" s="2" t="s">
        <v>118</v>
      </c>
      <c r="EM515" s="2" t="s">
        <v>119</v>
      </c>
      <c r="EN515" s="2"/>
      <c r="EO515" s="2" t="s">
        <v>4</v>
      </c>
      <c r="EP515" s="2"/>
      <c r="EQ515" s="2">
        <v>0</v>
      </c>
      <c r="ER515" s="2">
        <v>667.32</v>
      </c>
      <c r="ES515" s="2">
        <v>8.2799999999999994</v>
      </c>
      <c r="ET515" s="2">
        <v>640.61</v>
      </c>
      <c r="EU515" s="2">
        <v>36.61</v>
      </c>
      <c r="EV515" s="2">
        <v>18.43</v>
      </c>
      <c r="EW515" s="2">
        <v>1.32</v>
      </c>
      <c r="EX515" s="2">
        <v>0</v>
      </c>
      <c r="EY515" s="2">
        <v>0</v>
      </c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>
        <v>0</v>
      </c>
      <c r="FR515" s="2">
        <f t="shared" si="494"/>
        <v>0</v>
      </c>
      <c r="FS515" s="2">
        <v>0</v>
      </c>
      <c r="FT515" s="2"/>
      <c r="FU515" s="2"/>
      <c r="FV515" s="2"/>
      <c r="FW515" s="2"/>
      <c r="FX515" s="2">
        <v>149</v>
      </c>
      <c r="FY515" s="2">
        <v>158</v>
      </c>
      <c r="FZ515" s="2"/>
      <c r="GA515" s="2" t="s">
        <v>4</v>
      </c>
      <c r="GB515" s="2"/>
      <c r="GC515" s="2"/>
      <c r="GD515" s="2">
        <v>0</v>
      </c>
      <c r="GE515" s="2"/>
      <c r="GF515" s="2">
        <v>-1592259109</v>
      </c>
      <c r="GG515" s="2">
        <v>2</v>
      </c>
      <c r="GH515" s="2">
        <v>1</v>
      </c>
      <c r="GI515" s="2">
        <v>-2</v>
      </c>
      <c r="GJ515" s="2">
        <v>0</v>
      </c>
      <c r="GK515" s="2">
        <f>ROUND(R515*(R12)/100,2)</f>
        <v>4695.51</v>
      </c>
      <c r="GL515" s="2">
        <f t="shared" si="495"/>
        <v>0</v>
      </c>
      <c r="GM515" s="2">
        <f t="shared" si="496"/>
        <v>57768.68</v>
      </c>
      <c r="GN515" s="2">
        <f t="shared" si="497"/>
        <v>57768.68</v>
      </c>
      <c r="GO515" s="2">
        <f t="shared" si="498"/>
        <v>0</v>
      </c>
      <c r="GP515" s="2">
        <f t="shared" si="499"/>
        <v>0</v>
      </c>
      <c r="GQ515" s="2"/>
      <c r="GR515" s="2">
        <v>0</v>
      </c>
      <c r="GS515" s="2">
        <v>3</v>
      </c>
      <c r="GT515" s="2">
        <v>0</v>
      </c>
      <c r="GU515" s="2" t="s">
        <v>4</v>
      </c>
      <c r="GV515" s="2">
        <f t="shared" si="500"/>
        <v>0</v>
      </c>
      <c r="GW515" s="2">
        <v>1</v>
      </c>
      <c r="GX515" s="2">
        <f t="shared" si="501"/>
        <v>0</v>
      </c>
      <c r="GY515" s="2"/>
      <c r="GZ515" s="2"/>
      <c r="HA515" s="2">
        <v>0</v>
      </c>
      <c r="HB515" s="2">
        <v>0</v>
      </c>
      <c r="HC515" s="2">
        <f t="shared" si="502"/>
        <v>0</v>
      </c>
      <c r="HD515" s="2"/>
      <c r="HE515" s="2" t="s">
        <v>4</v>
      </c>
      <c r="HF515" s="2" t="s">
        <v>4</v>
      </c>
      <c r="HG515" s="2"/>
      <c r="HH515" s="2"/>
      <c r="HI515" s="2"/>
      <c r="HJ515" s="2"/>
      <c r="HK515" s="2"/>
      <c r="HL515" s="2"/>
      <c r="HM515" s="2" t="s">
        <v>4</v>
      </c>
      <c r="HN515" s="2" t="s">
        <v>4</v>
      </c>
      <c r="HO515" s="2" t="s">
        <v>4</v>
      </c>
      <c r="HP515" s="2" t="s">
        <v>4</v>
      </c>
      <c r="HQ515" s="2" t="s">
        <v>4</v>
      </c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>
        <v>0</v>
      </c>
      <c r="IL515" s="2"/>
      <c r="IM515" s="2"/>
      <c r="IN515" s="2"/>
      <c r="IO515" s="2"/>
      <c r="IP515" s="2"/>
      <c r="IQ515" s="2"/>
      <c r="IR515" s="2"/>
      <c r="IS515" s="2"/>
      <c r="IT515" s="2"/>
      <c r="IU515" s="2"/>
    </row>
    <row r="516" spans="1:255">
      <c r="A516">
        <v>17</v>
      </c>
      <c r="B516">
        <v>1</v>
      </c>
      <c r="C516">
        <f>ROW(SmtRes!A400)</f>
        <v>400</v>
      </c>
      <c r="D516">
        <f>ROW(EtalonRes!A444)</f>
        <v>444</v>
      </c>
      <c r="E516" t="s">
        <v>250</v>
      </c>
      <c r="F516" t="s">
        <v>114</v>
      </c>
      <c r="G516" t="s">
        <v>115</v>
      </c>
      <c r="H516" t="s">
        <v>116</v>
      </c>
      <c r="I516">
        <f>ROUND(70,9)</f>
        <v>70</v>
      </c>
      <c r="J516">
        <v>0</v>
      </c>
      <c r="K516">
        <f>ROUND(70,9)</f>
        <v>70</v>
      </c>
      <c r="O516">
        <f t="shared" si="465"/>
        <v>597823.93999999994</v>
      </c>
      <c r="P516">
        <f t="shared" si="466"/>
        <v>3777.36</v>
      </c>
      <c r="Q516">
        <f t="shared" si="467"/>
        <v>531008.01</v>
      </c>
      <c r="R516">
        <f t="shared" si="468"/>
        <v>125222.61</v>
      </c>
      <c r="S516">
        <f t="shared" si="469"/>
        <v>63038.57</v>
      </c>
      <c r="T516">
        <f t="shared" si="470"/>
        <v>0</v>
      </c>
      <c r="U516">
        <f t="shared" si="471"/>
        <v>96.742799999999988</v>
      </c>
      <c r="V516">
        <f t="shared" si="472"/>
        <v>0</v>
      </c>
      <c r="W516">
        <f t="shared" si="473"/>
        <v>0</v>
      </c>
      <c r="X516">
        <f t="shared" si="474"/>
        <v>75015.899999999994</v>
      </c>
      <c r="Y516">
        <f t="shared" si="475"/>
        <v>35301.599999999999</v>
      </c>
      <c r="AA516">
        <v>70317547</v>
      </c>
      <c r="AB516">
        <f t="shared" si="476"/>
        <v>667.32</v>
      </c>
      <c r="AC516">
        <f t="shared" si="477"/>
        <v>8.2799999999999994</v>
      </c>
      <c r="AD516">
        <f t="shared" si="478"/>
        <v>640.61</v>
      </c>
      <c r="AE516">
        <f t="shared" si="479"/>
        <v>36.61</v>
      </c>
      <c r="AF516">
        <f t="shared" si="480"/>
        <v>18.43</v>
      </c>
      <c r="AG516">
        <f t="shared" si="481"/>
        <v>0</v>
      </c>
      <c r="AH516">
        <f t="shared" si="482"/>
        <v>1.32</v>
      </c>
      <c r="AI516">
        <f t="shared" si="483"/>
        <v>0</v>
      </c>
      <c r="AJ516">
        <f t="shared" si="484"/>
        <v>0</v>
      </c>
      <c r="AK516">
        <v>667.32</v>
      </c>
      <c r="AL516">
        <v>8.2799999999999994</v>
      </c>
      <c r="AM516">
        <v>640.61</v>
      </c>
      <c r="AN516">
        <v>36.61</v>
      </c>
      <c r="AO516">
        <v>18.43</v>
      </c>
      <c r="AP516">
        <v>0</v>
      </c>
      <c r="AQ516">
        <v>1.32</v>
      </c>
      <c r="AR516">
        <v>0</v>
      </c>
      <c r="AS516">
        <v>0</v>
      </c>
      <c r="AT516">
        <v>119</v>
      </c>
      <c r="AU516">
        <v>56</v>
      </c>
      <c r="AV516">
        <v>1.0469999999999999</v>
      </c>
      <c r="AW516">
        <v>1.079</v>
      </c>
      <c r="AZ516">
        <v>1</v>
      </c>
      <c r="BA516">
        <v>46.67</v>
      </c>
      <c r="BB516">
        <v>11.31</v>
      </c>
      <c r="BC516">
        <v>6.04</v>
      </c>
      <c r="BD516" t="s">
        <v>4</v>
      </c>
      <c r="BE516" t="s">
        <v>4</v>
      </c>
      <c r="BF516" t="s">
        <v>4</v>
      </c>
      <c r="BG516" t="s">
        <v>4</v>
      </c>
      <c r="BH516">
        <v>0</v>
      </c>
      <c r="BI516">
        <v>1</v>
      </c>
      <c r="BJ516" t="s">
        <v>117</v>
      </c>
      <c r="BM516">
        <v>1988</v>
      </c>
      <c r="BN516">
        <v>0</v>
      </c>
      <c r="BO516" t="s">
        <v>114</v>
      </c>
      <c r="BP516">
        <v>1</v>
      </c>
      <c r="BQ516">
        <v>30</v>
      </c>
      <c r="BR516">
        <v>0</v>
      </c>
      <c r="BS516">
        <v>46.67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4</v>
      </c>
      <c r="BZ516">
        <v>119</v>
      </c>
      <c r="CA516">
        <v>56</v>
      </c>
      <c r="CB516" t="s">
        <v>4</v>
      </c>
      <c r="CE516">
        <v>30</v>
      </c>
      <c r="CF516">
        <v>0</v>
      </c>
      <c r="CG516">
        <v>0</v>
      </c>
      <c r="CM516">
        <v>0</v>
      </c>
      <c r="CN516" t="s">
        <v>4</v>
      </c>
      <c r="CO516">
        <v>0</v>
      </c>
      <c r="CP516">
        <f t="shared" si="485"/>
        <v>597823.93999999994</v>
      </c>
      <c r="CQ516">
        <f t="shared" si="486"/>
        <v>53.94</v>
      </c>
      <c r="CR516">
        <f t="shared" si="487"/>
        <v>7585.84</v>
      </c>
      <c r="CS516">
        <f t="shared" si="488"/>
        <v>1788.86</v>
      </c>
      <c r="CT516">
        <f t="shared" si="489"/>
        <v>900.73</v>
      </c>
      <c r="CU516">
        <f t="shared" si="490"/>
        <v>0</v>
      </c>
      <c r="CV516">
        <f t="shared" si="491"/>
        <v>1.3820399999999999</v>
      </c>
      <c r="CW516">
        <f t="shared" si="492"/>
        <v>0</v>
      </c>
      <c r="CX516">
        <f t="shared" si="493"/>
        <v>0</v>
      </c>
      <c r="CY516">
        <f>S516*(BZ516/100)</f>
        <v>75015.898300000001</v>
      </c>
      <c r="CZ516">
        <f>S516*(CA516/100)</f>
        <v>35301.599200000004</v>
      </c>
      <c r="DC516" t="s">
        <v>4</v>
      </c>
      <c r="DD516" t="s">
        <v>4</v>
      </c>
      <c r="DE516" t="s">
        <v>4</v>
      </c>
      <c r="DF516" t="s">
        <v>4</v>
      </c>
      <c r="DG516" t="s">
        <v>4</v>
      </c>
      <c r="DH516" t="s">
        <v>4</v>
      </c>
      <c r="DI516" t="s">
        <v>4</v>
      </c>
      <c r="DJ516" t="s">
        <v>4</v>
      </c>
      <c r="DK516" t="s">
        <v>4</v>
      </c>
      <c r="DL516" t="s">
        <v>4</v>
      </c>
      <c r="DM516" t="s">
        <v>4</v>
      </c>
      <c r="DN516">
        <v>149</v>
      </c>
      <c r="DO516">
        <v>158</v>
      </c>
      <c r="DP516">
        <v>1.0469999999999999</v>
      </c>
      <c r="DQ516">
        <v>1.079</v>
      </c>
      <c r="DU516">
        <v>1013</v>
      </c>
      <c r="DV516" t="s">
        <v>116</v>
      </c>
      <c r="DW516" t="s">
        <v>116</v>
      </c>
      <c r="DX516">
        <v>1</v>
      </c>
      <c r="DZ516" t="s">
        <v>4</v>
      </c>
      <c r="EA516" t="s">
        <v>4</v>
      </c>
      <c r="EB516" t="s">
        <v>4</v>
      </c>
      <c r="EC516" t="s">
        <v>4</v>
      </c>
      <c r="EE516">
        <v>69254615</v>
      </c>
      <c r="EF516">
        <v>30</v>
      </c>
      <c r="EG516" t="s">
        <v>25</v>
      </c>
      <c r="EH516">
        <v>0</v>
      </c>
      <c r="EI516" t="s">
        <v>4</v>
      </c>
      <c r="EJ516">
        <v>1</v>
      </c>
      <c r="EK516">
        <v>1988</v>
      </c>
      <c r="EL516" t="s">
        <v>118</v>
      </c>
      <c r="EM516" t="s">
        <v>119</v>
      </c>
      <c r="EO516" t="s">
        <v>4</v>
      </c>
      <c r="EQ516">
        <v>0</v>
      </c>
      <c r="ER516">
        <v>667.32</v>
      </c>
      <c r="ES516">
        <v>8.2799999999999994</v>
      </c>
      <c r="ET516">
        <v>640.61</v>
      </c>
      <c r="EU516">
        <v>36.61</v>
      </c>
      <c r="EV516">
        <v>18.43</v>
      </c>
      <c r="EW516">
        <v>1.32</v>
      </c>
      <c r="EX516">
        <v>0</v>
      </c>
      <c r="EY516">
        <v>0</v>
      </c>
      <c r="FQ516">
        <v>0</v>
      </c>
      <c r="FR516">
        <f t="shared" si="494"/>
        <v>0</v>
      </c>
      <c r="FS516">
        <v>0</v>
      </c>
      <c r="FX516">
        <v>149</v>
      </c>
      <c r="FY516">
        <v>158</v>
      </c>
      <c r="GA516" t="s">
        <v>4</v>
      </c>
      <c r="GD516">
        <v>0</v>
      </c>
      <c r="GF516">
        <v>-1592259109</v>
      </c>
      <c r="GG516">
        <v>2</v>
      </c>
      <c r="GH516">
        <v>1</v>
      </c>
      <c r="GI516">
        <v>2</v>
      </c>
      <c r="GJ516">
        <v>0</v>
      </c>
      <c r="GK516">
        <f>ROUND(R516*(S12)/100,2)</f>
        <v>200356.18</v>
      </c>
      <c r="GL516">
        <f t="shared" si="495"/>
        <v>0</v>
      </c>
      <c r="GM516">
        <f t="shared" si="496"/>
        <v>908497.62</v>
      </c>
      <c r="GN516">
        <f t="shared" si="497"/>
        <v>908497.62</v>
      </c>
      <c r="GO516">
        <f t="shared" si="498"/>
        <v>0</v>
      </c>
      <c r="GP516">
        <f t="shared" si="499"/>
        <v>0</v>
      </c>
      <c r="GR516">
        <v>0</v>
      </c>
      <c r="GS516">
        <v>3</v>
      </c>
      <c r="GT516">
        <v>0</v>
      </c>
      <c r="GU516" t="s">
        <v>4</v>
      </c>
      <c r="GV516">
        <f t="shared" si="500"/>
        <v>0</v>
      </c>
      <c r="GW516">
        <v>1</v>
      </c>
      <c r="GX516">
        <f t="shared" si="501"/>
        <v>0</v>
      </c>
      <c r="HA516">
        <v>0</v>
      </c>
      <c r="HB516">
        <v>0</v>
      </c>
      <c r="HC516">
        <f t="shared" si="502"/>
        <v>0</v>
      </c>
      <c r="HE516" t="s">
        <v>4</v>
      </c>
      <c r="HF516" t="s">
        <v>4</v>
      </c>
      <c r="HM516" t="s">
        <v>4</v>
      </c>
      <c r="HN516" t="s">
        <v>4</v>
      </c>
      <c r="HO516" t="s">
        <v>4</v>
      </c>
      <c r="HP516" t="s">
        <v>4</v>
      </c>
      <c r="HQ516" t="s">
        <v>4</v>
      </c>
      <c r="IK516">
        <v>0</v>
      </c>
    </row>
    <row r="517" spans="1:255">
      <c r="A517" s="2">
        <v>18</v>
      </c>
      <c r="B517" s="2">
        <v>1</v>
      </c>
      <c r="C517" s="2">
        <v>381</v>
      </c>
      <c r="D517" s="2"/>
      <c r="E517" s="2" t="s">
        <v>251</v>
      </c>
      <c r="F517" s="2" t="s">
        <v>121</v>
      </c>
      <c r="G517" s="2" t="s">
        <v>122</v>
      </c>
      <c r="H517" s="2" t="s">
        <v>123</v>
      </c>
      <c r="I517" s="2">
        <f>I515*J517</f>
        <v>2842</v>
      </c>
      <c r="J517" s="2">
        <v>40.6</v>
      </c>
      <c r="K517" s="2">
        <v>40.6</v>
      </c>
      <c r="L517" s="2"/>
      <c r="M517" s="2"/>
      <c r="N517" s="2"/>
      <c r="O517" s="2">
        <f t="shared" si="465"/>
        <v>5366.41</v>
      </c>
      <c r="P517" s="2">
        <f t="shared" si="466"/>
        <v>5366.41</v>
      </c>
      <c r="Q517" s="2">
        <f t="shared" si="467"/>
        <v>0</v>
      </c>
      <c r="R517" s="2">
        <f t="shared" si="468"/>
        <v>0</v>
      </c>
      <c r="S517" s="2">
        <f t="shared" si="469"/>
        <v>0</v>
      </c>
      <c r="T517" s="2">
        <f t="shared" si="470"/>
        <v>0</v>
      </c>
      <c r="U517" s="2">
        <f t="shared" si="471"/>
        <v>0</v>
      </c>
      <c r="V517" s="2">
        <f t="shared" si="472"/>
        <v>0</v>
      </c>
      <c r="W517" s="2">
        <f t="shared" si="473"/>
        <v>0</v>
      </c>
      <c r="X517" s="2">
        <f t="shared" si="474"/>
        <v>0</v>
      </c>
      <c r="Y517" s="2">
        <f t="shared" si="475"/>
        <v>0</v>
      </c>
      <c r="Z517" s="2"/>
      <c r="AA517" s="2">
        <v>70317546</v>
      </c>
      <c r="AB517" s="2">
        <f t="shared" si="476"/>
        <v>1.75</v>
      </c>
      <c r="AC517" s="2">
        <f t="shared" si="477"/>
        <v>1.75</v>
      </c>
      <c r="AD517" s="2">
        <f t="shared" si="478"/>
        <v>0</v>
      </c>
      <c r="AE517" s="2">
        <f t="shared" si="479"/>
        <v>0</v>
      </c>
      <c r="AF517" s="2">
        <f t="shared" si="480"/>
        <v>0</v>
      </c>
      <c r="AG517" s="2">
        <f t="shared" si="481"/>
        <v>0</v>
      </c>
      <c r="AH517" s="2">
        <f t="shared" si="482"/>
        <v>0</v>
      </c>
      <c r="AI517" s="2">
        <f t="shared" si="483"/>
        <v>0</v>
      </c>
      <c r="AJ517" s="2">
        <f t="shared" si="484"/>
        <v>0</v>
      </c>
      <c r="AK517" s="2">
        <v>1.75</v>
      </c>
      <c r="AL517" s="2">
        <v>1.75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149</v>
      </c>
      <c r="AU517" s="2">
        <v>158</v>
      </c>
      <c r="AV517" s="2">
        <v>1.0469999999999999</v>
      </c>
      <c r="AW517" s="2">
        <v>1.079</v>
      </c>
      <c r="AX517" s="2"/>
      <c r="AY517" s="2"/>
      <c r="AZ517" s="2">
        <v>1</v>
      </c>
      <c r="BA517" s="2">
        <v>1</v>
      </c>
      <c r="BB517" s="2">
        <v>1</v>
      </c>
      <c r="BC517" s="2">
        <v>1</v>
      </c>
      <c r="BD517" s="2" t="s">
        <v>4</v>
      </c>
      <c r="BE517" s="2" t="s">
        <v>4</v>
      </c>
      <c r="BF517" s="2" t="s">
        <v>4</v>
      </c>
      <c r="BG517" s="2" t="s">
        <v>4</v>
      </c>
      <c r="BH517" s="2">
        <v>3</v>
      </c>
      <c r="BI517" s="2">
        <v>1</v>
      </c>
      <c r="BJ517" s="2" t="s">
        <v>124</v>
      </c>
      <c r="BK517" s="2"/>
      <c r="BL517" s="2"/>
      <c r="BM517" s="2">
        <v>1988</v>
      </c>
      <c r="BN517" s="2">
        <v>0</v>
      </c>
      <c r="BO517" s="2" t="s">
        <v>4</v>
      </c>
      <c r="BP517" s="2">
        <v>0</v>
      </c>
      <c r="BQ517" s="2">
        <v>30</v>
      </c>
      <c r="BR517" s="2">
        <v>0</v>
      </c>
      <c r="BS517" s="2">
        <v>1</v>
      </c>
      <c r="BT517" s="2">
        <v>1</v>
      </c>
      <c r="BU517" s="2">
        <v>1</v>
      </c>
      <c r="BV517" s="2">
        <v>1</v>
      </c>
      <c r="BW517" s="2">
        <v>1</v>
      </c>
      <c r="BX517" s="2">
        <v>1</v>
      </c>
      <c r="BY517" s="2" t="s">
        <v>4</v>
      </c>
      <c r="BZ517" s="2">
        <v>149</v>
      </c>
      <c r="CA517" s="2">
        <v>158</v>
      </c>
      <c r="CB517" s="2" t="s">
        <v>4</v>
      </c>
      <c r="CC517" s="2"/>
      <c r="CD517" s="2"/>
      <c r="CE517" s="2">
        <v>30</v>
      </c>
      <c r="CF517" s="2">
        <v>0</v>
      </c>
      <c r="CG517" s="2">
        <v>0</v>
      </c>
      <c r="CH517" s="2"/>
      <c r="CI517" s="2"/>
      <c r="CJ517" s="2"/>
      <c r="CK517" s="2"/>
      <c r="CL517" s="2"/>
      <c r="CM517" s="2">
        <v>0</v>
      </c>
      <c r="CN517" s="2" t="s">
        <v>4</v>
      </c>
      <c r="CO517" s="2">
        <v>0</v>
      </c>
      <c r="CP517" s="2">
        <f t="shared" si="485"/>
        <v>5366.41</v>
      </c>
      <c r="CQ517" s="2">
        <f t="shared" si="486"/>
        <v>1.89</v>
      </c>
      <c r="CR517" s="2">
        <f t="shared" si="487"/>
        <v>0</v>
      </c>
      <c r="CS517" s="2">
        <f t="shared" si="488"/>
        <v>0</v>
      </c>
      <c r="CT517" s="2">
        <f t="shared" si="489"/>
        <v>0</v>
      </c>
      <c r="CU517" s="2">
        <f t="shared" si="490"/>
        <v>0</v>
      </c>
      <c r="CV517" s="2">
        <f t="shared" si="491"/>
        <v>0</v>
      </c>
      <c r="CW517" s="2">
        <f t="shared" si="492"/>
        <v>0</v>
      </c>
      <c r="CX517" s="2">
        <f t="shared" si="493"/>
        <v>0</v>
      </c>
      <c r="CY517" s="2">
        <f>((S517*BZ517)/100)</f>
        <v>0</v>
      </c>
      <c r="CZ517" s="2">
        <f>((S517*CA517)/100)</f>
        <v>0</v>
      </c>
      <c r="DA517" s="2"/>
      <c r="DB517" s="2"/>
      <c r="DC517" s="2" t="s">
        <v>4</v>
      </c>
      <c r="DD517" s="2" t="s">
        <v>4</v>
      </c>
      <c r="DE517" s="2" t="s">
        <v>4</v>
      </c>
      <c r="DF517" s="2" t="s">
        <v>4</v>
      </c>
      <c r="DG517" s="2" t="s">
        <v>4</v>
      </c>
      <c r="DH517" s="2" t="s">
        <v>4</v>
      </c>
      <c r="DI517" s="2" t="s">
        <v>4</v>
      </c>
      <c r="DJ517" s="2" t="s">
        <v>4</v>
      </c>
      <c r="DK517" s="2" t="s">
        <v>4</v>
      </c>
      <c r="DL517" s="2" t="s">
        <v>4</v>
      </c>
      <c r="DM517" s="2" t="s">
        <v>4</v>
      </c>
      <c r="DN517" s="2">
        <v>0</v>
      </c>
      <c r="DO517" s="2">
        <v>0</v>
      </c>
      <c r="DP517" s="2">
        <v>1</v>
      </c>
      <c r="DQ517" s="2">
        <v>1</v>
      </c>
      <c r="DR517" s="2"/>
      <c r="DS517" s="2"/>
      <c r="DT517" s="2"/>
      <c r="DU517" s="2">
        <v>1009</v>
      </c>
      <c r="DV517" s="2" t="s">
        <v>123</v>
      </c>
      <c r="DW517" s="2" t="s">
        <v>123</v>
      </c>
      <c r="DX517" s="2">
        <v>1</v>
      </c>
      <c r="DY517" s="2"/>
      <c r="DZ517" s="2" t="s">
        <v>4</v>
      </c>
      <c r="EA517" s="2" t="s">
        <v>4</v>
      </c>
      <c r="EB517" s="2" t="s">
        <v>4</v>
      </c>
      <c r="EC517" s="2" t="s">
        <v>4</v>
      </c>
      <c r="ED517" s="2"/>
      <c r="EE517" s="2">
        <v>69254615</v>
      </c>
      <c r="EF517" s="2">
        <v>30</v>
      </c>
      <c r="EG517" s="2" t="s">
        <v>25</v>
      </c>
      <c r="EH517" s="2">
        <v>0</v>
      </c>
      <c r="EI517" s="2" t="s">
        <v>4</v>
      </c>
      <c r="EJ517" s="2">
        <v>1</v>
      </c>
      <c r="EK517" s="2">
        <v>1988</v>
      </c>
      <c r="EL517" s="2" t="s">
        <v>118</v>
      </c>
      <c r="EM517" s="2" t="s">
        <v>119</v>
      </c>
      <c r="EN517" s="2"/>
      <c r="EO517" s="2" t="s">
        <v>4</v>
      </c>
      <c r="EP517" s="2"/>
      <c r="EQ517" s="2">
        <v>0</v>
      </c>
      <c r="ER517" s="2">
        <v>1.75</v>
      </c>
      <c r="ES517" s="2">
        <v>1.75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>
        <v>0</v>
      </c>
      <c r="FR517" s="2">
        <f t="shared" si="494"/>
        <v>0</v>
      </c>
      <c r="FS517" s="2">
        <v>0</v>
      </c>
      <c r="FT517" s="2"/>
      <c r="FU517" s="2"/>
      <c r="FV517" s="2"/>
      <c r="FW517" s="2"/>
      <c r="FX517" s="2">
        <v>149</v>
      </c>
      <c r="FY517" s="2">
        <v>158</v>
      </c>
      <c r="FZ517" s="2"/>
      <c r="GA517" s="2" t="s">
        <v>4</v>
      </c>
      <c r="GB517" s="2"/>
      <c r="GC517" s="2"/>
      <c r="GD517" s="2">
        <v>0</v>
      </c>
      <c r="GE517" s="2"/>
      <c r="GF517" s="2">
        <v>-71366645</v>
      </c>
      <c r="GG517" s="2">
        <v>2</v>
      </c>
      <c r="GH517" s="2">
        <v>1</v>
      </c>
      <c r="GI517" s="2">
        <v>-2</v>
      </c>
      <c r="GJ517" s="2">
        <v>0</v>
      </c>
      <c r="GK517" s="2">
        <f>ROUND(R517*(R12)/100,2)</f>
        <v>0</v>
      </c>
      <c r="GL517" s="2">
        <f t="shared" si="495"/>
        <v>0</v>
      </c>
      <c r="GM517" s="2">
        <f t="shared" si="496"/>
        <v>5366.41</v>
      </c>
      <c r="GN517" s="2">
        <f t="shared" si="497"/>
        <v>5366.41</v>
      </c>
      <c r="GO517" s="2">
        <f t="shared" si="498"/>
        <v>0</v>
      </c>
      <c r="GP517" s="2">
        <f t="shared" si="499"/>
        <v>0</v>
      </c>
      <c r="GQ517" s="2"/>
      <c r="GR517" s="2">
        <v>0</v>
      </c>
      <c r="GS517" s="2">
        <v>3</v>
      </c>
      <c r="GT517" s="2">
        <v>0</v>
      </c>
      <c r="GU517" s="2" t="s">
        <v>4</v>
      </c>
      <c r="GV517" s="2">
        <f t="shared" si="500"/>
        <v>0</v>
      </c>
      <c r="GW517" s="2">
        <v>1</v>
      </c>
      <c r="GX517" s="2">
        <f t="shared" si="501"/>
        <v>0</v>
      </c>
      <c r="GY517" s="2"/>
      <c r="GZ517" s="2"/>
      <c r="HA517" s="2">
        <v>0</v>
      </c>
      <c r="HB517" s="2">
        <v>0</v>
      </c>
      <c r="HC517" s="2">
        <f t="shared" si="502"/>
        <v>0</v>
      </c>
      <c r="HD517" s="2"/>
      <c r="HE517" s="2" t="s">
        <v>4</v>
      </c>
      <c r="HF517" s="2" t="s">
        <v>4</v>
      </c>
      <c r="HG517" s="2"/>
      <c r="HH517" s="2"/>
      <c r="HI517" s="2"/>
      <c r="HJ517" s="2"/>
      <c r="HK517" s="2"/>
      <c r="HL517" s="2"/>
      <c r="HM517" s="2" t="s">
        <v>4</v>
      </c>
      <c r="HN517" s="2" t="s">
        <v>4</v>
      </c>
      <c r="HO517" s="2" t="s">
        <v>4</v>
      </c>
      <c r="HP517" s="2" t="s">
        <v>4</v>
      </c>
      <c r="HQ517" s="2" t="s">
        <v>4</v>
      </c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>
        <v>0</v>
      </c>
      <c r="IL517" s="2"/>
      <c r="IM517" s="2"/>
      <c r="IN517" s="2"/>
      <c r="IO517" s="2"/>
      <c r="IP517" s="2"/>
      <c r="IQ517" s="2"/>
      <c r="IR517" s="2"/>
      <c r="IS517" s="2"/>
      <c r="IT517" s="2"/>
      <c r="IU517" s="2"/>
    </row>
    <row r="518" spans="1:255">
      <c r="A518">
        <v>18</v>
      </c>
      <c r="B518">
        <v>1</v>
      </c>
      <c r="C518">
        <v>396</v>
      </c>
      <c r="E518" t="s">
        <v>251</v>
      </c>
      <c r="F518" t="s">
        <v>121</v>
      </c>
      <c r="G518" t="s">
        <v>122</v>
      </c>
      <c r="H518" t="s">
        <v>123</v>
      </c>
      <c r="I518">
        <f>I516*J518</f>
        <v>2842</v>
      </c>
      <c r="J518">
        <v>40.6</v>
      </c>
      <c r="K518">
        <v>40.6</v>
      </c>
      <c r="O518">
        <f t="shared" si="465"/>
        <v>47600.06</v>
      </c>
      <c r="P518">
        <f t="shared" si="466"/>
        <v>47600.06</v>
      </c>
      <c r="Q518">
        <f t="shared" si="467"/>
        <v>0</v>
      </c>
      <c r="R518">
        <f t="shared" si="468"/>
        <v>0</v>
      </c>
      <c r="S518">
        <f t="shared" si="469"/>
        <v>0</v>
      </c>
      <c r="T518">
        <f t="shared" si="470"/>
        <v>0</v>
      </c>
      <c r="U518">
        <f t="shared" si="471"/>
        <v>0</v>
      </c>
      <c r="V518">
        <f t="shared" si="472"/>
        <v>0</v>
      </c>
      <c r="W518">
        <f t="shared" si="473"/>
        <v>0</v>
      </c>
      <c r="X518">
        <f t="shared" si="474"/>
        <v>0</v>
      </c>
      <c r="Y518">
        <f t="shared" si="475"/>
        <v>0</v>
      </c>
      <c r="AA518">
        <v>70317547</v>
      </c>
      <c r="AB518">
        <f t="shared" si="476"/>
        <v>1.75</v>
      </c>
      <c r="AC518">
        <f t="shared" si="477"/>
        <v>1.75</v>
      </c>
      <c r="AD518">
        <f t="shared" si="478"/>
        <v>0</v>
      </c>
      <c r="AE518">
        <f t="shared" si="479"/>
        <v>0</v>
      </c>
      <c r="AF518">
        <f t="shared" si="480"/>
        <v>0</v>
      </c>
      <c r="AG518">
        <f t="shared" si="481"/>
        <v>0</v>
      </c>
      <c r="AH518">
        <f t="shared" si="482"/>
        <v>0</v>
      </c>
      <c r="AI518">
        <f t="shared" si="483"/>
        <v>0</v>
      </c>
      <c r="AJ518">
        <f t="shared" si="484"/>
        <v>0</v>
      </c>
      <c r="AK518">
        <v>1.75</v>
      </c>
      <c r="AL518">
        <v>1.75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1</v>
      </c>
      <c r="AW518">
        <v>1.079</v>
      </c>
      <c r="AZ518">
        <v>1</v>
      </c>
      <c r="BA518">
        <v>1</v>
      </c>
      <c r="BB518">
        <v>1</v>
      </c>
      <c r="BC518">
        <v>8.8699999999999992</v>
      </c>
      <c r="BD518" t="s">
        <v>4</v>
      </c>
      <c r="BE518" t="s">
        <v>4</v>
      </c>
      <c r="BF518" t="s">
        <v>4</v>
      </c>
      <c r="BG518" t="s">
        <v>4</v>
      </c>
      <c r="BH518">
        <v>3</v>
      </c>
      <c r="BI518">
        <v>1</v>
      </c>
      <c r="BJ518" t="s">
        <v>124</v>
      </c>
      <c r="BM518">
        <v>1988</v>
      </c>
      <c r="BN518">
        <v>0</v>
      </c>
      <c r="BO518" t="s">
        <v>121</v>
      </c>
      <c r="BP518">
        <v>1</v>
      </c>
      <c r="BQ518">
        <v>30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4</v>
      </c>
      <c r="BZ518">
        <v>0</v>
      </c>
      <c r="CA518">
        <v>0</v>
      </c>
      <c r="CB518" t="s">
        <v>4</v>
      </c>
      <c r="CE518">
        <v>30</v>
      </c>
      <c r="CF518">
        <v>0</v>
      </c>
      <c r="CG518">
        <v>0</v>
      </c>
      <c r="CM518">
        <v>0</v>
      </c>
      <c r="CN518" t="s">
        <v>4</v>
      </c>
      <c r="CO518">
        <v>0</v>
      </c>
      <c r="CP518">
        <f t="shared" si="485"/>
        <v>47600.06</v>
      </c>
      <c r="CQ518">
        <f t="shared" si="486"/>
        <v>16.760000000000002</v>
      </c>
      <c r="CR518">
        <f t="shared" si="487"/>
        <v>0</v>
      </c>
      <c r="CS518">
        <f t="shared" si="488"/>
        <v>0</v>
      </c>
      <c r="CT518">
        <f t="shared" si="489"/>
        <v>0</v>
      </c>
      <c r="CU518">
        <f t="shared" si="490"/>
        <v>0</v>
      </c>
      <c r="CV518">
        <f t="shared" si="491"/>
        <v>0</v>
      </c>
      <c r="CW518">
        <f t="shared" si="492"/>
        <v>0</v>
      </c>
      <c r="CX518">
        <f t="shared" si="493"/>
        <v>0</v>
      </c>
      <c r="CY518">
        <f>S518*(BZ518/100)</f>
        <v>0</v>
      </c>
      <c r="CZ518">
        <f>S518*(CA518/100)</f>
        <v>0</v>
      </c>
      <c r="DC518" t="s">
        <v>4</v>
      </c>
      <c r="DD518" t="s">
        <v>4</v>
      </c>
      <c r="DE518" t="s">
        <v>4</v>
      </c>
      <c r="DF518" t="s">
        <v>4</v>
      </c>
      <c r="DG518" t="s">
        <v>4</v>
      </c>
      <c r="DH518" t="s">
        <v>4</v>
      </c>
      <c r="DI518" t="s">
        <v>4</v>
      </c>
      <c r="DJ518" t="s">
        <v>4</v>
      </c>
      <c r="DK518" t="s">
        <v>4</v>
      </c>
      <c r="DL518" t="s">
        <v>4</v>
      </c>
      <c r="DM518" t="s">
        <v>4</v>
      </c>
      <c r="DN518">
        <v>149</v>
      </c>
      <c r="DO518">
        <v>158</v>
      </c>
      <c r="DP518">
        <v>1.0469999999999999</v>
      </c>
      <c r="DQ518">
        <v>1.079</v>
      </c>
      <c r="DU518">
        <v>1009</v>
      </c>
      <c r="DV518" t="s">
        <v>123</v>
      </c>
      <c r="DW518" t="s">
        <v>123</v>
      </c>
      <c r="DX518">
        <v>1</v>
      </c>
      <c r="DZ518" t="s">
        <v>4</v>
      </c>
      <c r="EA518" t="s">
        <v>4</v>
      </c>
      <c r="EB518" t="s">
        <v>4</v>
      </c>
      <c r="EC518" t="s">
        <v>4</v>
      </c>
      <c r="EE518">
        <v>69254615</v>
      </c>
      <c r="EF518">
        <v>30</v>
      </c>
      <c r="EG518" t="s">
        <v>25</v>
      </c>
      <c r="EH518">
        <v>0</v>
      </c>
      <c r="EI518" t="s">
        <v>4</v>
      </c>
      <c r="EJ518">
        <v>1</v>
      </c>
      <c r="EK518">
        <v>1988</v>
      </c>
      <c r="EL518" t="s">
        <v>118</v>
      </c>
      <c r="EM518" t="s">
        <v>119</v>
      </c>
      <c r="EO518" t="s">
        <v>4</v>
      </c>
      <c r="EQ518">
        <v>0</v>
      </c>
      <c r="ER518">
        <v>1.75</v>
      </c>
      <c r="ES518">
        <v>1.75</v>
      </c>
      <c r="ET518">
        <v>0</v>
      </c>
      <c r="EU518">
        <v>0</v>
      </c>
      <c r="EV518">
        <v>0</v>
      </c>
      <c r="EW518">
        <v>0</v>
      </c>
      <c r="EX518">
        <v>0</v>
      </c>
      <c r="FQ518">
        <v>0</v>
      </c>
      <c r="FR518">
        <f t="shared" si="494"/>
        <v>0</v>
      </c>
      <c r="FS518">
        <v>0</v>
      </c>
      <c r="FX518">
        <v>149</v>
      </c>
      <c r="FY518">
        <v>158</v>
      </c>
      <c r="GA518" t="s">
        <v>4</v>
      </c>
      <c r="GD518">
        <v>0</v>
      </c>
      <c r="GF518">
        <v>-71366645</v>
      </c>
      <c r="GG518">
        <v>2</v>
      </c>
      <c r="GH518">
        <v>1</v>
      </c>
      <c r="GI518">
        <v>2</v>
      </c>
      <c r="GJ518">
        <v>0</v>
      </c>
      <c r="GK518">
        <f>ROUND(R518*(S12)/100,2)</f>
        <v>0</v>
      </c>
      <c r="GL518">
        <f t="shared" si="495"/>
        <v>0</v>
      </c>
      <c r="GM518">
        <f t="shared" si="496"/>
        <v>47600.06</v>
      </c>
      <c r="GN518">
        <f t="shared" si="497"/>
        <v>47600.06</v>
      </c>
      <c r="GO518">
        <f t="shared" si="498"/>
        <v>0</v>
      </c>
      <c r="GP518">
        <f t="shared" si="499"/>
        <v>0</v>
      </c>
      <c r="GR518">
        <v>0</v>
      </c>
      <c r="GS518">
        <v>3</v>
      </c>
      <c r="GT518">
        <v>0</v>
      </c>
      <c r="GU518" t="s">
        <v>4</v>
      </c>
      <c r="GV518">
        <f t="shared" si="500"/>
        <v>0</v>
      </c>
      <c r="GW518">
        <v>1</v>
      </c>
      <c r="GX518">
        <f t="shared" si="501"/>
        <v>0</v>
      </c>
      <c r="HA518">
        <v>0</v>
      </c>
      <c r="HB518">
        <v>0</v>
      </c>
      <c r="HC518">
        <f t="shared" si="502"/>
        <v>0</v>
      </c>
      <c r="HE518" t="s">
        <v>4</v>
      </c>
      <c r="HF518" t="s">
        <v>4</v>
      </c>
      <c r="HM518" t="s">
        <v>4</v>
      </c>
      <c r="HN518" t="s">
        <v>4</v>
      </c>
      <c r="HO518" t="s">
        <v>4</v>
      </c>
      <c r="HP518" t="s">
        <v>4</v>
      </c>
      <c r="HQ518" t="s">
        <v>4</v>
      </c>
      <c r="IK518">
        <v>0</v>
      </c>
    </row>
    <row r="519" spans="1:255">
      <c r="A519" s="2">
        <v>18</v>
      </c>
      <c r="B519" s="2">
        <v>1</v>
      </c>
      <c r="C519" s="2">
        <v>384</v>
      </c>
      <c r="D519" s="2"/>
      <c r="E519" s="2" t="s">
        <v>252</v>
      </c>
      <c r="F519" s="2" t="s">
        <v>126</v>
      </c>
      <c r="G519" s="2" t="s">
        <v>402</v>
      </c>
      <c r="H519" s="2" t="s">
        <v>127</v>
      </c>
      <c r="I519" s="2">
        <f>I515*J519</f>
        <v>210</v>
      </c>
      <c r="J519" s="2">
        <v>3</v>
      </c>
      <c r="K519" s="2">
        <v>3</v>
      </c>
      <c r="L519" s="2"/>
      <c r="M519" s="2"/>
      <c r="N519" s="2"/>
      <c r="O519" s="2">
        <f t="shared" si="465"/>
        <v>63062.26</v>
      </c>
      <c r="P519" s="2">
        <f t="shared" si="466"/>
        <v>63062.26</v>
      </c>
      <c r="Q519" s="2">
        <f t="shared" si="467"/>
        <v>0</v>
      </c>
      <c r="R519" s="2">
        <f t="shared" si="468"/>
        <v>0</v>
      </c>
      <c r="S519" s="2">
        <f t="shared" si="469"/>
        <v>0</v>
      </c>
      <c r="T519" s="2">
        <f t="shared" si="470"/>
        <v>0</v>
      </c>
      <c r="U519" s="2">
        <f t="shared" si="471"/>
        <v>0</v>
      </c>
      <c r="V519" s="2">
        <f t="shared" si="472"/>
        <v>0</v>
      </c>
      <c r="W519" s="2">
        <f t="shared" si="473"/>
        <v>0</v>
      </c>
      <c r="X519" s="2">
        <f t="shared" si="474"/>
        <v>0</v>
      </c>
      <c r="Y519" s="2">
        <f t="shared" si="475"/>
        <v>0</v>
      </c>
      <c r="Z519" s="2"/>
      <c r="AA519" s="2">
        <v>70317546</v>
      </c>
      <c r="AB519" s="2">
        <f t="shared" si="476"/>
        <v>278.31</v>
      </c>
      <c r="AC519" s="2">
        <f t="shared" si="477"/>
        <v>278.31</v>
      </c>
      <c r="AD519" s="2">
        <f t="shared" si="478"/>
        <v>0</v>
      </c>
      <c r="AE519" s="2">
        <f t="shared" si="479"/>
        <v>0</v>
      </c>
      <c r="AF519" s="2">
        <f t="shared" si="480"/>
        <v>0</v>
      </c>
      <c r="AG519" s="2">
        <f t="shared" si="481"/>
        <v>0</v>
      </c>
      <c r="AH519" s="2">
        <f t="shared" si="482"/>
        <v>0</v>
      </c>
      <c r="AI519" s="2">
        <f t="shared" si="483"/>
        <v>0</v>
      </c>
      <c r="AJ519" s="2">
        <f t="shared" si="484"/>
        <v>0</v>
      </c>
      <c r="AK519" s="2">
        <v>278.31</v>
      </c>
      <c r="AL519" s="2">
        <v>278.31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149</v>
      </c>
      <c r="AU519" s="2">
        <v>158</v>
      </c>
      <c r="AV519" s="2">
        <v>1.0469999999999999</v>
      </c>
      <c r="AW519" s="2">
        <v>1.079</v>
      </c>
      <c r="AX519" s="2"/>
      <c r="AY519" s="2"/>
      <c r="AZ519" s="2">
        <v>1</v>
      </c>
      <c r="BA519" s="2">
        <v>1</v>
      </c>
      <c r="BB519" s="2">
        <v>1</v>
      </c>
      <c r="BC519" s="2">
        <v>1</v>
      </c>
      <c r="BD519" s="2" t="s">
        <v>4</v>
      </c>
      <c r="BE519" s="2" t="s">
        <v>4</v>
      </c>
      <c r="BF519" s="2" t="s">
        <v>4</v>
      </c>
      <c r="BG519" s="2" t="s">
        <v>4</v>
      </c>
      <c r="BH519" s="2">
        <v>3</v>
      </c>
      <c r="BI519" s="2">
        <v>1</v>
      </c>
      <c r="BJ519" s="2" t="s">
        <v>128</v>
      </c>
      <c r="BK519" s="2"/>
      <c r="BL519" s="2"/>
      <c r="BM519" s="2">
        <v>1988</v>
      </c>
      <c r="BN519" s="2">
        <v>0</v>
      </c>
      <c r="BO519" s="2" t="s">
        <v>4</v>
      </c>
      <c r="BP519" s="2">
        <v>0</v>
      </c>
      <c r="BQ519" s="2">
        <v>30</v>
      </c>
      <c r="BR519" s="2">
        <v>0</v>
      </c>
      <c r="BS519" s="2">
        <v>1</v>
      </c>
      <c r="BT519" s="2">
        <v>1</v>
      </c>
      <c r="BU519" s="2">
        <v>1</v>
      </c>
      <c r="BV519" s="2">
        <v>1</v>
      </c>
      <c r="BW519" s="2">
        <v>1</v>
      </c>
      <c r="BX519" s="2">
        <v>1</v>
      </c>
      <c r="BY519" s="2" t="s">
        <v>4</v>
      </c>
      <c r="BZ519" s="2">
        <v>149</v>
      </c>
      <c r="CA519" s="2">
        <v>158</v>
      </c>
      <c r="CB519" s="2" t="s">
        <v>4</v>
      </c>
      <c r="CC519" s="2"/>
      <c r="CD519" s="2"/>
      <c r="CE519" s="2">
        <v>30</v>
      </c>
      <c r="CF519" s="2">
        <v>0</v>
      </c>
      <c r="CG519" s="2">
        <v>0</v>
      </c>
      <c r="CH519" s="2"/>
      <c r="CI519" s="2"/>
      <c r="CJ519" s="2"/>
      <c r="CK519" s="2"/>
      <c r="CL519" s="2"/>
      <c r="CM519" s="2">
        <v>0</v>
      </c>
      <c r="CN519" s="2" t="s">
        <v>4</v>
      </c>
      <c r="CO519" s="2">
        <v>0</v>
      </c>
      <c r="CP519" s="2">
        <f t="shared" si="485"/>
        <v>63062.26</v>
      </c>
      <c r="CQ519" s="2">
        <f t="shared" si="486"/>
        <v>300.3</v>
      </c>
      <c r="CR519" s="2">
        <f t="shared" si="487"/>
        <v>0</v>
      </c>
      <c r="CS519" s="2">
        <f t="shared" si="488"/>
        <v>0</v>
      </c>
      <c r="CT519" s="2">
        <f t="shared" si="489"/>
        <v>0</v>
      </c>
      <c r="CU519" s="2">
        <f t="shared" si="490"/>
        <v>0</v>
      </c>
      <c r="CV519" s="2">
        <f t="shared" si="491"/>
        <v>0</v>
      </c>
      <c r="CW519" s="2">
        <f t="shared" si="492"/>
        <v>0</v>
      </c>
      <c r="CX519" s="2">
        <f t="shared" si="493"/>
        <v>0</v>
      </c>
      <c r="CY519" s="2">
        <f>((S519*BZ519)/100)</f>
        <v>0</v>
      </c>
      <c r="CZ519" s="2">
        <f>((S519*CA519)/100)</f>
        <v>0</v>
      </c>
      <c r="DA519" s="2"/>
      <c r="DB519" s="2"/>
      <c r="DC519" s="2" t="s">
        <v>4</v>
      </c>
      <c r="DD519" s="2" t="s">
        <v>4</v>
      </c>
      <c r="DE519" s="2" t="s">
        <v>4</v>
      </c>
      <c r="DF519" s="2" t="s">
        <v>4</v>
      </c>
      <c r="DG519" s="2" t="s">
        <v>4</v>
      </c>
      <c r="DH519" s="2" t="s">
        <v>4</v>
      </c>
      <c r="DI519" s="2" t="s">
        <v>4</v>
      </c>
      <c r="DJ519" s="2" t="s">
        <v>4</v>
      </c>
      <c r="DK519" s="2" t="s">
        <v>4</v>
      </c>
      <c r="DL519" s="2" t="s">
        <v>4</v>
      </c>
      <c r="DM519" s="2" t="s">
        <v>4</v>
      </c>
      <c r="DN519" s="2">
        <v>0</v>
      </c>
      <c r="DO519" s="2">
        <v>0</v>
      </c>
      <c r="DP519" s="2">
        <v>1</v>
      </c>
      <c r="DQ519" s="2">
        <v>1</v>
      </c>
      <c r="DR519" s="2"/>
      <c r="DS519" s="2"/>
      <c r="DT519" s="2"/>
      <c r="DU519" s="2">
        <v>1003</v>
      </c>
      <c r="DV519" s="2" t="s">
        <v>127</v>
      </c>
      <c r="DW519" s="2" t="s">
        <v>127</v>
      </c>
      <c r="DX519" s="2">
        <v>1</v>
      </c>
      <c r="DY519" s="2"/>
      <c r="DZ519" s="2" t="s">
        <v>4</v>
      </c>
      <c r="EA519" s="2" t="s">
        <v>4</v>
      </c>
      <c r="EB519" s="2" t="s">
        <v>4</v>
      </c>
      <c r="EC519" s="2" t="s">
        <v>4</v>
      </c>
      <c r="ED519" s="2"/>
      <c r="EE519" s="2">
        <v>69254615</v>
      </c>
      <c r="EF519" s="2">
        <v>30</v>
      </c>
      <c r="EG519" s="2" t="s">
        <v>25</v>
      </c>
      <c r="EH519" s="2">
        <v>0</v>
      </c>
      <c r="EI519" s="2" t="s">
        <v>4</v>
      </c>
      <c r="EJ519" s="2">
        <v>1</v>
      </c>
      <c r="EK519" s="2">
        <v>1988</v>
      </c>
      <c r="EL519" s="2" t="s">
        <v>118</v>
      </c>
      <c r="EM519" s="2" t="s">
        <v>119</v>
      </c>
      <c r="EN519" s="2"/>
      <c r="EO519" s="2" t="s">
        <v>4</v>
      </c>
      <c r="EP519" s="2"/>
      <c r="EQ519" s="2">
        <v>0</v>
      </c>
      <c r="ER519" s="2">
        <v>278.31</v>
      </c>
      <c r="ES519" s="2">
        <v>278.31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>
        <v>0</v>
      </c>
      <c r="FR519" s="2">
        <f t="shared" si="494"/>
        <v>0</v>
      </c>
      <c r="FS519" s="2">
        <v>0</v>
      </c>
      <c r="FT519" s="2"/>
      <c r="FU519" s="2"/>
      <c r="FV519" s="2"/>
      <c r="FW519" s="2"/>
      <c r="FX519" s="2">
        <v>149</v>
      </c>
      <c r="FY519" s="2">
        <v>158</v>
      </c>
      <c r="FZ519" s="2"/>
      <c r="GA519" s="2" t="s">
        <v>4</v>
      </c>
      <c r="GB519" s="2"/>
      <c r="GC519" s="2"/>
      <c r="GD519" s="2">
        <v>0</v>
      </c>
      <c r="GE519" s="2"/>
      <c r="GF519" s="2">
        <v>77284068</v>
      </c>
      <c r="GG519" s="2">
        <v>2</v>
      </c>
      <c r="GH519" s="2">
        <v>1</v>
      </c>
      <c r="GI519" s="2">
        <v>-2</v>
      </c>
      <c r="GJ519" s="2">
        <v>0</v>
      </c>
      <c r="GK519" s="2">
        <f>ROUND(R519*(R12)/100,2)</f>
        <v>0</v>
      </c>
      <c r="GL519" s="2">
        <f t="shared" si="495"/>
        <v>0</v>
      </c>
      <c r="GM519" s="2">
        <f t="shared" si="496"/>
        <v>63062.26</v>
      </c>
      <c r="GN519" s="2">
        <f t="shared" si="497"/>
        <v>63062.26</v>
      </c>
      <c r="GO519" s="2">
        <f t="shared" si="498"/>
        <v>0</v>
      </c>
      <c r="GP519" s="2">
        <f t="shared" si="499"/>
        <v>0</v>
      </c>
      <c r="GQ519" s="2"/>
      <c r="GR519" s="2">
        <v>0</v>
      </c>
      <c r="GS519" s="2">
        <v>3</v>
      </c>
      <c r="GT519" s="2">
        <v>0</v>
      </c>
      <c r="GU519" s="2" t="s">
        <v>4</v>
      </c>
      <c r="GV519" s="2">
        <f t="shared" si="500"/>
        <v>0</v>
      </c>
      <c r="GW519" s="2">
        <v>1</v>
      </c>
      <c r="GX519" s="2">
        <f t="shared" si="501"/>
        <v>0</v>
      </c>
      <c r="GY519" s="2"/>
      <c r="GZ519" s="2"/>
      <c r="HA519" s="2">
        <v>0</v>
      </c>
      <c r="HB519" s="2">
        <v>0</v>
      </c>
      <c r="HC519" s="2">
        <f t="shared" si="502"/>
        <v>0</v>
      </c>
      <c r="HD519" s="2"/>
      <c r="HE519" s="2" t="s">
        <v>4</v>
      </c>
      <c r="HF519" s="2" t="s">
        <v>4</v>
      </c>
      <c r="HG519" s="2"/>
      <c r="HH519" s="2"/>
      <c r="HI519" s="2"/>
      <c r="HJ519" s="2"/>
      <c r="HK519" s="2"/>
      <c r="HL519" s="2"/>
      <c r="HM519" s="2" t="s">
        <v>4</v>
      </c>
      <c r="HN519" s="2" t="s">
        <v>4</v>
      </c>
      <c r="HO519" s="2" t="s">
        <v>4</v>
      </c>
      <c r="HP519" s="2" t="s">
        <v>4</v>
      </c>
      <c r="HQ519" s="2" t="s">
        <v>4</v>
      </c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>
        <v>0</v>
      </c>
      <c r="IL519" s="2"/>
      <c r="IM519" s="2"/>
      <c r="IN519" s="2"/>
      <c r="IO519" s="2"/>
      <c r="IP519" s="2"/>
      <c r="IQ519" s="2"/>
      <c r="IR519" s="2"/>
      <c r="IS519" s="2"/>
      <c r="IT519" s="2"/>
      <c r="IU519" s="2"/>
    </row>
    <row r="520" spans="1:255">
      <c r="A520">
        <v>18</v>
      </c>
      <c r="B520">
        <v>1</v>
      </c>
      <c r="C520">
        <v>399</v>
      </c>
      <c r="E520" t="s">
        <v>252</v>
      </c>
      <c r="F520" t="s">
        <v>126</v>
      </c>
      <c r="G520" t="s">
        <v>402</v>
      </c>
      <c r="H520" t="s">
        <v>127</v>
      </c>
      <c r="I520">
        <f>I516*J520</f>
        <v>210</v>
      </c>
      <c r="J520">
        <v>3</v>
      </c>
      <c r="K520">
        <v>3</v>
      </c>
      <c r="O520">
        <f t="shared" si="465"/>
        <v>404859.71</v>
      </c>
      <c r="P520">
        <f t="shared" si="466"/>
        <v>404859.71</v>
      </c>
      <c r="Q520">
        <f t="shared" si="467"/>
        <v>0</v>
      </c>
      <c r="R520">
        <f t="shared" si="468"/>
        <v>0</v>
      </c>
      <c r="S520">
        <f t="shared" si="469"/>
        <v>0</v>
      </c>
      <c r="T520">
        <f t="shared" si="470"/>
        <v>0</v>
      </c>
      <c r="U520">
        <f t="shared" si="471"/>
        <v>0</v>
      </c>
      <c r="V520">
        <f t="shared" si="472"/>
        <v>0</v>
      </c>
      <c r="W520">
        <f t="shared" si="473"/>
        <v>0</v>
      </c>
      <c r="X520">
        <f t="shared" si="474"/>
        <v>0</v>
      </c>
      <c r="Y520">
        <f t="shared" si="475"/>
        <v>0</v>
      </c>
      <c r="AA520">
        <v>70317547</v>
      </c>
      <c r="AB520">
        <f t="shared" si="476"/>
        <v>278.31</v>
      </c>
      <c r="AC520">
        <f t="shared" si="477"/>
        <v>278.31</v>
      </c>
      <c r="AD520">
        <f t="shared" si="478"/>
        <v>0</v>
      </c>
      <c r="AE520">
        <f t="shared" si="479"/>
        <v>0</v>
      </c>
      <c r="AF520">
        <f t="shared" si="480"/>
        <v>0</v>
      </c>
      <c r="AG520">
        <f t="shared" si="481"/>
        <v>0</v>
      </c>
      <c r="AH520">
        <f t="shared" si="482"/>
        <v>0</v>
      </c>
      <c r="AI520">
        <f t="shared" si="483"/>
        <v>0</v>
      </c>
      <c r="AJ520">
        <f t="shared" si="484"/>
        <v>0</v>
      </c>
      <c r="AK520">
        <v>278.31</v>
      </c>
      <c r="AL520">
        <v>278.31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1</v>
      </c>
      <c r="AW520">
        <v>1.079</v>
      </c>
      <c r="AZ520">
        <v>1</v>
      </c>
      <c r="BA520">
        <v>1</v>
      </c>
      <c r="BB520">
        <v>1</v>
      </c>
      <c r="BC520">
        <v>6.42</v>
      </c>
      <c r="BD520" t="s">
        <v>4</v>
      </c>
      <c r="BE520" t="s">
        <v>4</v>
      </c>
      <c r="BF520" t="s">
        <v>4</v>
      </c>
      <c r="BG520" t="s">
        <v>4</v>
      </c>
      <c r="BH520">
        <v>3</v>
      </c>
      <c r="BI520">
        <v>1</v>
      </c>
      <c r="BJ520" t="s">
        <v>128</v>
      </c>
      <c r="BM520">
        <v>1988</v>
      </c>
      <c r="BN520">
        <v>0</v>
      </c>
      <c r="BO520" t="s">
        <v>126</v>
      </c>
      <c r="BP520">
        <v>1</v>
      </c>
      <c r="BQ520">
        <v>30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4</v>
      </c>
      <c r="BZ520">
        <v>0</v>
      </c>
      <c r="CA520">
        <v>0</v>
      </c>
      <c r="CB520" t="s">
        <v>4</v>
      </c>
      <c r="CE520">
        <v>30</v>
      </c>
      <c r="CF520">
        <v>0</v>
      </c>
      <c r="CG520">
        <v>0</v>
      </c>
      <c r="CM520">
        <v>0</v>
      </c>
      <c r="CN520" t="s">
        <v>4</v>
      </c>
      <c r="CO520">
        <v>0</v>
      </c>
      <c r="CP520">
        <f t="shared" si="485"/>
        <v>404859.71</v>
      </c>
      <c r="CQ520">
        <f t="shared" si="486"/>
        <v>1927.93</v>
      </c>
      <c r="CR520">
        <f t="shared" si="487"/>
        <v>0</v>
      </c>
      <c r="CS520">
        <f t="shared" si="488"/>
        <v>0</v>
      </c>
      <c r="CT520">
        <f t="shared" si="489"/>
        <v>0</v>
      </c>
      <c r="CU520">
        <f t="shared" si="490"/>
        <v>0</v>
      </c>
      <c r="CV520">
        <f t="shared" si="491"/>
        <v>0</v>
      </c>
      <c r="CW520">
        <f t="shared" si="492"/>
        <v>0</v>
      </c>
      <c r="CX520">
        <f t="shared" si="493"/>
        <v>0</v>
      </c>
      <c r="CY520">
        <f>S520*(BZ520/100)</f>
        <v>0</v>
      </c>
      <c r="CZ520">
        <f>S520*(CA520/100)</f>
        <v>0</v>
      </c>
      <c r="DC520" t="s">
        <v>4</v>
      </c>
      <c r="DD520" t="s">
        <v>4</v>
      </c>
      <c r="DE520" t="s">
        <v>4</v>
      </c>
      <c r="DF520" t="s">
        <v>4</v>
      </c>
      <c r="DG520" t="s">
        <v>4</v>
      </c>
      <c r="DH520" t="s">
        <v>4</v>
      </c>
      <c r="DI520" t="s">
        <v>4</v>
      </c>
      <c r="DJ520" t="s">
        <v>4</v>
      </c>
      <c r="DK520" t="s">
        <v>4</v>
      </c>
      <c r="DL520" t="s">
        <v>4</v>
      </c>
      <c r="DM520" t="s">
        <v>4</v>
      </c>
      <c r="DN520">
        <v>149</v>
      </c>
      <c r="DO520">
        <v>158</v>
      </c>
      <c r="DP520">
        <v>1.0469999999999999</v>
      </c>
      <c r="DQ520">
        <v>1.079</v>
      </c>
      <c r="DU520">
        <v>1003</v>
      </c>
      <c r="DV520" t="s">
        <v>127</v>
      </c>
      <c r="DW520" t="s">
        <v>127</v>
      </c>
      <c r="DX520">
        <v>1</v>
      </c>
      <c r="DZ520" t="s">
        <v>4</v>
      </c>
      <c r="EA520" t="s">
        <v>4</v>
      </c>
      <c r="EB520" t="s">
        <v>4</v>
      </c>
      <c r="EC520" t="s">
        <v>4</v>
      </c>
      <c r="EE520">
        <v>69254615</v>
      </c>
      <c r="EF520">
        <v>30</v>
      </c>
      <c r="EG520" t="s">
        <v>25</v>
      </c>
      <c r="EH520">
        <v>0</v>
      </c>
      <c r="EI520" t="s">
        <v>4</v>
      </c>
      <c r="EJ520">
        <v>1</v>
      </c>
      <c r="EK520">
        <v>1988</v>
      </c>
      <c r="EL520" t="s">
        <v>118</v>
      </c>
      <c r="EM520" t="s">
        <v>119</v>
      </c>
      <c r="EO520" t="s">
        <v>4</v>
      </c>
      <c r="EQ520">
        <v>0</v>
      </c>
      <c r="ER520">
        <v>278.31</v>
      </c>
      <c r="ES520">
        <v>278.31</v>
      </c>
      <c r="ET520">
        <v>0</v>
      </c>
      <c r="EU520">
        <v>0</v>
      </c>
      <c r="EV520">
        <v>0</v>
      </c>
      <c r="EW520">
        <v>0</v>
      </c>
      <c r="EX520">
        <v>0</v>
      </c>
      <c r="FQ520">
        <v>0</v>
      </c>
      <c r="FR520">
        <f t="shared" si="494"/>
        <v>0</v>
      </c>
      <c r="FS520">
        <v>0</v>
      </c>
      <c r="FX520">
        <v>149</v>
      </c>
      <c r="FY520">
        <v>158</v>
      </c>
      <c r="GA520" t="s">
        <v>4</v>
      </c>
      <c r="GD520">
        <v>0</v>
      </c>
      <c r="GF520">
        <v>77284068</v>
      </c>
      <c r="GG520">
        <v>2</v>
      </c>
      <c r="GH520">
        <v>1</v>
      </c>
      <c r="GI520">
        <v>2</v>
      </c>
      <c r="GJ520">
        <v>0</v>
      </c>
      <c r="GK520">
        <f>ROUND(R520*(S12)/100,2)</f>
        <v>0</v>
      </c>
      <c r="GL520">
        <f t="shared" si="495"/>
        <v>0</v>
      </c>
      <c r="GM520">
        <f t="shared" si="496"/>
        <v>404859.71</v>
      </c>
      <c r="GN520">
        <f t="shared" si="497"/>
        <v>404859.71</v>
      </c>
      <c r="GO520">
        <f t="shared" si="498"/>
        <v>0</v>
      </c>
      <c r="GP520">
        <f t="shared" si="499"/>
        <v>0</v>
      </c>
      <c r="GR520">
        <v>0</v>
      </c>
      <c r="GS520">
        <v>3</v>
      </c>
      <c r="GT520">
        <v>0</v>
      </c>
      <c r="GU520" t="s">
        <v>4</v>
      </c>
      <c r="GV520">
        <f t="shared" si="500"/>
        <v>0</v>
      </c>
      <c r="GW520">
        <v>1</v>
      </c>
      <c r="GX520">
        <f t="shared" si="501"/>
        <v>0</v>
      </c>
      <c r="HA520">
        <v>0</v>
      </c>
      <c r="HB520">
        <v>0</v>
      </c>
      <c r="HC520">
        <f t="shared" si="502"/>
        <v>0</v>
      </c>
      <c r="HE520" t="s">
        <v>4</v>
      </c>
      <c r="HF520" t="s">
        <v>4</v>
      </c>
      <c r="HM520" t="s">
        <v>4</v>
      </c>
      <c r="HN520" t="s">
        <v>4</v>
      </c>
      <c r="HO520" t="s">
        <v>4</v>
      </c>
      <c r="HP520" t="s">
        <v>4</v>
      </c>
      <c r="HQ520" t="s">
        <v>4</v>
      </c>
      <c r="IK520">
        <v>0</v>
      </c>
    </row>
    <row r="521" spans="1:255">
      <c r="A521" s="2">
        <v>18</v>
      </c>
      <c r="B521" s="2">
        <v>1</v>
      </c>
      <c r="C521" s="2">
        <v>385</v>
      </c>
      <c r="D521" s="2"/>
      <c r="E521" s="2" t="s">
        <v>253</v>
      </c>
      <c r="F521" s="2" t="s">
        <v>130</v>
      </c>
      <c r="G521" s="2" t="s">
        <v>403</v>
      </c>
      <c r="H521" s="2" t="s">
        <v>127</v>
      </c>
      <c r="I521" s="2">
        <f>I515*J521</f>
        <v>0</v>
      </c>
      <c r="J521" s="2">
        <v>0</v>
      </c>
      <c r="K521" s="2">
        <v>0</v>
      </c>
      <c r="L521" s="2"/>
      <c r="M521" s="2"/>
      <c r="N521" s="2"/>
      <c r="O521" s="2">
        <f t="shared" si="465"/>
        <v>0</v>
      </c>
      <c r="P521" s="2">
        <f t="shared" si="466"/>
        <v>0</v>
      </c>
      <c r="Q521" s="2">
        <f t="shared" si="467"/>
        <v>0</v>
      </c>
      <c r="R521" s="2">
        <f t="shared" si="468"/>
        <v>0</v>
      </c>
      <c r="S521" s="2">
        <f t="shared" si="469"/>
        <v>0</v>
      </c>
      <c r="T521" s="2">
        <f t="shared" si="470"/>
        <v>0</v>
      </c>
      <c r="U521" s="2">
        <f t="shared" si="471"/>
        <v>0</v>
      </c>
      <c r="V521" s="2">
        <f t="shared" si="472"/>
        <v>0</v>
      </c>
      <c r="W521" s="2">
        <f t="shared" si="473"/>
        <v>0</v>
      </c>
      <c r="X521" s="2">
        <f t="shared" si="474"/>
        <v>0</v>
      </c>
      <c r="Y521" s="2">
        <f t="shared" si="475"/>
        <v>0</v>
      </c>
      <c r="Z521" s="2"/>
      <c r="AA521" s="2">
        <v>70317546</v>
      </c>
      <c r="AB521" s="2">
        <f t="shared" si="476"/>
        <v>101.31</v>
      </c>
      <c r="AC521" s="2">
        <f t="shared" si="477"/>
        <v>101.31</v>
      </c>
      <c r="AD521" s="2">
        <f t="shared" si="478"/>
        <v>0</v>
      </c>
      <c r="AE521" s="2">
        <f t="shared" si="479"/>
        <v>0</v>
      </c>
      <c r="AF521" s="2">
        <f t="shared" si="480"/>
        <v>0</v>
      </c>
      <c r="AG521" s="2">
        <f t="shared" si="481"/>
        <v>0</v>
      </c>
      <c r="AH521" s="2">
        <f t="shared" si="482"/>
        <v>0</v>
      </c>
      <c r="AI521" s="2">
        <f t="shared" si="483"/>
        <v>0</v>
      </c>
      <c r="AJ521" s="2">
        <f t="shared" si="484"/>
        <v>0</v>
      </c>
      <c r="AK521" s="2">
        <v>101.31</v>
      </c>
      <c r="AL521" s="2">
        <v>101.31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149</v>
      </c>
      <c r="AU521" s="2">
        <v>158</v>
      </c>
      <c r="AV521" s="2">
        <v>1.0469999999999999</v>
      </c>
      <c r="AW521" s="2">
        <v>1.079</v>
      </c>
      <c r="AX521" s="2"/>
      <c r="AY521" s="2"/>
      <c r="AZ521" s="2">
        <v>1</v>
      </c>
      <c r="BA521" s="2">
        <v>1</v>
      </c>
      <c r="BB521" s="2">
        <v>1</v>
      </c>
      <c r="BC521" s="2">
        <v>1</v>
      </c>
      <c r="BD521" s="2" t="s">
        <v>4</v>
      </c>
      <c r="BE521" s="2" t="s">
        <v>4</v>
      </c>
      <c r="BF521" s="2" t="s">
        <v>4</v>
      </c>
      <c r="BG521" s="2" t="s">
        <v>4</v>
      </c>
      <c r="BH521" s="2">
        <v>3</v>
      </c>
      <c r="BI521" s="2">
        <v>1</v>
      </c>
      <c r="BJ521" s="2" t="s">
        <v>131</v>
      </c>
      <c r="BK521" s="2"/>
      <c r="BL521" s="2"/>
      <c r="BM521" s="2">
        <v>1988</v>
      </c>
      <c r="BN521" s="2">
        <v>0</v>
      </c>
      <c r="BO521" s="2" t="s">
        <v>4</v>
      </c>
      <c r="BP521" s="2">
        <v>0</v>
      </c>
      <c r="BQ521" s="2">
        <v>30</v>
      </c>
      <c r="BR521" s="2">
        <v>0</v>
      </c>
      <c r="BS521" s="2">
        <v>1</v>
      </c>
      <c r="BT521" s="2">
        <v>1</v>
      </c>
      <c r="BU521" s="2">
        <v>1</v>
      </c>
      <c r="BV521" s="2">
        <v>1</v>
      </c>
      <c r="BW521" s="2">
        <v>1</v>
      </c>
      <c r="BX521" s="2">
        <v>1</v>
      </c>
      <c r="BY521" s="2" t="s">
        <v>4</v>
      </c>
      <c r="BZ521" s="2">
        <v>149</v>
      </c>
      <c r="CA521" s="2">
        <v>158</v>
      </c>
      <c r="CB521" s="2" t="s">
        <v>4</v>
      </c>
      <c r="CC521" s="2"/>
      <c r="CD521" s="2"/>
      <c r="CE521" s="2">
        <v>30</v>
      </c>
      <c r="CF521" s="2">
        <v>0</v>
      </c>
      <c r="CG521" s="2">
        <v>0</v>
      </c>
      <c r="CH521" s="2"/>
      <c r="CI521" s="2"/>
      <c r="CJ521" s="2"/>
      <c r="CK521" s="2"/>
      <c r="CL521" s="2"/>
      <c r="CM521" s="2">
        <v>0</v>
      </c>
      <c r="CN521" s="2" t="s">
        <v>4</v>
      </c>
      <c r="CO521" s="2">
        <v>0</v>
      </c>
      <c r="CP521" s="2">
        <f t="shared" si="485"/>
        <v>0</v>
      </c>
      <c r="CQ521" s="2">
        <f t="shared" si="486"/>
        <v>109.31</v>
      </c>
      <c r="CR521" s="2">
        <f t="shared" si="487"/>
        <v>0</v>
      </c>
      <c r="CS521" s="2">
        <f t="shared" si="488"/>
        <v>0</v>
      </c>
      <c r="CT521" s="2">
        <f t="shared" si="489"/>
        <v>0</v>
      </c>
      <c r="CU521" s="2">
        <f t="shared" si="490"/>
        <v>0</v>
      </c>
      <c r="CV521" s="2">
        <f t="shared" si="491"/>
        <v>0</v>
      </c>
      <c r="CW521" s="2">
        <f t="shared" si="492"/>
        <v>0</v>
      </c>
      <c r="CX521" s="2">
        <f t="shared" si="493"/>
        <v>0</v>
      </c>
      <c r="CY521" s="2">
        <f>((S521*BZ521)/100)</f>
        <v>0</v>
      </c>
      <c r="CZ521" s="2">
        <f>((S521*CA521)/100)</f>
        <v>0</v>
      </c>
      <c r="DA521" s="2"/>
      <c r="DB521" s="2"/>
      <c r="DC521" s="2" t="s">
        <v>4</v>
      </c>
      <c r="DD521" s="2" t="s">
        <v>4</v>
      </c>
      <c r="DE521" s="2" t="s">
        <v>4</v>
      </c>
      <c r="DF521" s="2" t="s">
        <v>4</v>
      </c>
      <c r="DG521" s="2" t="s">
        <v>4</v>
      </c>
      <c r="DH521" s="2" t="s">
        <v>4</v>
      </c>
      <c r="DI521" s="2" t="s">
        <v>4</v>
      </c>
      <c r="DJ521" s="2" t="s">
        <v>4</v>
      </c>
      <c r="DK521" s="2" t="s">
        <v>4</v>
      </c>
      <c r="DL521" s="2" t="s">
        <v>4</v>
      </c>
      <c r="DM521" s="2" t="s">
        <v>4</v>
      </c>
      <c r="DN521" s="2">
        <v>0</v>
      </c>
      <c r="DO521" s="2">
        <v>0</v>
      </c>
      <c r="DP521" s="2">
        <v>1</v>
      </c>
      <c r="DQ521" s="2">
        <v>1</v>
      </c>
      <c r="DR521" s="2"/>
      <c r="DS521" s="2"/>
      <c r="DT521" s="2"/>
      <c r="DU521" s="2">
        <v>1003</v>
      </c>
      <c r="DV521" s="2" t="s">
        <v>127</v>
      </c>
      <c r="DW521" s="2" t="s">
        <v>127</v>
      </c>
      <c r="DX521" s="2">
        <v>1</v>
      </c>
      <c r="DY521" s="2"/>
      <c r="DZ521" s="2" t="s">
        <v>4</v>
      </c>
      <c r="EA521" s="2" t="s">
        <v>4</v>
      </c>
      <c r="EB521" s="2" t="s">
        <v>4</v>
      </c>
      <c r="EC521" s="2" t="s">
        <v>4</v>
      </c>
      <c r="ED521" s="2"/>
      <c r="EE521" s="2">
        <v>69254615</v>
      </c>
      <c r="EF521" s="2">
        <v>30</v>
      </c>
      <c r="EG521" s="2" t="s">
        <v>25</v>
      </c>
      <c r="EH521" s="2">
        <v>0</v>
      </c>
      <c r="EI521" s="2" t="s">
        <v>4</v>
      </c>
      <c r="EJ521" s="2">
        <v>1</v>
      </c>
      <c r="EK521" s="2">
        <v>1988</v>
      </c>
      <c r="EL521" s="2" t="s">
        <v>118</v>
      </c>
      <c r="EM521" s="2" t="s">
        <v>119</v>
      </c>
      <c r="EN521" s="2"/>
      <c r="EO521" s="2" t="s">
        <v>4</v>
      </c>
      <c r="EP521" s="2"/>
      <c r="EQ521" s="2">
        <v>0</v>
      </c>
      <c r="ER521" s="2">
        <v>101.31</v>
      </c>
      <c r="ES521" s="2">
        <v>101.31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>
        <v>0</v>
      </c>
      <c r="FR521" s="2">
        <f t="shared" si="494"/>
        <v>0</v>
      </c>
      <c r="FS521" s="2">
        <v>0</v>
      </c>
      <c r="FT521" s="2"/>
      <c r="FU521" s="2"/>
      <c r="FV521" s="2"/>
      <c r="FW521" s="2"/>
      <c r="FX521" s="2">
        <v>149</v>
      </c>
      <c r="FY521" s="2">
        <v>158</v>
      </c>
      <c r="FZ521" s="2"/>
      <c r="GA521" s="2" t="s">
        <v>4</v>
      </c>
      <c r="GB521" s="2"/>
      <c r="GC521" s="2"/>
      <c r="GD521" s="2">
        <v>0</v>
      </c>
      <c r="GE521" s="2"/>
      <c r="GF521" s="2">
        <v>-397784200</v>
      </c>
      <c r="GG521" s="2">
        <v>2</v>
      </c>
      <c r="GH521" s="2">
        <v>1</v>
      </c>
      <c r="GI521" s="2">
        <v>-2</v>
      </c>
      <c r="GJ521" s="2">
        <v>0</v>
      </c>
      <c r="GK521" s="2">
        <f>ROUND(R521*(R12)/100,2)</f>
        <v>0</v>
      </c>
      <c r="GL521" s="2">
        <f t="shared" si="495"/>
        <v>0</v>
      </c>
      <c r="GM521" s="2">
        <f t="shared" si="496"/>
        <v>0</v>
      </c>
      <c r="GN521" s="2">
        <f t="shared" si="497"/>
        <v>0</v>
      </c>
      <c r="GO521" s="2">
        <f t="shared" si="498"/>
        <v>0</v>
      </c>
      <c r="GP521" s="2">
        <f t="shared" si="499"/>
        <v>0</v>
      </c>
      <c r="GQ521" s="2"/>
      <c r="GR521" s="2">
        <v>0</v>
      </c>
      <c r="GS521" s="2">
        <v>3</v>
      </c>
      <c r="GT521" s="2">
        <v>0</v>
      </c>
      <c r="GU521" s="2" t="s">
        <v>4</v>
      </c>
      <c r="GV521" s="2">
        <f t="shared" si="500"/>
        <v>0</v>
      </c>
      <c r="GW521" s="2">
        <v>1</v>
      </c>
      <c r="GX521" s="2">
        <f t="shared" si="501"/>
        <v>0</v>
      </c>
      <c r="GY521" s="2"/>
      <c r="GZ521" s="2"/>
      <c r="HA521" s="2">
        <v>0</v>
      </c>
      <c r="HB521" s="2">
        <v>0</v>
      </c>
      <c r="HC521" s="2">
        <f t="shared" si="502"/>
        <v>0</v>
      </c>
      <c r="HD521" s="2"/>
      <c r="HE521" s="2" t="s">
        <v>4</v>
      </c>
      <c r="HF521" s="2" t="s">
        <v>4</v>
      </c>
      <c r="HG521" s="2"/>
      <c r="HH521" s="2"/>
      <c r="HI521" s="2"/>
      <c r="HJ521" s="2"/>
      <c r="HK521" s="2"/>
      <c r="HL521" s="2"/>
      <c r="HM521" s="2" t="s">
        <v>4</v>
      </c>
      <c r="HN521" s="2" t="s">
        <v>4</v>
      </c>
      <c r="HO521" s="2" t="s">
        <v>4</v>
      </c>
      <c r="HP521" s="2" t="s">
        <v>4</v>
      </c>
      <c r="HQ521" s="2" t="s">
        <v>4</v>
      </c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>
        <v>0</v>
      </c>
      <c r="IL521" s="2"/>
      <c r="IM521" s="2"/>
      <c r="IN521" s="2"/>
      <c r="IO521" s="2"/>
      <c r="IP521" s="2"/>
      <c r="IQ521" s="2"/>
      <c r="IR521" s="2"/>
      <c r="IS521" s="2"/>
      <c r="IT521" s="2"/>
      <c r="IU521" s="2"/>
    </row>
    <row r="522" spans="1:255">
      <c r="A522">
        <v>18</v>
      </c>
      <c r="B522">
        <v>1</v>
      </c>
      <c r="C522">
        <v>400</v>
      </c>
      <c r="E522" t="s">
        <v>253</v>
      </c>
      <c r="F522" t="s">
        <v>130</v>
      </c>
      <c r="G522" t="s">
        <v>403</v>
      </c>
      <c r="H522" t="s">
        <v>127</v>
      </c>
      <c r="I522">
        <f>I516*J522</f>
        <v>0</v>
      </c>
      <c r="J522">
        <v>0</v>
      </c>
      <c r="K522">
        <v>0</v>
      </c>
      <c r="O522">
        <f t="shared" si="465"/>
        <v>0</v>
      </c>
      <c r="P522">
        <f t="shared" si="466"/>
        <v>0</v>
      </c>
      <c r="Q522">
        <f t="shared" si="467"/>
        <v>0</v>
      </c>
      <c r="R522">
        <f t="shared" si="468"/>
        <v>0</v>
      </c>
      <c r="S522">
        <f t="shared" si="469"/>
        <v>0</v>
      </c>
      <c r="T522">
        <f t="shared" si="470"/>
        <v>0</v>
      </c>
      <c r="U522">
        <f t="shared" si="471"/>
        <v>0</v>
      </c>
      <c r="V522">
        <f t="shared" si="472"/>
        <v>0</v>
      </c>
      <c r="W522">
        <f t="shared" si="473"/>
        <v>0</v>
      </c>
      <c r="X522">
        <f t="shared" si="474"/>
        <v>0</v>
      </c>
      <c r="Y522">
        <f t="shared" si="475"/>
        <v>0</v>
      </c>
      <c r="AA522">
        <v>70317547</v>
      </c>
      <c r="AB522">
        <f t="shared" si="476"/>
        <v>101.31</v>
      </c>
      <c r="AC522">
        <f t="shared" si="477"/>
        <v>101.31</v>
      </c>
      <c r="AD522">
        <f t="shared" si="478"/>
        <v>0</v>
      </c>
      <c r="AE522">
        <f t="shared" si="479"/>
        <v>0</v>
      </c>
      <c r="AF522">
        <f t="shared" si="480"/>
        <v>0</v>
      </c>
      <c r="AG522">
        <f t="shared" si="481"/>
        <v>0</v>
      </c>
      <c r="AH522">
        <f t="shared" si="482"/>
        <v>0</v>
      </c>
      <c r="AI522">
        <f t="shared" si="483"/>
        <v>0</v>
      </c>
      <c r="AJ522">
        <f t="shared" si="484"/>
        <v>0</v>
      </c>
      <c r="AK522">
        <v>101.31</v>
      </c>
      <c r="AL522">
        <v>101.31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1</v>
      </c>
      <c r="AW522">
        <v>1.079</v>
      </c>
      <c r="AZ522">
        <v>1</v>
      </c>
      <c r="BA522">
        <v>1</v>
      </c>
      <c r="BB522">
        <v>1</v>
      </c>
      <c r="BC522">
        <v>8.09</v>
      </c>
      <c r="BD522" t="s">
        <v>4</v>
      </c>
      <c r="BE522" t="s">
        <v>4</v>
      </c>
      <c r="BF522" t="s">
        <v>4</v>
      </c>
      <c r="BG522" t="s">
        <v>4</v>
      </c>
      <c r="BH522">
        <v>3</v>
      </c>
      <c r="BI522">
        <v>1</v>
      </c>
      <c r="BJ522" t="s">
        <v>131</v>
      </c>
      <c r="BM522">
        <v>1988</v>
      </c>
      <c r="BN522">
        <v>0</v>
      </c>
      <c r="BO522" t="s">
        <v>130</v>
      </c>
      <c r="BP522">
        <v>1</v>
      </c>
      <c r="BQ522">
        <v>30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4</v>
      </c>
      <c r="BZ522">
        <v>0</v>
      </c>
      <c r="CA522">
        <v>0</v>
      </c>
      <c r="CB522" t="s">
        <v>4</v>
      </c>
      <c r="CE522">
        <v>30</v>
      </c>
      <c r="CF522">
        <v>0</v>
      </c>
      <c r="CG522">
        <v>0</v>
      </c>
      <c r="CM522">
        <v>0</v>
      </c>
      <c r="CN522" t="s">
        <v>4</v>
      </c>
      <c r="CO522">
        <v>0</v>
      </c>
      <c r="CP522">
        <f t="shared" si="485"/>
        <v>0</v>
      </c>
      <c r="CQ522">
        <f t="shared" si="486"/>
        <v>884.32</v>
      </c>
      <c r="CR522">
        <f t="shared" si="487"/>
        <v>0</v>
      </c>
      <c r="CS522">
        <f t="shared" si="488"/>
        <v>0</v>
      </c>
      <c r="CT522">
        <f t="shared" si="489"/>
        <v>0</v>
      </c>
      <c r="CU522">
        <f t="shared" si="490"/>
        <v>0</v>
      </c>
      <c r="CV522">
        <f t="shared" si="491"/>
        <v>0</v>
      </c>
      <c r="CW522">
        <f t="shared" si="492"/>
        <v>0</v>
      </c>
      <c r="CX522">
        <f t="shared" si="493"/>
        <v>0</v>
      </c>
      <c r="CY522">
        <f>S522*(BZ522/100)</f>
        <v>0</v>
      </c>
      <c r="CZ522">
        <f>S522*(CA522/100)</f>
        <v>0</v>
      </c>
      <c r="DC522" t="s">
        <v>4</v>
      </c>
      <c r="DD522" t="s">
        <v>4</v>
      </c>
      <c r="DE522" t="s">
        <v>4</v>
      </c>
      <c r="DF522" t="s">
        <v>4</v>
      </c>
      <c r="DG522" t="s">
        <v>4</v>
      </c>
      <c r="DH522" t="s">
        <v>4</v>
      </c>
      <c r="DI522" t="s">
        <v>4</v>
      </c>
      <c r="DJ522" t="s">
        <v>4</v>
      </c>
      <c r="DK522" t="s">
        <v>4</v>
      </c>
      <c r="DL522" t="s">
        <v>4</v>
      </c>
      <c r="DM522" t="s">
        <v>4</v>
      </c>
      <c r="DN522">
        <v>149</v>
      </c>
      <c r="DO522">
        <v>158</v>
      </c>
      <c r="DP522">
        <v>1.0469999999999999</v>
      </c>
      <c r="DQ522">
        <v>1.079</v>
      </c>
      <c r="DU522">
        <v>1003</v>
      </c>
      <c r="DV522" t="s">
        <v>127</v>
      </c>
      <c r="DW522" t="s">
        <v>127</v>
      </c>
      <c r="DX522">
        <v>1</v>
      </c>
      <c r="DZ522" t="s">
        <v>4</v>
      </c>
      <c r="EA522" t="s">
        <v>4</v>
      </c>
      <c r="EB522" t="s">
        <v>4</v>
      </c>
      <c r="EC522" t="s">
        <v>4</v>
      </c>
      <c r="EE522">
        <v>69254615</v>
      </c>
      <c r="EF522">
        <v>30</v>
      </c>
      <c r="EG522" t="s">
        <v>25</v>
      </c>
      <c r="EH522">
        <v>0</v>
      </c>
      <c r="EI522" t="s">
        <v>4</v>
      </c>
      <c r="EJ522">
        <v>1</v>
      </c>
      <c r="EK522">
        <v>1988</v>
      </c>
      <c r="EL522" t="s">
        <v>118</v>
      </c>
      <c r="EM522" t="s">
        <v>119</v>
      </c>
      <c r="EO522" t="s">
        <v>4</v>
      </c>
      <c r="EQ522">
        <v>0</v>
      </c>
      <c r="ER522">
        <v>101.31</v>
      </c>
      <c r="ES522">
        <v>101.31</v>
      </c>
      <c r="ET522">
        <v>0</v>
      </c>
      <c r="EU522">
        <v>0</v>
      </c>
      <c r="EV522">
        <v>0</v>
      </c>
      <c r="EW522">
        <v>0</v>
      </c>
      <c r="EX522">
        <v>0</v>
      </c>
      <c r="FQ522">
        <v>0</v>
      </c>
      <c r="FR522">
        <f t="shared" si="494"/>
        <v>0</v>
      </c>
      <c r="FS522">
        <v>0</v>
      </c>
      <c r="FX522">
        <v>149</v>
      </c>
      <c r="FY522">
        <v>158</v>
      </c>
      <c r="GA522" t="s">
        <v>4</v>
      </c>
      <c r="GD522">
        <v>0</v>
      </c>
      <c r="GF522">
        <v>-397784200</v>
      </c>
      <c r="GG522">
        <v>2</v>
      </c>
      <c r="GH522">
        <v>1</v>
      </c>
      <c r="GI522">
        <v>2</v>
      </c>
      <c r="GJ522">
        <v>0</v>
      </c>
      <c r="GK522">
        <f>ROUND(R522*(S12)/100,2)</f>
        <v>0</v>
      </c>
      <c r="GL522">
        <f t="shared" si="495"/>
        <v>0</v>
      </c>
      <c r="GM522">
        <f t="shared" si="496"/>
        <v>0</v>
      </c>
      <c r="GN522">
        <f t="shared" si="497"/>
        <v>0</v>
      </c>
      <c r="GO522">
        <f t="shared" si="498"/>
        <v>0</v>
      </c>
      <c r="GP522">
        <f t="shared" si="499"/>
        <v>0</v>
      </c>
      <c r="GR522">
        <v>0</v>
      </c>
      <c r="GS522">
        <v>3</v>
      </c>
      <c r="GT522">
        <v>0</v>
      </c>
      <c r="GU522" t="s">
        <v>4</v>
      </c>
      <c r="GV522">
        <f t="shared" si="500"/>
        <v>0</v>
      </c>
      <c r="GW522">
        <v>1</v>
      </c>
      <c r="GX522">
        <f t="shared" si="501"/>
        <v>0</v>
      </c>
      <c r="HA522">
        <v>0</v>
      </c>
      <c r="HB522">
        <v>0</v>
      </c>
      <c r="HC522">
        <f t="shared" si="502"/>
        <v>0</v>
      </c>
      <c r="HE522" t="s">
        <v>4</v>
      </c>
      <c r="HF522" t="s">
        <v>4</v>
      </c>
      <c r="HM522" t="s">
        <v>4</v>
      </c>
      <c r="HN522" t="s">
        <v>4</v>
      </c>
      <c r="HO522" t="s">
        <v>4</v>
      </c>
      <c r="HP522" t="s">
        <v>4</v>
      </c>
      <c r="HQ522" t="s">
        <v>4</v>
      </c>
      <c r="IK522">
        <v>0</v>
      </c>
    </row>
    <row r="523" spans="1:255">
      <c r="A523" s="2">
        <v>18</v>
      </c>
      <c r="B523" s="2">
        <v>1</v>
      </c>
      <c r="C523" s="2">
        <v>383</v>
      </c>
      <c r="D523" s="2"/>
      <c r="E523" s="2" t="s">
        <v>254</v>
      </c>
      <c r="F523" s="2" t="s">
        <v>133</v>
      </c>
      <c r="G523" s="2" t="s">
        <v>401</v>
      </c>
      <c r="H523" s="2" t="s">
        <v>134</v>
      </c>
      <c r="I523" s="2">
        <f>I515*J523</f>
        <v>149.96799999999999</v>
      </c>
      <c r="J523" s="2">
        <v>2.1423999999999999</v>
      </c>
      <c r="K523" s="2">
        <v>2.1423999999999999</v>
      </c>
      <c r="L523" s="2"/>
      <c r="M523" s="2"/>
      <c r="N523" s="2"/>
      <c r="O523" s="2">
        <f t="shared" si="465"/>
        <v>15432.34</v>
      </c>
      <c r="P523" s="2">
        <f t="shared" si="466"/>
        <v>15432.34</v>
      </c>
      <c r="Q523" s="2">
        <f t="shared" si="467"/>
        <v>0</v>
      </c>
      <c r="R523" s="2">
        <f t="shared" si="468"/>
        <v>0</v>
      </c>
      <c r="S523" s="2">
        <f t="shared" si="469"/>
        <v>0</v>
      </c>
      <c r="T523" s="2">
        <f t="shared" si="470"/>
        <v>0</v>
      </c>
      <c r="U523" s="2">
        <f t="shared" si="471"/>
        <v>0</v>
      </c>
      <c r="V523" s="2">
        <f t="shared" si="472"/>
        <v>0</v>
      </c>
      <c r="W523" s="2">
        <f t="shared" si="473"/>
        <v>0</v>
      </c>
      <c r="X523" s="2">
        <f t="shared" si="474"/>
        <v>0</v>
      </c>
      <c r="Y523" s="2">
        <f t="shared" si="475"/>
        <v>0</v>
      </c>
      <c r="Z523" s="2"/>
      <c r="AA523" s="2">
        <v>70317546</v>
      </c>
      <c r="AB523" s="2">
        <f t="shared" si="476"/>
        <v>95.37</v>
      </c>
      <c r="AC523" s="2">
        <f t="shared" si="477"/>
        <v>95.37</v>
      </c>
      <c r="AD523" s="2">
        <f t="shared" si="478"/>
        <v>0</v>
      </c>
      <c r="AE523" s="2">
        <f t="shared" si="479"/>
        <v>0</v>
      </c>
      <c r="AF523" s="2">
        <f t="shared" si="480"/>
        <v>0</v>
      </c>
      <c r="AG523" s="2">
        <f t="shared" si="481"/>
        <v>0</v>
      </c>
      <c r="AH523" s="2">
        <f t="shared" si="482"/>
        <v>0</v>
      </c>
      <c r="AI523" s="2">
        <f t="shared" si="483"/>
        <v>0</v>
      </c>
      <c r="AJ523" s="2">
        <f t="shared" si="484"/>
        <v>0</v>
      </c>
      <c r="AK523" s="2">
        <v>95.37</v>
      </c>
      <c r="AL523" s="2">
        <v>95.37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149</v>
      </c>
      <c r="AU523" s="2">
        <v>158</v>
      </c>
      <c r="AV523" s="2">
        <v>1.0469999999999999</v>
      </c>
      <c r="AW523" s="2">
        <v>1.079</v>
      </c>
      <c r="AX523" s="2"/>
      <c r="AY523" s="2"/>
      <c r="AZ523" s="2">
        <v>1</v>
      </c>
      <c r="BA523" s="2">
        <v>1</v>
      </c>
      <c r="BB523" s="2">
        <v>1</v>
      </c>
      <c r="BC523" s="2">
        <v>1</v>
      </c>
      <c r="BD523" s="2" t="s">
        <v>4</v>
      </c>
      <c r="BE523" s="2" t="s">
        <v>4</v>
      </c>
      <c r="BF523" s="2" t="s">
        <v>4</v>
      </c>
      <c r="BG523" s="2" t="s">
        <v>4</v>
      </c>
      <c r="BH523" s="2">
        <v>3</v>
      </c>
      <c r="BI523" s="2">
        <v>1</v>
      </c>
      <c r="BJ523" s="2" t="s">
        <v>135</v>
      </c>
      <c r="BK523" s="2"/>
      <c r="BL523" s="2"/>
      <c r="BM523" s="2">
        <v>1988</v>
      </c>
      <c r="BN523" s="2">
        <v>0</v>
      </c>
      <c r="BO523" s="2" t="s">
        <v>4</v>
      </c>
      <c r="BP523" s="2">
        <v>0</v>
      </c>
      <c r="BQ523" s="2">
        <v>30</v>
      </c>
      <c r="BR523" s="2">
        <v>0</v>
      </c>
      <c r="BS523" s="2">
        <v>1</v>
      </c>
      <c r="BT523" s="2">
        <v>1</v>
      </c>
      <c r="BU523" s="2">
        <v>1</v>
      </c>
      <c r="BV523" s="2">
        <v>1</v>
      </c>
      <c r="BW523" s="2">
        <v>1</v>
      </c>
      <c r="BX523" s="2">
        <v>1</v>
      </c>
      <c r="BY523" s="2" t="s">
        <v>4</v>
      </c>
      <c r="BZ523" s="2">
        <v>149</v>
      </c>
      <c r="CA523" s="2">
        <v>158</v>
      </c>
      <c r="CB523" s="2" t="s">
        <v>4</v>
      </c>
      <c r="CC523" s="2"/>
      <c r="CD523" s="2"/>
      <c r="CE523" s="2">
        <v>30</v>
      </c>
      <c r="CF523" s="2">
        <v>0</v>
      </c>
      <c r="CG523" s="2">
        <v>0</v>
      </c>
      <c r="CH523" s="2"/>
      <c r="CI523" s="2"/>
      <c r="CJ523" s="2"/>
      <c r="CK523" s="2"/>
      <c r="CL523" s="2"/>
      <c r="CM523" s="2">
        <v>0</v>
      </c>
      <c r="CN523" s="2" t="s">
        <v>4</v>
      </c>
      <c r="CO523" s="2">
        <v>0</v>
      </c>
      <c r="CP523" s="2">
        <f t="shared" si="485"/>
        <v>15432.34</v>
      </c>
      <c r="CQ523" s="2">
        <f t="shared" si="486"/>
        <v>102.9</v>
      </c>
      <c r="CR523" s="2">
        <f t="shared" si="487"/>
        <v>0</v>
      </c>
      <c r="CS523" s="2">
        <f t="shared" si="488"/>
        <v>0</v>
      </c>
      <c r="CT523" s="2">
        <f t="shared" si="489"/>
        <v>0</v>
      </c>
      <c r="CU523" s="2">
        <f t="shared" si="490"/>
        <v>0</v>
      </c>
      <c r="CV523" s="2">
        <f t="shared" si="491"/>
        <v>0</v>
      </c>
      <c r="CW523" s="2">
        <f t="shared" si="492"/>
        <v>0</v>
      </c>
      <c r="CX523" s="2">
        <f t="shared" si="493"/>
        <v>0</v>
      </c>
      <c r="CY523" s="2">
        <f>((S523*BZ523)/100)</f>
        <v>0</v>
      </c>
      <c r="CZ523" s="2">
        <f>((S523*CA523)/100)</f>
        <v>0</v>
      </c>
      <c r="DA523" s="2"/>
      <c r="DB523" s="2"/>
      <c r="DC523" s="2" t="s">
        <v>4</v>
      </c>
      <c r="DD523" s="2" t="s">
        <v>4</v>
      </c>
      <c r="DE523" s="2" t="s">
        <v>4</v>
      </c>
      <c r="DF523" s="2" t="s">
        <v>4</v>
      </c>
      <c r="DG523" s="2" t="s">
        <v>4</v>
      </c>
      <c r="DH523" s="2" t="s">
        <v>4</v>
      </c>
      <c r="DI523" s="2" t="s">
        <v>4</v>
      </c>
      <c r="DJ523" s="2" t="s">
        <v>4</v>
      </c>
      <c r="DK523" s="2" t="s">
        <v>4</v>
      </c>
      <c r="DL523" s="2" t="s">
        <v>4</v>
      </c>
      <c r="DM523" s="2" t="s">
        <v>4</v>
      </c>
      <c r="DN523" s="2">
        <v>0</v>
      </c>
      <c r="DO523" s="2">
        <v>0</v>
      </c>
      <c r="DP523" s="2">
        <v>1</v>
      </c>
      <c r="DQ523" s="2">
        <v>1</v>
      </c>
      <c r="DR523" s="2"/>
      <c r="DS523" s="2"/>
      <c r="DT523" s="2"/>
      <c r="DU523" s="2">
        <v>1002</v>
      </c>
      <c r="DV523" s="2" t="s">
        <v>134</v>
      </c>
      <c r="DW523" s="2" t="s">
        <v>134</v>
      </c>
      <c r="DX523" s="2">
        <v>1</v>
      </c>
      <c r="DY523" s="2"/>
      <c r="DZ523" s="2" t="s">
        <v>4</v>
      </c>
      <c r="EA523" s="2" t="s">
        <v>4</v>
      </c>
      <c r="EB523" s="2" t="s">
        <v>4</v>
      </c>
      <c r="EC523" s="2" t="s">
        <v>4</v>
      </c>
      <c r="ED523" s="2"/>
      <c r="EE523" s="2">
        <v>69254615</v>
      </c>
      <c r="EF523" s="2">
        <v>30</v>
      </c>
      <c r="EG523" s="2" t="s">
        <v>25</v>
      </c>
      <c r="EH523" s="2">
        <v>0</v>
      </c>
      <c r="EI523" s="2" t="s">
        <v>4</v>
      </c>
      <c r="EJ523" s="2">
        <v>1</v>
      </c>
      <c r="EK523" s="2">
        <v>1988</v>
      </c>
      <c r="EL523" s="2" t="s">
        <v>118</v>
      </c>
      <c r="EM523" s="2" t="s">
        <v>119</v>
      </c>
      <c r="EN523" s="2"/>
      <c r="EO523" s="2" t="s">
        <v>4</v>
      </c>
      <c r="EP523" s="2"/>
      <c r="EQ523" s="2">
        <v>0</v>
      </c>
      <c r="ER523" s="2">
        <v>95.37</v>
      </c>
      <c r="ES523" s="2">
        <v>95.37</v>
      </c>
      <c r="ET523" s="2">
        <v>0</v>
      </c>
      <c r="EU523" s="2">
        <v>0</v>
      </c>
      <c r="EV523" s="2">
        <v>0</v>
      </c>
      <c r="EW523" s="2">
        <v>0</v>
      </c>
      <c r="EX523" s="2">
        <v>0</v>
      </c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>
        <v>0</v>
      </c>
      <c r="FR523" s="2">
        <f t="shared" si="494"/>
        <v>0</v>
      </c>
      <c r="FS523" s="2">
        <v>0</v>
      </c>
      <c r="FT523" s="2"/>
      <c r="FU523" s="2"/>
      <c r="FV523" s="2"/>
      <c r="FW523" s="2"/>
      <c r="FX523" s="2">
        <v>149</v>
      </c>
      <c r="FY523" s="2">
        <v>158</v>
      </c>
      <c r="FZ523" s="2"/>
      <c r="GA523" s="2" t="s">
        <v>4</v>
      </c>
      <c r="GB523" s="2"/>
      <c r="GC523" s="2"/>
      <c r="GD523" s="2">
        <v>0</v>
      </c>
      <c r="GE523" s="2"/>
      <c r="GF523" s="2">
        <v>-699326845</v>
      </c>
      <c r="GG523" s="2">
        <v>2</v>
      </c>
      <c r="GH523" s="2">
        <v>1</v>
      </c>
      <c r="GI523" s="2">
        <v>-2</v>
      </c>
      <c r="GJ523" s="2">
        <v>0</v>
      </c>
      <c r="GK523" s="2">
        <f>ROUND(R523*(R12)/100,2)</f>
        <v>0</v>
      </c>
      <c r="GL523" s="2">
        <f t="shared" si="495"/>
        <v>0</v>
      </c>
      <c r="GM523" s="2">
        <f t="shared" si="496"/>
        <v>15432.34</v>
      </c>
      <c r="GN523" s="2">
        <f t="shared" si="497"/>
        <v>15432.34</v>
      </c>
      <c r="GO523" s="2">
        <f t="shared" si="498"/>
        <v>0</v>
      </c>
      <c r="GP523" s="2">
        <f t="shared" si="499"/>
        <v>0</v>
      </c>
      <c r="GQ523" s="2"/>
      <c r="GR523" s="2">
        <v>0</v>
      </c>
      <c r="GS523" s="2">
        <v>3</v>
      </c>
      <c r="GT523" s="2">
        <v>0</v>
      </c>
      <c r="GU523" s="2" t="s">
        <v>4</v>
      </c>
      <c r="GV523" s="2">
        <f t="shared" si="500"/>
        <v>0</v>
      </c>
      <c r="GW523" s="2">
        <v>1</v>
      </c>
      <c r="GX523" s="2">
        <f t="shared" si="501"/>
        <v>0</v>
      </c>
      <c r="GY523" s="2"/>
      <c r="GZ523" s="2"/>
      <c r="HA523" s="2">
        <v>0</v>
      </c>
      <c r="HB523" s="2">
        <v>0</v>
      </c>
      <c r="HC523" s="2">
        <f t="shared" si="502"/>
        <v>0</v>
      </c>
      <c r="HD523" s="2"/>
      <c r="HE523" s="2" t="s">
        <v>4</v>
      </c>
      <c r="HF523" s="2" t="s">
        <v>4</v>
      </c>
      <c r="HG523" s="2"/>
      <c r="HH523" s="2"/>
      <c r="HI523" s="2"/>
      <c r="HJ523" s="2"/>
      <c r="HK523" s="2"/>
      <c r="HL523" s="2"/>
      <c r="HM523" s="2" t="s">
        <v>4</v>
      </c>
      <c r="HN523" s="2" t="s">
        <v>4</v>
      </c>
      <c r="HO523" s="2" t="s">
        <v>4</v>
      </c>
      <c r="HP523" s="2" t="s">
        <v>4</v>
      </c>
      <c r="HQ523" s="2" t="s">
        <v>4</v>
      </c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>
        <v>0</v>
      </c>
      <c r="IL523" s="2"/>
      <c r="IM523" s="2"/>
      <c r="IN523" s="2"/>
      <c r="IO523" s="2"/>
      <c r="IP523" s="2"/>
      <c r="IQ523" s="2"/>
      <c r="IR523" s="2"/>
      <c r="IS523" s="2"/>
      <c r="IT523" s="2"/>
      <c r="IU523" s="2"/>
    </row>
    <row r="524" spans="1:255">
      <c r="A524">
        <v>18</v>
      </c>
      <c r="B524">
        <v>1</v>
      </c>
      <c r="C524">
        <v>398</v>
      </c>
      <c r="E524" t="s">
        <v>254</v>
      </c>
      <c r="F524" t="s">
        <v>133</v>
      </c>
      <c r="G524" t="s">
        <v>401</v>
      </c>
      <c r="H524" t="s">
        <v>134</v>
      </c>
      <c r="I524">
        <f>I516*J524</f>
        <v>149.96799999999999</v>
      </c>
      <c r="J524">
        <v>2.1423999999999999</v>
      </c>
      <c r="K524">
        <v>2.1423999999999999</v>
      </c>
      <c r="O524">
        <f t="shared" si="465"/>
        <v>118983.34</v>
      </c>
      <c r="P524">
        <f t="shared" si="466"/>
        <v>118983.34</v>
      </c>
      <c r="Q524">
        <f t="shared" si="467"/>
        <v>0</v>
      </c>
      <c r="R524">
        <f t="shared" si="468"/>
        <v>0</v>
      </c>
      <c r="S524">
        <f t="shared" si="469"/>
        <v>0</v>
      </c>
      <c r="T524">
        <f t="shared" si="470"/>
        <v>0</v>
      </c>
      <c r="U524">
        <f t="shared" si="471"/>
        <v>0</v>
      </c>
      <c r="V524">
        <f t="shared" si="472"/>
        <v>0</v>
      </c>
      <c r="W524">
        <f t="shared" si="473"/>
        <v>0</v>
      </c>
      <c r="X524">
        <f t="shared" si="474"/>
        <v>0</v>
      </c>
      <c r="Y524">
        <f t="shared" si="475"/>
        <v>0</v>
      </c>
      <c r="AA524">
        <v>70317547</v>
      </c>
      <c r="AB524">
        <f t="shared" si="476"/>
        <v>95.37</v>
      </c>
      <c r="AC524">
        <f t="shared" si="477"/>
        <v>95.37</v>
      </c>
      <c r="AD524">
        <f t="shared" si="478"/>
        <v>0</v>
      </c>
      <c r="AE524">
        <f t="shared" si="479"/>
        <v>0</v>
      </c>
      <c r="AF524">
        <f t="shared" si="480"/>
        <v>0</v>
      </c>
      <c r="AG524">
        <f t="shared" si="481"/>
        <v>0</v>
      </c>
      <c r="AH524">
        <f t="shared" si="482"/>
        <v>0</v>
      </c>
      <c r="AI524">
        <f t="shared" si="483"/>
        <v>0</v>
      </c>
      <c r="AJ524">
        <f t="shared" si="484"/>
        <v>0</v>
      </c>
      <c r="AK524">
        <v>95.37</v>
      </c>
      <c r="AL524">
        <v>95.37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1</v>
      </c>
      <c r="AW524">
        <v>1.079</v>
      </c>
      <c r="AZ524">
        <v>1</v>
      </c>
      <c r="BA524">
        <v>1</v>
      </c>
      <c r="BB524">
        <v>1</v>
      </c>
      <c r="BC524">
        <v>7.71</v>
      </c>
      <c r="BD524" t="s">
        <v>4</v>
      </c>
      <c r="BE524" t="s">
        <v>4</v>
      </c>
      <c r="BF524" t="s">
        <v>4</v>
      </c>
      <c r="BG524" t="s">
        <v>4</v>
      </c>
      <c r="BH524">
        <v>3</v>
      </c>
      <c r="BI524">
        <v>1</v>
      </c>
      <c r="BJ524" t="s">
        <v>135</v>
      </c>
      <c r="BM524">
        <v>1988</v>
      </c>
      <c r="BN524">
        <v>0</v>
      </c>
      <c r="BO524" t="s">
        <v>133</v>
      </c>
      <c r="BP524">
        <v>1</v>
      </c>
      <c r="BQ524">
        <v>30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4</v>
      </c>
      <c r="BZ524">
        <v>0</v>
      </c>
      <c r="CA524">
        <v>0</v>
      </c>
      <c r="CB524" t="s">
        <v>4</v>
      </c>
      <c r="CE524">
        <v>30</v>
      </c>
      <c r="CF524">
        <v>0</v>
      </c>
      <c r="CG524">
        <v>0</v>
      </c>
      <c r="CM524">
        <v>0</v>
      </c>
      <c r="CN524" t="s">
        <v>4</v>
      </c>
      <c r="CO524">
        <v>0</v>
      </c>
      <c r="CP524">
        <f t="shared" si="485"/>
        <v>118983.34</v>
      </c>
      <c r="CQ524">
        <f t="shared" si="486"/>
        <v>793.36</v>
      </c>
      <c r="CR524">
        <f t="shared" si="487"/>
        <v>0</v>
      </c>
      <c r="CS524">
        <f t="shared" si="488"/>
        <v>0</v>
      </c>
      <c r="CT524">
        <f t="shared" si="489"/>
        <v>0</v>
      </c>
      <c r="CU524">
        <f t="shared" si="490"/>
        <v>0</v>
      </c>
      <c r="CV524">
        <f t="shared" si="491"/>
        <v>0</v>
      </c>
      <c r="CW524">
        <f t="shared" si="492"/>
        <v>0</v>
      </c>
      <c r="CX524">
        <f t="shared" si="493"/>
        <v>0</v>
      </c>
      <c r="CY524">
        <f>S524*(BZ524/100)</f>
        <v>0</v>
      </c>
      <c r="CZ524">
        <f>S524*(CA524/100)</f>
        <v>0</v>
      </c>
      <c r="DC524" t="s">
        <v>4</v>
      </c>
      <c r="DD524" t="s">
        <v>4</v>
      </c>
      <c r="DE524" t="s">
        <v>4</v>
      </c>
      <c r="DF524" t="s">
        <v>4</v>
      </c>
      <c r="DG524" t="s">
        <v>4</v>
      </c>
      <c r="DH524" t="s">
        <v>4</v>
      </c>
      <c r="DI524" t="s">
        <v>4</v>
      </c>
      <c r="DJ524" t="s">
        <v>4</v>
      </c>
      <c r="DK524" t="s">
        <v>4</v>
      </c>
      <c r="DL524" t="s">
        <v>4</v>
      </c>
      <c r="DM524" t="s">
        <v>4</v>
      </c>
      <c r="DN524">
        <v>149</v>
      </c>
      <c r="DO524">
        <v>158</v>
      </c>
      <c r="DP524">
        <v>1.0469999999999999</v>
      </c>
      <c r="DQ524">
        <v>1.079</v>
      </c>
      <c r="DU524">
        <v>1002</v>
      </c>
      <c r="DV524" t="s">
        <v>134</v>
      </c>
      <c r="DW524" t="s">
        <v>134</v>
      </c>
      <c r="DX524">
        <v>1</v>
      </c>
      <c r="DZ524" t="s">
        <v>4</v>
      </c>
      <c r="EA524" t="s">
        <v>4</v>
      </c>
      <c r="EB524" t="s">
        <v>4</v>
      </c>
      <c r="EC524" t="s">
        <v>4</v>
      </c>
      <c r="EE524">
        <v>69254615</v>
      </c>
      <c r="EF524">
        <v>30</v>
      </c>
      <c r="EG524" t="s">
        <v>25</v>
      </c>
      <c r="EH524">
        <v>0</v>
      </c>
      <c r="EI524" t="s">
        <v>4</v>
      </c>
      <c r="EJ524">
        <v>1</v>
      </c>
      <c r="EK524">
        <v>1988</v>
      </c>
      <c r="EL524" t="s">
        <v>118</v>
      </c>
      <c r="EM524" t="s">
        <v>119</v>
      </c>
      <c r="EO524" t="s">
        <v>4</v>
      </c>
      <c r="EQ524">
        <v>0</v>
      </c>
      <c r="ER524">
        <v>95.37</v>
      </c>
      <c r="ES524">
        <v>95.37</v>
      </c>
      <c r="ET524">
        <v>0</v>
      </c>
      <c r="EU524">
        <v>0</v>
      </c>
      <c r="EV524">
        <v>0</v>
      </c>
      <c r="EW524">
        <v>0</v>
      </c>
      <c r="EX524">
        <v>0</v>
      </c>
      <c r="FQ524">
        <v>0</v>
      </c>
      <c r="FR524">
        <f t="shared" si="494"/>
        <v>0</v>
      </c>
      <c r="FS524">
        <v>0</v>
      </c>
      <c r="FX524">
        <v>149</v>
      </c>
      <c r="FY524">
        <v>158</v>
      </c>
      <c r="GA524" t="s">
        <v>4</v>
      </c>
      <c r="GD524">
        <v>0</v>
      </c>
      <c r="GF524">
        <v>-699326845</v>
      </c>
      <c r="GG524">
        <v>2</v>
      </c>
      <c r="GH524">
        <v>1</v>
      </c>
      <c r="GI524">
        <v>2</v>
      </c>
      <c r="GJ524">
        <v>0</v>
      </c>
      <c r="GK524">
        <f>ROUND(R524*(S12)/100,2)</f>
        <v>0</v>
      </c>
      <c r="GL524">
        <f t="shared" si="495"/>
        <v>0</v>
      </c>
      <c r="GM524">
        <f t="shared" si="496"/>
        <v>118983.34</v>
      </c>
      <c r="GN524">
        <f t="shared" si="497"/>
        <v>118983.34</v>
      </c>
      <c r="GO524">
        <f t="shared" si="498"/>
        <v>0</v>
      </c>
      <c r="GP524">
        <f t="shared" si="499"/>
        <v>0</v>
      </c>
      <c r="GR524">
        <v>0</v>
      </c>
      <c r="GS524">
        <v>3</v>
      </c>
      <c r="GT524">
        <v>0</v>
      </c>
      <c r="GU524" t="s">
        <v>4</v>
      </c>
      <c r="GV524">
        <f t="shared" si="500"/>
        <v>0</v>
      </c>
      <c r="GW524">
        <v>1</v>
      </c>
      <c r="GX524">
        <f t="shared" si="501"/>
        <v>0</v>
      </c>
      <c r="HA524">
        <v>0</v>
      </c>
      <c r="HB524">
        <v>0</v>
      </c>
      <c r="HC524">
        <f t="shared" si="502"/>
        <v>0</v>
      </c>
      <c r="HE524" t="s">
        <v>4</v>
      </c>
      <c r="HF524" t="s">
        <v>4</v>
      </c>
      <c r="HM524" t="s">
        <v>4</v>
      </c>
      <c r="HN524" t="s">
        <v>4</v>
      </c>
      <c r="HO524" t="s">
        <v>4</v>
      </c>
      <c r="HP524" t="s">
        <v>4</v>
      </c>
      <c r="HQ524" t="s">
        <v>4</v>
      </c>
      <c r="IK524">
        <v>0</v>
      </c>
    </row>
    <row r="525" spans="1:255">
      <c r="A525" s="2">
        <v>17</v>
      </c>
      <c r="B525" s="2">
        <v>1</v>
      </c>
      <c r="C525" s="2"/>
      <c r="D525" s="2"/>
      <c r="E525" s="2" t="s">
        <v>255</v>
      </c>
      <c r="F525" s="2" t="s">
        <v>140</v>
      </c>
      <c r="G525" s="2" t="s">
        <v>141</v>
      </c>
      <c r="H525" s="2" t="s">
        <v>142</v>
      </c>
      <c r="I525" s="2">
        <v>2</v>
      </c>
      <c r="J525" s="2">
        <v>0</v>
      </c>
      <c r="K525" s="2">
        <v>2</v>
      </c>
      <c r="L525" s="2"/>
      <c r="M525" s="2"/>
      <c r="N525" s="2"/>
      <c r="O525" s="2">
        <f t="shared" si="465"/>
        <v>6.2</v>
      </c>
      <c r="P525" s="2">
        <f t="shared" si="466"/>
        <v>6.2</v>
      </c>
      <c r="Q525" s="2">
        <f t="shared" si="467"/>
        <v>0</v>
      </c>
      <c r="R525" s="2">
        <f t="shared" si="468"/>
        <v>0</v>
      </c>
      <c r="S525" s="2">
        <f t="shared" si="469"/>
        <v>0</v>
      </c>
      <c r="T525" s="2">
        <f t="shared" si="470"/>
        <v>0</v>
      </c>
      <c r="U525" s="2">
        <f t="shared" si="471"/>
        <v>0</v>
      </c>
      <c r="V525" s="2">
        <f t="shared" si="472"/>
        <v>0</v>
      </c>
      <c r="W525" s="2">
        <f t="shared" si="473"/>
        <v>0</v>
      </c>
      <c r="X525" s="2">
        <f t="shared" si="474"/>
        <v>0</v>
      </c>
      <c r="Y525" s="2">
        <f t="shared" si="475"/>
        <v>0</v>
      </c>
      <c r="Z525" s="2"/>
      <c r="AA525" s="2">
        <v>70317546</v>
      </c>
      <c r="AB525" s="2">
        <f t="shared" si="476"/>
        <v>3.1</v>
      </c>
      <c r="AC525" s="2">
        <f t="shared" si="477"/>
        <v>3.1</v>
      </c>
      <c r="AD525" s="2">
        <f t="shared" si="478"/>
        <v>0</v>
      </c>
      <c r="AE525" s="2">
        <f t="shared" si="479"/>
        <v>0</v>
      </c>
      <c r="AF525" s="2">
        <f t="shared" si="480"/>
        <v>0</v>
      </c>
      <c r="AG525" s="2">
        <f t="shared" si="481"/>
        <v>0</v>
      </c>
      <c r="AH525" s="2">
        <f t="shared" si="482"/>
        <v>0</v>
      </c>
      <c r="AI525" s="2">
        <f t="shared" si="483"/>
        <v>0</v>
      </c>
      <c r="AJ525" s="2">
        <f t="shared" si="484"/>
        <v>0</v>
      </c>
      <c r="AK525" s="2">
        <v>3.1</v>
      </c>
      <c r="AL525" s="2">
        <v>3.1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1</v>
      </c>
      <c r="AW525" s="2">
        <v>1</v>
      </c>
      <c r="AX525" s="2"/>
      <c r="AY525" s="2"/>
      <c r="AZ525" s="2">
        <v>1</v>
      </c>
      <c r="BA525" s="2">
        <v>1</v>
      </c>
      <c r="BB525" s="2">
        <v>1</v>
      </c>
      <c r="BC525" s="2">
        <v>1</v>
      </c>
      <c r="BD525" s="2" t="s">
        <v>4</v>
      </c>
      <c r="BE525" s="2" t="s">
        <v>4</v>
      </c>
      <c r="BF525" s="2" t="s">
        <v>4</v>
      </c>
      <c r="BG525" s="2" t="s">
        <v>4</v>
      </c>
      <c r="BH525" s="2">
        <v>3</v>
      </c>
      <c r="BI525" s="2">
        <v>1</v>
      </c>
      <c r="BJ525" s="2" t="s">
        <v>143</v>
      </c>
      <c r="BK525" s="2"/>
      <c r="BL525" s="2"/>
      <c r="BM525" s="2">
        <v>1617</v>
      </c>
      <c r="BN525" s="2">
        <v>0</v>
      </c>
      <c r="BO525" s="2" t="s">
        <v>4</v>
      </c>
      <c r="BP525" s="2">
        <v>0</v>
      </c>
      <c r="BQ525" s="2">
        <v>200</v>
      </c>
      <c r="BR525" s="2">
        <v>0</v>
      </c>
      <c r="BS525" s="2">
        <v>1</v>
      </c>
      <c r="BT525" s="2">
        <v>1</v>
      </c>
      <c r="BU525" s="2">
        <v>1</v>
      </c>
      <c r="BV525" s="2">
        <v>1</v>
      </c>
      <c r="BW525" s="2">
        <v>1</v>
      </c>
      <c r="BX525" s="2">
        <v>1</v>
      </c>
      <c r="BY525" s="2" t="s">
        <v>4</v>
      </c>
      <c r="BZ525" s="2">
        <v>0</v>
      </c>
      <c r="CA525" s="2">
        <v>0</v>
      </c>
      <c r="CB525" s="2" t="s">
        <v>4</v>
      </c>
      <c r="CC525" s="2"/>
      <c r="CD525" s="2"/>
      <c r="CE525" s="2">
        <v>30</v>
      </c>
      <c r="CF525" s="2">
        <v>0</v>
      </c>
      <c r="CG525" s="2">
        <v>0</v>
      </c>
      <c r="CH525" s="2"/>
      <c r="CI525" s="2"/>
      <c r="CJ525" s="2"/>
      <c r="CK525" s="2"/>
      <c r="CL525" s="2"/>
      <c r="CM525" s="2">
        <v>0</v>
      </c>
      <c r="CN525" s="2" t="s">
        <v>4</v>
      </c>
      <c r="CO525" s="2">
        <v>0</v>
      </c>
      <c r="CP525" s="2">
        <f t="shared" si="485"/>
        <v>6.2</v>
      </c>
      <c r="CQ525" s="2">
        <f t="shared" si="486"/>
        <v>3.1</v>
      </c>
      <c r="CR525" s="2">
        <f t="shared" si="487"/>
        <v>0</v>
      </c>
      <c r="CS525" s="2">
        <f t="shared" si="488"/>
        <v>0</v>
      </c>
      <c r="CT525" s="2">
        <f t="shared" si="489"/>
        <v>0</v>
      </c>
      <c r="CU525" s="2">
        <f t="shared" si="490"/>
        <v>0</v>
      </c>
      <c r="CV525" s="2">
        <f t="shared" si="491"/>
        <v>0</v>
      </c>
      <c r="CW525" s="2">
        <f t="shared" si="492"/>
        <v>0</v>
      </c>
      <c r="CX525" s="2">
        <f t="shared" si="493"/>
        <v>0</v>
      </c>
      <c r="CY525" s="2">
        <f>((S525*BZ525)/100)</f>
        <v>0</v>
      </c>
      <c r="CZ525" s="2">
        <f>((S525*CA525)/100)</f>
        <v>0</v>
      </c>
      <c r="DA525" s="2"/>
      <c r="DB525" s="2"/>
      <c r="DC525" s="2" t="s">
        <v>4</v>
      </c>
      <c r="DD525" s="2" t="s">
        <v>4</v>
      </c>
      <c r="DE525" s="2" t="s">
        <v>4</v>
      </c>
      <c r="DF525" s="2" t="s">
        <v>4</v>
      </c>
      <c r="DG525" s="2" t="s">
        <v>4</v>
      </c>
      <c r="DH525" s="2" t="s">
        <v>4</v>
      </c>
      <c r="DI525" s="2" t="s">
        <v>4</v>
      </c>
      <c r="DJ525" s="2" t="s">
        <v>4</v>
      </c>
      <c r="DK525" s="2" t="s">
        <v>4</v>
      </c>
      <c r="DL525" s="2" t="s">
        <v>4</v>
      </c>
      <c r="DM525" s="2" t="s">
        <v>4</v>
      </c>
      <c r="DN525" s="2">
        <v>0</v>
      </c>
      <c r="DO525" s="2">
        <v>0</v>
      </c>
      <c r="DP525" s="2">
        <v>1</v>
      </c>
      <c r="DQ525" s="2">
        <v>1</v>
      </c>
      <c r="DR525" s="2"/>
      <c r="DS525" s="2"/>
      <c r="DT525" s="2"/>
      <c r="DU525" s="2">
        <v>1010</v>
      </c>
      <c r="DV525" s="2" t="s">
        <v>142</v>
      </c>
      <c r="DW525" s="2" t="s">
        <v>142</v>
      </c>
      <c r="DX525" s="2">
        <v>1</v>
      </c>
      <c r="DY525" s="2"/>
      <c r="DZ525" s="2" t="s">
        <v>4</v>
      </c>
      <c r="EA525" s="2" t="s">
        <v>4</v>
      </c>
      <c r="EB525" s="2" t="s">
        <v>4</v>
      </c>
      <c r="EC525" s="2" t="s">
        <v>4</v>
      </c>
      <c r="ED525" s="2"/>
      <c r="EE525" s="2">
        <v>69254242</v>
      </c>
      <c r="EF525" s="2">
        <v>200</v>
      </c>
      <c r="EG525" s="2" t="s">
        <v>47</v>
      </c>
      <c r="EH525" s="2">
        <v>0</v>
      </c>
      <c r="EI525" s="2" t="s">
        <v>4</v>
      </c>
      <c r="EJ525" s="2">
        <v>1</v>
      </c>
      <c r="EK525" s="2">
        <v>1617</v>
      </c>
      <c r="EL525" s="2" t="s">
        <v>48</v>
      </c>
      <c r="EM525" s="2" t="s">
        <v>49</v>
      </c>
      <c r="EN525" s="2"/>
      <c r="EO525" s="2" t="s">
        <v>4</v>
      </c>
      <c r="EP525" s="2"/>
      <c r="EQ525" s="2">
        <v>0</v>
      </c>
      <c r="ER525" s="2">
        <v>3.1</v>
      </c>
      <c r="ES525" s="2">
        <v>3.1</v>
      </c>
      <c r="ET525" s="2">
        <v>0</v>
      </c>
      <c r="EU525" s="2">
        <v>0</v>
      </c>
      <c r="EV525" s="2">
        <v>0</v>
      </c>
      <c r="EW525" s="2">
        <v>0</v>
      </c>
      <c r="EX525" s="2">
        <v>0</v>
      </c>
      <c r="EY525" s="2">
        <v>0</v>
      </c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>
        <v>0</v>
      </c>
      <c r="FR525" s="2">
        <f t="shared" si="494"/>
        <v>0</v>
      </c>
      <c r="FS525" s="2">
        <v>0</v>
      </c>
      <c r="FT525" s="2"/>
      <c r="FU525" s="2"/>
      <c r="FV525" s="2"/>
      <c r="FW525" s="2"/>
      <c r="FX525" s="2">
        <v>0</v>
      </c>
      <c r="FY525" s="2">
        <v>0</v>
      </c>
      <c r="FZ525" s="2"/>
      <c r="GA525" s="2" t="s">
        <v>4</v>
      </c>
      <c r="GB525" s="2"/>
      <c r="GC525" s="2"/>
      <c r="GD525" s="2">
        <v>0</v>
      </c>
      <c r="GE525" s="2"/>
      <c r="GF525" s="2">
        <v>-1461254437</v>
      </c>
      <c r="GG525" s="2">
        <v>2</v>
      </c>
      <c r="GH525" s="2">
        <v>1</v>
      </c>
      <c r="GI525" s="2">
        <v>-2</v>
      </c>
      <c r="GJ525" s="2">
        <v>0</v>
      </c>
      <c r="GK525" s="2">
        <f>ROUND(R525*(R12)/100,2)</f>
        <v>0</v>
      </c>
      <c r="GL525" s="2">
        <f t="shared" si="495"/>
        <v>0</v>
      </c>
      <c r="GM525" s="2">
        <f t="shared" si="496"/>
        <v>6.2</v>
      </c>
      <c r="GN525" s="2">
        <f t="shared" si="497"/>
        <v>6.2</v>
      </c>
      <c r="GO525" s="2">
        <f t="shared" si="498"/>
        <v>0</v>
      </c>
      <c r="GP525" s="2">
        <f t="shared" si="499"/>
        <v>0</v>
      </c>
      <c r="GQ525" s="2"/>
      <c r="GR525" s="2">
        <v>0</v>
      </c>
      <c r="GS525" s="2">
        <v>3</v>
      </c>
      <c r="GT525" s="2">
        <v>0</v>
      </c>
      <c r="GU525" s="2" t="s">
        <v>4</v>
      </c>
      <c r="GV525" s="2">
        <f t="shared" si="500"/>
        <v>0</v>
      </c>
      <c r="GW525" s="2">
        <v>1</v>
      </c>
      <c r="GX525" s="2">
        <f t="shared" si="501"/>
        <v>0</v>
      </c>
      <c r="GY525" s="2"/>
      <c r="GZ525" s="2"/>
      <c r="HA525" s="2">
        <v>0</v>
      </c>
      <c r="HB525" s="2">
        <v>0</v>
      </c>
      <c r="HC525" s="2">
        <f t="shared" si="502"/>
        <v>0</v>
      </c>
      <c r="HD525" s="2"/>
      <c r="HE525" s="2" t="s">
        <v>4</v>
      </c>
      <c r="HF525" s="2" t="s">
        <v>4</v>
      </c>
      <c r="HG525" s="2"/>
      <c r="HH525" s="2"/>
      <c r="HI525" s="2"/>
      <c r="HJ525" s="2"/>
      <c r="HK525" s="2"/>
      <c r="HL525" s="2"/>
      <c r="HM525" s="2" t="s">
        <v>4</v>
      </c>
      <c r="HN525" s="2" t="s">
        <v>4</v>
      </c>
      <c r="HO525" s="2" t="s">
        <v>4</v>
      </c>
      <c r="HP525" s="2" t="s">
        <v>4</v>
      </c>
      <c r="HQ525" s="2" t="s">
        <v>4</v>
      </c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>
        <v>0</v>
      </c>
      <c r="IL525" s="2"/>
      <c r="IM525" s="2"/>
      <c r="IN525" s="2"/>
      <c r="IO525" s="2"/>
      <c r="IP525" s="2"/>
      <c r="IQ525" s="2"/>
      <c r="IR525" s="2"/>
      <c r="IS525" s="2"/>
      <c r="IT525" s="2"/>
      <c r="IU525" s="2"/>
    </row>
    <row r="526" spans="1:255">
      <c r="A526">
        <v>17</v>
      </c>
      <c r="B526">
        <v>1</v>
      </c>
      <c r="E526" t="s">
        <v>255</v>
      </c>
      <c r="F526" t="s">
        <v>140</v>
      </c>
      <c r="G526" t="s">
        <v>141</v>
      </c>
      <c r="H526" t="s">
        <v>142</v>
      </c>
      <c r="I526">
        <v>2</v>
      </c>
      <c r="J526">
        <v>0</v>
      </c>
      <c r="K526">
        <v>2</v>
      </c>
      <c r="O526">
        <f t="shared" si="465"/>
        <v>265.3</v>
      </c>
      <c r="P526">
        <f t="shared" si="466"/>
        <v>265.3</v>
      </c>
      <c r="Q526">
        <f t="shared" si="467"/>
        <v>0</v>
      </c>
      <c r="R526">
        <f t="shared" si="468"/>
        <v>0</v>
      </c>
      <c r="S526">
        <f t="shared" si="469"/>
        <v>0</v>
      </c>
      <c r="T526">
        <f t="shared" si="470"/>
        <v>0</v>
      </c>
      <c r="U526">
        <f t="shared" si="471"/>
        <v>0</v>
      </c>
      <c r="V526">
        <f t="shared" si="472"/>
        <v>0</v>
      </c>
      <c r="W526">
        <f t="shared" si="473"/>
        <v>0</v>
      </c>
      <c r="X526">
        <f t="shared" si="474"/>
        <v>0</v>
      </c>
      <c r="Y526">
        <f t="shared" si="475"/>
        <v>0</v>
      </c>
      <c r="AA526">
        <v>70317547</v>
      </c>
      <c r="AB526">
        <f t="shared" si="476"/>
        <v>3.1</v>
      </c>
      <c r="AC526">
        <f t="shared" si="477"/>
        <v>3.1</v>
      </c>
      <c r="AD526">
        <f t="shared" si="478"/>
        <v>0</v>
      </c>
      <c r="AE526">
        <f t="shared" si="479"/>
        <v>0</v>
      </c>
      <c r="AF526">
        <f t="shared" si="480"/>
        <v>0</v>
      </c>
      <c r="AG526">
        <f t="shared" si="481"/>
        <v>0</v>
      </c>
      <c r="AH526">
        <f t="shared" si="482"/>
        <v>0</v>
      </c>
      <c r="AI526">
        <f t="shared" si="483"/>
        <v>0</v>
      </c>
      <c r="AJ526">
        <f t="shared" si="484"/>
        <v>0</v>
      </c>
      <c r="AK526">
        <v>3.1</v>
      </c>
      <c r="AL526">
        <v>3.1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42.79</v>
      </c>
      <c r="BD526" t="s">
        <v>4</v>
      </c>
      <c r="BE526" t="s">
        <v>4</v>
      </c>
      <c r="BF526" t="s">
        <v>4</v>
      </c>
      <c r="BG526" t="s">
        <v>4</v>
      </c>
      <c r="BH526">
        <v>3</v>
      </c>
      <c r="BI526">
        <v>1</v>
      </c>
      <c r="BJ526" t="s">
        <v>143</v>
      </c>
      <c r="BM526">
        <v>1617</v>
      </c>
      <c r="BN526">
        <v>0</v>
      </c>
      <c r="BO526" t="s">
        <v>140</v>
      </c>
      <c r="BP526">
        <v>1</v>
      </c>
      <c r="BQ526">
        <v>200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4</v>
      </c>
      <c r="BZ526">
        <v>0</v>
      </c>
      <c r="CA526">
        <v>0</v>
      </c>
      <c r="CB526" t="s">
        <v>4</v>
      </c>
      <c r="CE526">
        <v>30</v>
      </c>
      <c r="CF526">
        <v>0</v>
      </c>
      <c r="CG526">
        <v>0</v>
      </c>
      <c r="CM526">
        <v>0</v>
      </c>
      <c r="CN526" t="s">
        <v>4</v>
      </c>
      <c r="CO526">
        <v>0</v>
      </c>
      <c r="CP526">
        <f t="shared" si="485"/>
        <v>265.3</v>
      </c>
      <c r="CQ526">
        <f t="shared" si="486"/>
        <v>132.65</v>
      </c>
      <c r="CR526">
        <f t="shared" si="487"/>
        <v>0</v>
      </c>
      <c r="CS526">
        <f t="shared" si="488"/>
        <v>0</v>
      </c>
      <c r="CT526">
        <f t="shared" si="489"/>
        <v>0</v>
      </c>
      <c r="CU526">
        <f t="shared" si="490"/>
        <v>0</v>
      </c>
      <c r="CV526">
        <f t="shared" si="491"/>
        <v>0</v>
      </c>
      <c r="CW526">
        <f t="shared" si="492"/>
        <v>0</v>
      </c>
      <c r="CX526">
        <f t="shared" si="493"/>
        <v>0</v>
      </c>
      <c r="CY526">
        <f>S526*(BZ526/100)</f>
        <v>0</v>
      </c>
      <c r="CZ526">
        <f>S526*(CA526/100)</f>
        <v>0</v>
      </c>
      <c r="DC526" t="s">
        <v>4</v>
      </c>
      <c r="DD526" t="s">
        <v>4</v>
      </c>
      <c r="DE526" t="s">
        <v>4</v>
      </c>
      <c r="DF526" t="s">
        <v>4</v>
      </c>
      <c r="DG526" t="s">
        <v>4</v>
      </c>
      <c r="DH526" t="s">
        <v>4</v>
      </c>
      <c r="DI526" t="s">
        <v>4</v>
      </c>
      <c r="DJ526" t="s">
        <v>4</v>
      </c>
      <c r="DK526" t="s">
        <v>4</v>
      </c>
      <c r="DL526" t="s">
        <v>4</v>
      </c>
      <c r="DM526" t="s">
        <v>4</v>
      </c>
      <c r="DN526">
        <v>0</v>
      </c>
      <c r="DO526">
        <v>0</v>
      </c>
      <c r="DP526">
        <v>1</v>
      </c>
      <c r="DQ526">
        <v>1</v>
      </c>
      <c r="DU526">
        <v>1010</v>
      </c>
      <c r="DV526" t="s">
        <v>142</v>
      </c>
      <c r="DW526" t="s">
        <v>142</v>
      </c>
      <c r="DX526">
        <v>1</v>
      </c>
      <c r="DZ526" t="s">
        <v>4</v>
      </c>
      <c r="EA526" t="s">
        <v>4</v>
      </c>
      <c r="EB526" t="s">
        <v>4</v>
      </c>
      <c r="EC526" t="s">
        <v>4</v>
      </c>
      <c r="EE526">
        <v>69254242</v>
      </c>
      <c r="EF526">
        <v>200</v>
      </c>
      <c r="EG526" t="s">
        <v>47</v>
      </c>
      <c r="EH526">
        <v>0</v>
      </c>
      <c r="EI526" t="s">
        <v>4</v>
      </c>
      <c r="EJ526">
        <v>1</v>
      </c>
      <c r="EK526">
        <v>1617</v>
      </c>
      <c r="EL526" t="s">
        <v>48</v>
      </c>
      <c r="EM526" t="s">
        <v>49</v>
      </c>
      <c r="EO526" t="s">
        <v>4</v>
      </c>
      <c r="EQ526">
        <v>0</v>
      </c>
      <c r="ER526">
        <v>3.1</v>
      </c>
      <c r="ES526">
        <v>3.1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FQ526">
        <v>0</v>
      </c>
      <c r="FR526">
        <f t="shared" si="494"/>
        <v>0</v>
      </c>
      <c r="FS526">
        <v>0</v>
      </c>
      <c r="FX526">
        <v>0</v>
      </c>
      <c r="FY526">
        <v>0</v>
      </c>
      <c r="GA526" t="s">
        <v>4</v>
      </c>
      <c r="GD526">
        <v>0</v>
      </c>
      <c r="GF526">
        <v>-1461254437</v>
      </c>
      <c r="GG526">
        <v>2</v>
      </c>
      <c r="GH526">
        <v>1</v>
      </c>
      <c r="GI526">
        <v>2</v>
      </c>
      <c r="GJ526">
        <v>0</v>
      </c>
      <c r="GK526">
        <f>ROUND(R526*(S12)/100,2)</f>
        <v>0</v>
      </c>
      <c r="GL526">
        <f t="shared" si="495"/>
        <v>0</v>
      </c>
      <c r="GM526">
        <f t="shared" si="496"/>
        <v>265.3</v>
      </c>
      <c r="GN526">
        <f t="shared" si="497"/>
        <v>265.3</v>
      </c>
      <c r="GO526">
        <f t="shared" si="498"/>
        <v>0</v>
      </c>
      <c r="GP526">
        <f t="shared" si="499"/>
        <v>0</v>
      </c>
      <c r="GR526">
        <v>0</v>
      </c>
      <c r="GS526">
        <v>3</v>
      </c>
      <c r="GT526">
        <v>0</v>
      </c>
      <c r="GU526" t="s">
        <v>4</v>
      </c>
      <c r="GV526">
        <f t="shared" si="500"/>
        <v>0</v>
      </c>
      <c r="GW526">
        <v>1</v>
      </c>
      <c r="GX526">
        <f t="shared" si="501"/>
        <v>0</v>
      </c>
      <c r="HA526">
        <v>0</v>
      </c>
      <c r="HB526">
        <v>0</v>
      </c>
      <c r="HC526">
        <f t="shared" si="502"/>
        <v>0</v>
      </c>
      <c r="HE526" t="s">
        <v>4</v>
      </c>
      <c r="HF526" t="s">
        <v>4</v>
      </c>
      <c r="HM526" t="s">
        <v>4</v>
      </c>
      <c r="HN526" t="s">
        <v>4</v>
      </c>
      <c r="HO526" t="s">
        <v>4</v>
      </c>
      <c r="HP526" t="s">
        <v>4</v>
      </c>
      <c r="HQ526" t="s">
        <v>4</v>
      </c>
      <c r="IK526">
        <v>0</v>
      </c>
    </row>
    <row r="527" spans="1:255">
      <c r="A527" s="2">
        <v>17</v>
      </c>
      <c r="B527" s="2">
        <v>1</v>
      </c>
      <c r="C527" s="2">
        <f>ROW(SmtRes!A404)</f>
        <v>404</v>
      </c>
      <c r="D527" s="2">
        <f>ROW(EtalonRes!A448)</f>
        <v>448</v>
      </c>
      <c r="E527" s="2" t="s">
        <v>256</v>
      </c>
      <c r="F527" s="2" t="s">
        <v>145</v>
      </c>
      <c r="G527" s="2" t="s">
        <v>146</v>
      </c>
      <c r="H527" s="2" t="s">
        <v>147</v>
      </c>
      <c r="I527" s="2">
        <f>ROUND(ROUND(I519/12,0),9)</f>
        <v>18</v>
      </c>
      <c r="J527" s="2">
        <v>0</v>
      </c>
      <c r="K527" s="2">
        <f>ROUND(ROUND(I519/12,0),9)</f>
        <v>18</v>
      </c>
      <c r="L527" s="2"/>
      <c r="M527" s="2"/>
      <c r="N527" s="2"/>
      <c r="O527" s="2">
        <f t="shared" si="465"/>
        <v>344.46</v>
      </c>
      <c r="P527" s="2">
        <f t="shared" si="466"/>
        <v>16.43</v>
      </c>
      <c r="Q527" s="2">
        <f t="shared" si="467"/>
        <v>43.21</v>
      </c>
      <c r="R527" s="2">
        <f t="shared" si="468"/>
        <v>0</v>
      </c>
      <c r="S527" s="2">
        <f t="shared" si="469"/>
        <v>284.82</v>
      </c>
      <c r="T527" s="2">
        <f t="shared" si="470"/>
        <v>0</v>
      </c>
      <c r="U527" s="2">
        <f t="shared" si="471"/>
        <v>22.086899999999996</v>
      </c>
      <c r="V527" s="2">
        <f t="shared" si="472"/>
        <v>0</v>
      </c>
      <c r="W527" s="2">
        <f t="shared" si="473"/>
        <v>0</v>
      </c>
      <c r="X527" s="2">
        <f t="shared" si="474"/>
        <v>378.81</v>
      </c>
      <c r="Y527" s="2">
        <f t="shared" si="475"/>
        <v>321.85000000000002</v>
      </c>
      <c r="Z527" s="2"/>
      <c r="AA527" s="2">
        <v>70317546</v>
      </c>
      <c r="AB527" s="2">
        <f t="shared" si="476"/>
        <v>17.989999999999998</v>
      </c>
      <c r="AC527" s="2">
        <f t="shared" si="477"/>
        <v>0.91</v>
      </c>
      <c r="AD527" s="2">
        <f t="shared" si="478"/>
        <v>2.25</v>
      </c>
      <c r="AE527" s="2">
        <f t="shared" si="479"/>
        <v>0</v>
      </c>
      <c r="AF527" s="2">
        <f t="shared" si="480"/>
        <v>14.83</v>
      </c>
      <c r="AG527" s="2">
        <f t="shared" si="481"/>
        <v>0</v>
      </c>
      <c r="AH527" s="2">
        <f t="shared" si="482"/>
        <v>1.1499999999999999</v>
      </c>
      <c r="AI527" s="2">
        <f t="shared" si="483"/>
        <v>0</v>
      </c>
      <c r="AJ527" s="2">
        <f t="shared" si="484"/>
        <v>0</v>
      </c>
      <c r="AK527" s="2">
        <v>17.989999999999998</v>
      </c>
      <c r="AL527" s="2">
        <v>0.91</v>
      </c>
      <c r="AM527" s="2">
        <v>2.25</v>
      </c>
      <c r="AN527" s="2">
        <v>0</v>
      </c>
      <c r="AO527" s="2">
        <v>14.83</v>
      </c>
      <c r="AP527" s="2">
        <v>0</v>
      </c>
      <c r="AQ527" s="2">
        <v>1.1499999999999999</v>
      </c>
      <c r="AR527" s="2">
        <v>0</v>
      </c>
      <c r="AS527" s="2">
        <v>0</v>
      </c>
      <c r="AT527" s="2">
        <v>133</v>
      </c>
      <c r="AU527" s="2">
        <v>113</v>
      </c>
      <c r="AV527" s="2">
        <v>1.0669999999999999</v>
      </c>
      <c r="AW527" s="2">
        <v>1.0029999999999999</v>
      </c>
      <c r="AX527" s="2"/>
      <c r="AY527" s="2"/>
      <c r="AZ527" s="2">
        <v>1</v>
      </c>
      <c r="BA527" s="2">
        <v>1</v>
      </c>
      <c r="BB527" s="2">
        <v>1</v>
      </c>
      <c r="BC527" s="2">
        <v>1</v>
      </c>
      <c r="BD527" s="2" t="s">
        <v>4</v>
      </c>
      <c r="BE527" s="2" t="s">
        <v>4</v>
      </c>
      <c r="BF527" s="2" t="s">
        <v>4</v>
      </c>
      <c r="BG527" s="2" t="s">
        <v>4</v>
      </c>
      <c r="BH527" s="2">
        <v>0</v>
      </c>
      <c r="BI527" s="2">
        <v>1</v>
      </c>
      <c r="BJ527" s="2" t="s">
        <v>148</v>
      </c>
      <c r="BK527" s="2"/>
      <c r="BL527" s="2"/>
      <c r="BM527" s="2">
        <v>2167</v>
      </c>
      <c r="BN527" s="2">
        <v>0</v>
      </c>
      <c r="BO527" s="2" t="s">
        <v>4</v>
      </c>
      <c r="BP527" s="2">
        <v>0</v>
      </c>
      <c r="BQ527" s="2">
        <v>30</v>
      </c>
      <c r="BR527" s="2">
        <v>0</v>
      </c>
      <c r="BS527" s="2">
        <v>1</v>
      </c>
      <c r="BT527" s="2">
        <v>1</v>
      </c>
      <c r="BU527" s="2">
        <v>1</v>
      </c>
      <c r="BV527" s="2">
        <v>1</v>
      </c>
      <c r="BW527" s="2">
        <v>1</v>
      </c>
      <c r="BX527" s="2">
        <v>1</v>
      </c>
      <c r="BY527" s="2" t="s">
        <v>4</v>
      </c>
      <c r="BZ527" s="2">
        <v>133</v>
      </c>
      <c r="CA527" s="2">
        <v>113</v>
      </c>
      <c r="CB527" s="2" t="s">
        <v>4</v>
      </c>
      <c r="CC527" s="2"/>
      <c r="CD527" s="2"/>
      <c r="CE527" s="2">
        <v>30</v>
      </c>
      <c r="CF527" s="2">
        <v>0</v>
      </c>
      <c r="CG527" s="2">
        <v>0</v>
      </c>
      <c r="CH527" s="2"/>
      <c r="CI527" s="2"/>
      <c r="CJ527" s="2"/>
      <c r="CK527" s="2"/>
      <c r="CL527" s="2"/>
      <c r="CM527" s="2">
        <v>0</v>
      </c>
      <c r="CN527" s="2" t="s">
        <v>4</v>
      </c>
      <c r="CO527" s="2">
        <v>0</v>
      </c>
      <c r="CP527" s="2">
        <f t="shared" si="485"/>
        <v>344.46</v>
      </c>
      <c r="CQ527" s="2">
        <f t="shared" si="486"/>
        <v>0.91</v>
      </c>
      <c r="CR527" s="2">
        <f t="shared" si="487"/>
        <v>2.4</v>
      </c>
      <c r="CS527" s="2">
        <f t="shared" si="488"/>
        <v>0</v>
      </c>
      <c r="CT527" s="2">
        <f t="shared" si="489"/>
        <v>15.82</v>
      </c>
      <c r="CU527" s="2">
        <f t="shared" si="490"/>
        <v>0</v>
      </c>
      <c r="CV527" s="2">
        <f t="shared" si="491"/>
        <v>1.2270499999999998</v>
      </c>
      <c r="CW527" s="2">
        <f t="shared" si="492"/>
        <v>0</v>
      </c>
      <c r="CX527" s="2">
        <f t="shared" si="493"/>
        <v>0</v>
      </c>
      <c r="CY527" s="2">
        <f>((S527*BZ527)/100)</f>
        <v>378.81059999999997</v>
      </c>
      <c r="CZ527" s="2">
        <f>((S527*CA527)/100)</f>
        <v>321.84660000000002</v>
      </c>
      <c r="DA527" s="2"/>
      <c r="DB527" s="2"/>
      <c r="DC527" s="2" t="s">
        <v>4</v>
      </c>
      <c r="DD527" s="2" t="s">
        <v>4</v>
      </c>
      <c r="DE527" s="2" t="s">
        <v>4</v>
      </c>
      <c r="DF527" s="2" t="s">
        <v>4</v>
      </c>
      <c r="DG527" s="2" t="s">
        <v>4</v>
      </c>
      <c r="DH527" s="2" t="s">
        <v>4</v>
      </c>
      <c r="DI527" s="2" t="s">
        <v>4</v>
      </c>
      <c r="DJ527" s="2" t="s">
        <v>4</v>
      </c>
      <c r="DK527" s="2" t="s">
        <v>4</v>
      </c>
      <c r="DL527" s="2" t="s">
        <v>4</v>
      </c>
      <c r="DM527" s="2" t="s">
        <v>4</v>
      </c>
      <c r="DN527" s="2">
        <v>0</v>
      </c>
      <c r="DO527" s="2">
        <v>0</v>
      </c>
      <c r="DP527" s="2">
        <v>1</v>
      </c>
      <c r="DQ527" s="2">
        <v>1</v>
      </c>
      <c r="DR527" s="2"/>
      <c r="DS527" s="2"/>
      <c r="DT527" s="2"/>
      <c r="DU527" s="2">
        <v>1013</v>
      </c>
      <c r="DV527" s="2" t="s">
        <v>147</v>
      </c>
      <c r="DW527" s="2" t="s">
        <v>147</v>
      </c>
      <c r="DX527" s="2">
        <v>1</v>
      </c>
      <c r="DY527" s="2"/>
      <c r="DZ527" s="2" t="s">
        <v>4</v>
      </c>
      <c r="EA527" s="2" t="s">
        <v>4</v>
      </c>
      <c r="EB527" s="2" t="s">
        <v>4</v>
      </c>
      <c r="EC527" s="2" t="s">
        <v>4</v>
      </c>
      <c r="ED527" s="2"/>
      <c r="EE527" s="2">
        <v>69254798</v>
      </c>
      <c r="EF527" s="2">
        <v>30</v>
      </c>
      <c r="EG527" s="2" t="s">
        <v>25</v>
      </c>
      <c r="EH527" s="2">
        <v>0</v>
      </c>
      <c r="EI527" s="2" t="s">
        <v>4</v>
      </c>
      <c r="EJ527" s="2">
        <v>1</v>
      </c>
      <c r="EK527" s="2">
        <v>2167</v>
      </c>
      <c r="EL527" s="2" t="s">
        <v>149</v>
      </c>
      <c r="EM527" s="2" t="s">
        <v>150</v>
      </c>
      <c r="EN527" s="2"/>
      <c r="EO527" s="2" t="s">
        <v>4</v>
      </c>
      <c r="EP527" s="2"/>
      <c r="EQ527" s="2">
        <v>0</v>
      </c>
      <c r="ER527" s="2">
        <v>17.989999999999998</v>
      </c>
      <c r="ES527" s="2">
        <v>0.91</v>
      </c>
      <c r="ET527" s="2">
        <v>2.25</v>
      </c>
      <c r="EU527" s="2">
        <v>0</v>
      </c>
      <c r="EV527" s="2">
        <v>14.83</v>
      </c>
      <c r="EW527" s="2">
        <v>1.1499999999999999</v>
      </c>
      <c r="EX527" s="2">
        <v>0</v>
      </c>
      <c r="EY527" s="2">
        <v>0</v>
      </c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>
        <v>0</v>
      </c>
      <c r="FR527" s="2">
        <f t="shared" si="494"/>
        <v>0</v>
      </c>
      <c r="FS527" s="2">
        <v>0</v>
      </c>
      <c r="FT527" s="2"/>
      <c r="FU527" s="2"/>
      <c r="FV527" s="2"/>
      <c r="FW527" s="2"/>
      <c r="FX527" s="2">
        <v>133</v>
      </c>
      <c r="FY527" s="2">
        <v>113</v>
      </c>
      <c r="FZ527" s="2"/>
      <c r="GA527" s="2" t="s">
        <v>4</v>
      </c>
      <c r="GB527" s="2"/>
      <c r="GC527" s="2"/>
      <c r="GD527" s="2">
        <v>0</v>
      </c>
      <c r="GE527" s="2"/>
      <c r="GF527" s="2">
        <v>-2014834153</v>
      </c>
      <c r="GG527" s="2">
        <v>2</v>
      </c>
      <c r="GH527" s="2">
        <v>1</v>
      </c>
      <c r="GI527" s="2">
        <v>-2</v>
      </c>
      <c r="GJ527" s="2">
        <v>0</v>
      </c>
      <c r="GK527" s="2">
        <f>ROUND(R527*(R12)/100,2)</f>
        <v>0</v>
      </c>
      <c r="GL527" s="2">
        <f t="shared" si="495"/>
        <v>0</v>
      </c>
      <c r="GM527" s="2">
        <f t="shared" si="496"/>
        <v>1045.1199999999999</v>
      </c>
      <c r="GN527" s="2">
        <f t="shared" si="497"/>
        <v>1045.1199999999999</v>
      </c>
      <c r="GO527" s="2">
        <f t="shared" si="498"/>
        <v>0</v>
      </c>
      <c r="GP527" s="2">
        <f t="shared" si="499"/>
        <v>0</v>
      </c>
      <c r="GQ527" s="2"/>
      <c r="GR527" s="2">
        <v>0</v>
      </c>
      <c r="GS527" s="2">
        <v>3</v>
      </c>
      <c r="GT527" s="2">
        <v>0</v>
      </c>
      <c r="GU527" s="2" t="s">
        <v>4</v>
      </c>
      <c r="GV527" s="2">
        <f t="shared" si="500"/>
        <v>0</v>
      </c>
      <c r="GW527" s="2">
        <v>1</v>
      </c>
      <c r="GX527" s="2">
        <f t="shared" si="501"/>
        <v>0</v>
      </c>
      <c r="GY527" s="2"/>
      <c r="GZ527" s="2"/>
      <c r="HA527" s="2">
        <v>0</v>
      </c>
      <c r="HB527" s="2">
        <v>0</v>
      </c>
      <c r="HC527" s="2">
        <f t="shared" si="502"/>
        <v>0</v>
      </c>
      <c r="HD527" s="2"/>
      <c r="HE527" s="2" t="s">
        <v>4</v>
      </c>
      <c r="HF527" s="2" t="s">
        <v>4</v>
      </c>
      <c r="HG527" s="2"/>
      <c r="HH527" s="2"/>
      <c r="HI527" s="2"/>
      <c r="HJ527" s="2"/>
      <c r="HK527" s="2"/>
      <c r="HL527" s="2"/>
      <c r="HM527" s="2" t="s">
        <v>4</v>
      </c>
      <c r="HN527" s="2" t="s">
        <v>4</v>
      </c>
      <c r="HO527" s="2" t="s">
        <v>4</v>
      </c>
      <c r="HP527" s="2" t="s">
        <v>4</v>
      </c>
      <c r="HQ527" s="2" t="s">
        <v>4</v>
      </c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>
        <v>0</v>
      </c>
      <c r="IL527" s="2"/>
      <c r="IM527" s="2"/>
      <c r="IN527" s="2"/>
      <c r="IO527" s="2"/>
      <c r="IP527" s="2"/>
      <c r="IQ527" s="2"/>
      <c r="IR527" s="2"/>
      <c r="IS527" s="2"/>
      <c r="IT527" s="2"/>
      <c r="IU527" s="2"/>
    </row>
    <row r="528" spans="1:255">
      <c r="A528">
        <v>17</v>
      </c>
      <c r="B528">
        <v>1</v>
      </c>
      <c r="C528">
        <f>ROW(SmtRes!A408)</f>
        <v>408</v>
      </c>
      <c r="D528">
        <f>ROW(EtalonRes!A452)</f>
        <v>452</v>
      </c>
      <c r="E528" t="s">
        <v>256</v>
      </c>
      <c r="F528" t="s">
        <v>145</v>
      </c>
      <c r="G528" t="s">
        <v>146</v>
      </c>
      <c r="H528" t="s">
        <v>147</v>
      </c>
      <c r="I528">
        <f>ROUND(ROUND(I520/12,0),9)</f>
        <v>18</v>
      </c>
      <c r="J528">
        <v>0</v>
      </c>
      <c r="K528">
        <f>ROUND(ROUND(I520/12,0),9)</f>
        <v>18</v>
      </c>
      <c r="O528">
        <f t="shared" si="465"/>
        <v>15420.58</v>
      </c>
      <c r="P528">
        <f t="shared" si="466"/>
        <v>1721.86</v>
      </c>
      <c r="Q528">
        <f t="shared" si="467"/>
        <v>406.17</v>
      </c>
      <c r="R528">
        <f t="shared" si="468"/>
        <v>0</v>
      </c>
      <c r="S528">
        <f t="shared" si="469"/>
        <v>13292.55</v>
      </c>
      <c r="T528">
        <f t="shared" si="470"/>
        <v>0</v>
      </c>
      <c r="U528">
        <f t="shared" si="471"/>
        <v>22.086899999999996</v>
      </c>
      <c r="V528">
        <f t="shared" si="472"/>
        <v>0</v>
      </c>
      <c r="W528">
        <f t="shared" si="473"/>
        <v>0</v>
      </c>
      <c r="X528">
        <f t="shared" si="474"/>
        <v>14488.88</v>
      </c>
      <c r="Y528">
        <f t="shared" si="475"/>
        <v>7177.98</v>
      </c>
      <c r="AA528">
        <v>70317547</v>
      </c>
      <c r="AB528">
        <f t="shared" si="476"/>
        <v>17.989999999999998</v>
      </c>
      <c r="AC528">
        <f t="shared" si="477"/>
        <v>0.91</v>
      </c>
      <c r="AD528">
        <f t="shared" si="478"/>
        <v>2.25</v>
      </c>
      <c r="AE528">
        <f t="shared" si="479"/>
        <v>0</v>
      </c>
      <c r="AF528">
        <f t="shared" si="480"/>
        <v>14.83</v>
      </c>
      <c r="AG528">
        <f t="shared" si="481"/>
        <v>0</v>
      </c>
      <c r="AH528">
        <f t="shared" si="482"/>
        <v>1.1499999999999999</v>
      </c>
      <c r="AI528">
        <f t="shared" si="483"/>
        <v>0</v>
      </c>
      <c r="AJ528">
        <f t="shared" si="484"/>
        <v>0</v>
      </c>
      <c r="AK528">
        <v>17.989999999999998</v>
      </c>
      <c r="AL528">
        <v>0.91</v>
      </c>
      <c r="AM528">
        <v>2.25</v>
      </c>
      <c r="AN528">
        <v>0</v>
      </c>
      <c r="AO528">
        <v>14.83</v>
      </c>
      <c r="AP528">
        <v>0</v>
      </c>
      <c r="AQ528">
        <v>1.1499999999999999</v>
      </c>
      <c r="AR528">
        <v>0</v>
      </c>
      <c r="AS528">
        <v>0</v>
      </c>
      <c r="AT528">
        <v>109</v>
      </c>
      <c r="AU528">
        <v>54</v>
      </c>
      <c r="AV528">
        <v>1.0669999999999999</v>
      </c>
      <c r="AW528">
        <v>1.0029999999999999</v>
      </c>
      <c r="AZ528">
        <v>1</v>
      </c>
      <c r="BA528">
        <v>46.67</v>
      </c>
      <c r="BB528">
        <v>9.4</v>
      </c>
      <c r="BC528">
        <v>104.8</v>
      </c>
      <c r="BD528" t="s">
        <v>4</v>
      </c>
      <c r="BE528" t="s">
        <v>4</v>
      </c>
      <c r="BF528" t="s">
        <v>4</v>
      </c>
      <c r="BG528" t="s">
        <v>4</v>
      </c>
      <c r="BH528">
        <v>0</v>
      </c>
      <c r="BI528">
        <v>1</v>
      </c>
      <c r="BJ528" t="s">
        <v>148</v>
      </c>
      <c r="BM528">
        <v>2167</v>
      </c>
      <c r="BN528">
        <v>0</v>
      </c>
      <c r="BO528" t="s">
        <v>145</v>
      </c>
      <c r="BP528">
        <v>1</v>
      </c>
      <c r="BQ528">
        <v>30</v>
      </c>
      <c r="BR528">
        <v>0</v>
      </c>
      <c r="BS528">
        <v>46.67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4</v>
      </c>
      <c r="BZ528">
        <v>109</v>
      </c>
      <c r="CA528">
        <v>54</v>
      </c>
      <c r="CB528" t="s">
        <v>4</v>
      </c>
      <c r="CE528">
        <v>30</v>
      </c>
      <c r="CF528">
        <v>0</v>
      </c>
      <c r="CG528">
        <v>0</v>
      </c>
      <c r="CM528">
        <v>0</v>
      </c>
      <c r="CN528" t="s">
        <v>4</v>
      </c>
      <c r="CO528">
        <v>0</v>
      </c>
      <c r="CP528">
        <f t="shared" si="485"/>
        <v>15420.579999999998</v>
      </c>
      <c r="CQ528">
        <f t="shared" si="486"/>
        <v>95.37</v>
      </c>
      <c r="CR528">
        <f t="shared" si="487"/>
        <v>22.56</v>
      </c>
      <c r="CS528">
        <f t="shared" si="488"/>
        <v>0</v>
      </c>
      <c r="CT528">
        <f t="shared" si="489"/>
        <v>738.32</v>
      </c>
      <c r="CU528">
        <f t="shared" si="490"/>
        <v>0</v>
      </c>
      <c r="CV528">
        <f t="shared" si="491"/>
        <v>1.2270499999999998</v>
      </c>
      <c r="CW528">
        <f t="shared" si="492"/>
        <v>0</v>
      </c>
      <c r="CX528">
        <f t="shared" si="493"/>
        <v>0</v>
      </c>
      <c r="CY528">
        <f>S528*(BZ528/100)</f>
        <v>14488.879500000001</v>
      </c>
      <c r="CZ528">
        <f>S528*(CA528/100)</f>
        <v>7177.9769999999999</v>
      </c>
      <c r="DC528" t="s">
        <v>4</v>
      </c>
      <c r="DD528" t="s">
        <v>4</v>
      </c>
      <c r="DE528" t="s">
        <v>4</v>
      </c>
      <c r="DF528" t="s">
        <v>4</v>
      </c>
      <c r="DG528" t="s">
        <v>4</v>
      </c>
      <c r="DH528" t="s">
        <v>4</v>
      </c>
      <c r="DI528" t="s">
        <v>4</v>
      </c>
      <c r="DJ528" t="s">
        <v>4</v>
      </c>
      <c r="DK528" t="s">
        <v>4</v>
      </c>
      <c r="DL528" t="s">
        <v>4</v>
      </c>
      <c r="DM528" t="s">
        <v>4</v>
      </c>
      <c r="DN528">
        <v>133</v>
      </c>
      <c r="DO528">
        <v>113</v>
      </c>
      <c r="DP528">
        <v>1.0669999999999999</v>
      </c>
      <c r="DQ528">
        <v>1.0029999999999999</v>
      </c>
      <c r="DU528">
        <v>1013</v>
      </c>
      <c r="DV528" t="s">
        <v>147</v>
      </c>
      <c r="DW528" t="s">
        <v>147</v>
      </c>
      <c r="DX528">
        <v>1</v>
      </c>
      <c r="DZ528" t="s">
        <v>4</v>
      </c>
      <c r="EA528" t="s">
        <v>4</v>
      </c>
      <c r="EB528" t="s">
        <v>4</v>
      </c>
      <c r="EC528" t="s">
        <v>4</v>
      </c>
      <c r="EE528">
        <v>69254798</v>
      </c>
      <c r="EF528">
        <v>30</v>
      </c>
      <c r="EG528" t="s">
        <v>25</v>
      </c>
      <c r="EH528">
        <v>0</v>
      </c>
      <c r="EI528" t="s">
        <v>4</v>
      </c>
      <c r="EJ528">
        <v>1</v>
      </c>
      <c r="EK528">
        <v>2167</v>
      </c>
      <c r="EL528" t="s">
        <v>149</v>
      </c>
      <c r="EM528" t="s">
        <v>150</v>
      </c>
      <c r="EO528" t="s">
        <v>4</v>
      </c>
      <c r="EQ528">
        <v>0</v>
      </c>
      <c r="ER528">
        <v>17.989999999999998</v>
      </c>
      <c r="ES528">
        <v>0.91</v>
      </c>
      <c r="ET528">
        <v>2.25</v>
      </c>
      <c r="EU528">
        <v>0</v>
      </c>
      <c r="EV528">
        <v>14.83</v>
      </c>
      <c r="EW528">
        <v>1.1499999999999999</v>
      </c>
      <c r="EX528">
        <v>0</v>
      </c>
      <c r="EY528">
        <v>0</v>
      </c>
      <c r="FQ528">
        <v>0</v>
      </c>
      <c r="FR528">
        <f t="shared" si="494"/>
        <v>0</v>
      </c>
      <c r="FS528">
        <v>0</v>
      </c>
      <c r="FX528">
        <v>133</v>
      </c>
      <c r="FY528">
        <v>113</v>
      </c>
      <c r="GA528" t="s">
        <v>4</v>
      </c>
      <c r="GD528">
        <v>0</v>
      </c>
      <c r="GF528">
        <v>-2014834153</v>
      </c>
      <c r="GG528">
        <v>2</v>
      </c>
      <c r="GH528">
        <v>1</v>
      </c>
      <c r="GI528">
        <v>2</v>
      </c>
      <c r="GJ528">
        <v>0</v>
      </c>
      <c r="GK528">
        <f>ROUND(R528*(S12)/100,2)</f>
        <v>0</v>
      </c>
      <c r="GL528">
        <f t="shared" si="495"/>
        <v>0</v>
      </c>
      <c r="GM528">
        <f t="shared" si="496"/>
        <v>37087.440000000002</v>
      </c>
      <c r="GN528">
        <f t="shared" si="497"/>
        <v>37087.440000000002</v>
      </c>
      <c r="GO528">
        <f t="shared" si="498"/>
        <v>0</v>
      </c>
      <c r="GP528">
        <f t="shared" si="499"/>
        <v>0</v>
      </c>
      <c r="GR528">
        <v>0</v>
      </c>
      <c r="GS528">
        <v>3</v>
      </c>
      <c r="GT528">
        <v>0</v>
      </c>
      <c r="GU528" t="s">
        <v>4</v>
      </c>
      <c r="GV528">
        <f t="shared" si="500"/>
        <v>0</v>
      </c>
      <c r="GW528">
        <v>1</v>
      </c>
      <c r="GX528">
        <f t="shared" si="501"/>
        <v>0</v>
      </c>
      <c r="HA528">
        <v>0</v>
      </c>
      <c r="HB528">
        <v>0</v>
      </c>
      <c r="HC528">
        <f t="shared" si="502"/>
        <v>0</v>
      </c>
      <c r="HE528" t="s">
        <v>4</v>
      </c>
      <c r="HF528" t="s">
        <v>4</v>
      </c>
      <c r="HM528" t="s">
        <v>4</v>
      </c>
      <c r="HN528" t="s">
        <v>4</v>
      </c>
      <c r="HO528" t="s">
        <v>4</v>
      </c>
      <c r="HP528" t="s">
        <v>4</v>
      </c>
      <c r="HQ528" t="s">
        <v>4</v>
      </c>
      <c r="IK528">
        <v>0</v>
      </c>
    </row>
    <row r="529" spans="1:255">
      <c r="A529" s="2">
        <v>17</v>
      </c>
      <c r="B529" s="2">
        <v>1</v>
      </c>
      <c r="C529" s="2">
        <f>ROW(SmtRes!A409)</f>
        <v>409</v>
      </c>
      <c r="D529" s="2">
        <f>ROW(EtalonRes!A453)</f>
        <v>453</v>
      </c>
      <c r="E529" s="2" t="s">
        <v>257</v>
      </c>
      <c r="F529" s="2" t="s">
        <v>152</v>
      </c>
      <c r="G529" s="2" t="s">
        <v>153</v>
      </c>
      <c r="H529" s="2" t="s">
        <v>154</v>
      </c>
      <c r="I529" s="2">
        <f>ROUND(ROUND(I519*0.0048,3),9)</f>
        <v>1.008</v>
      </c>
      <c r="J529" s="2">
        <v>0</v>
      </c>
      <c r="K529" s="2">
        <f>ROUND(ROUND(I519*0.0048,3),9)</f>
        <v>1.008</v>
      </c>
      <c r="L529" s="2"/>
      <c r="M529" s="2"/>
      <c r="N529" s="2"/>
      <c r="O529" s="2">
        <f t="shared" si="465"/>
        <v>9.35</v>
      </c>
      <c r="P529" s="2">
        <f t="shared" si="466"/>
        <v>0</v>
      </c>
      <c r="Q529" s="2">
        <f t="shared" si="467"/>
        <v>9.35</v>
      </c>
      <c r="R529" s="2">
        <f t="shared" si="468"/>
        <v>1.56</v>
      </c>
      <c r="S529" s="2">
        <f t="shared" si="469"/>
        <v>0</v>
      </c>
      <c r="T529" s="2">
        <f t="shared" si="470"/>
        <v>0</v>
      </c>
      <c r="U529" s="2">
        <f t="shared" si="471"/>
        <v>0</v>
      </c>
      <c r="V529" s="2">
        <f t="shared" si="472"/>
        <v>0</v>
      </c>
      <c r="W529" s="2">
        <f t="shared" si="473"/>
        <v>0</v>
      </c>
      <c r="X529" s="2">
        <f t="shared" si="474"/>
        <v>0</v>
      </c>
      <c r="Y529" s="2">
        <f t="shared" si="475"/>
        <v>0</v>
      </c>
      <c r="Z529" s="2"/>
      <c r="AA529" s="2">
        <v>70317546</v>
      </c>
      <c r="AB529" s="2">
        <f t="shared" si="476"/>
        <v>8.86</v>
      </c>
      <c r="AC529" s="2">
        <f t="shared" si="477"/>
        <v>0</v>
      </c>
      <c r="AD529" s="2">
        <f t="shared" si="478"/>
        <v>8.86</v>
      </c>
      <c r="AE529" s="2">
        <f t="shared" si="479"/>
        <v>1.48</v>
      </c>
      <c r="AF529" s="2">
        <f t="shared" si="480"/>
        <v>0</v>
      </c>
      <c r="AG529" s="2">
        <f t="shared" si="481"/>
        <v>0</v>
      </c>
      <c r="AH529" s="2">
        <f t="shared" si="482"/>
        <v>0</v>
      </c>
      <c r="AI529" s="2">
        <f t="shared" si="483"/>
        <v>0</v>
      </c>
      <c r="AJ529" s="2">
        <f t="shared" si="484"/>
        <v>0</v>
      </c>
      <c r="AK529" s="2">
        <v>8.86</v>
      </c>
      <c r="AL529" s="2">
        <v>0</v>
      </c>
      <c r="AM529" s="2">
        <v>8.86</v>
      </c>
      <c r="AN529" s="2">
        <v>1.48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91</v>
      </c>
      <c r="AU529" s="2">
        <v>70</v>
      </c>
      <c r="AV529" s="2">
        <v>1.0469999999999999</v>
      </c>
      <c r="AW529" s="2">
        <v>1.002</v>
      </c>
      <c r="AX529" s="2"/>
      <c r="AY529" s="2"/>
      <c r="AZ529" s="2">
        <v>1</v>
      </c>
      <c r="BA529" s="2">
        <v>1</v>
      </c>
      <c r="BB529" s="2">
        <v>1</v>
      </c>
      <c r="BC529" s="2">
        <v>1</v>
      </c>
      <c r="BD529" s="2" t="s">
        <v>4</v>
      </c>
      <c r="BE529" s="2" t="s">
        <v>4</v>
      </c>
      <c r="BF529" s="2" t="s">
        <v>4</v>
      </c>
      <c r="BG529" s="2" t="s">
        <v>4</v>
      </c>
      <c r="BH529" s="2">
        <v>0</v>
      </c>
      <c r="BI529" s="2">
        <v>1</v>
      </c>
      <c r="BJ529" s="2" t="s">
        <v>155</v>
      </c>
      <c r="BK529" s="2"/>
      <c r="BL529" s="2"/>
      <c r="BM529" s="2">
        <v>658</v>
      </c>
      <c r="BN529" s="2">
        <v>0</v>
      </c>
      <c r="BO529" s="2" t="s">
        <v>4</v>
      </c>
      <c r="BP529" s="2">
        <v>0</v>
      </c>
      <c r="BQ529" s="2">
        <v>60</v>
      </c>
      <c r="BR529" s="2">
        <v>0</v>
      </c>
      <c r="BS529" s="2">
        <v>1</v>
      </c>
      <c r="BT529" s="2">
        <v>1</v>
      </c>
      <c r="BU529" s="2">
        <v>1</v>
      </c>
      <c r="BV529" s="2">
        <v>1</v>
      </c>
      <c r="BW529" s="2">
        <v>1</v>
      </c>
      <c r="BX529" s="2">
        <v>1</v>
      </c>
      <c r="BY529" s="2" t="s">
        <v>4</v>
      </c>
      <c r="BZ529" s="2">
        <v>91</v>
      </c>
      <c r="CA529" s="2">
        <v>70</v>
      </c>
      <c r="CB529" s="2" t="s">
        <v>4</v>
      </c>
      <c r="CC529" s="2"/>
      <c r="CD529" s="2"/>
      <c r="CE529" s="2">
        <v>30</v>
      </c>
      <c r="CF529" s="2">
        <v>0</v>
      </c>
      <c r="CG529" s="2">
        <v>0</v>
      </c>
      <c r="CH529" s="2"/>
      <c r="CI529" s="2"/>
      <c r="CJ529" s="2"/>
      <c r="CK529" s="2"/>
      <c r="CL529" s="2"/>
      <c r="CM529" s="2">
        <v>0</v>
      </c>
      <c r="CN529" s="2" t="s">
        <v>4</v>
      </c>
      <c r="CO529" s="2">
        <v>0</v>
      </c>
      <c r="CP529" s="2">
        <f t="shared" si="485"/>
        <v>9.35</v>
      </c>
      <c r="CQ529" s="2">
        <f t="shared" si="486"/>
        <v>0</v>
      </c>
      <c r="CR529" s="2">
        <f t="shared" si="487"/>
        <v>9.2799999999999994</v>
      </c>
      <c r="CS529" s="2">
        <f t="shared" si="488"/>
        <v>1.55</v>
      </c>
      <c r="CT529" s="2">
        <f t="shared" si="489"/>
        <v>0</v>
      </c>
      <c r="CU529" s="2">
        <f t="shared" si="490"/>
        <v>0</v>
      </c>
      <c r="CV529" s="2">
        <f t="shared" si="491"/>
        <v>0</v>
      </c>
      <c r="CW529" s="2">
        <f t="shared" si="492"/>
        <v>0</v>
      </c>
      <c r="CX529" s="2">
        <f t="shared" si="493"/>
        <v>0</v>
      </c>
      <c r="CY529" s="2">
        <f>((S529*BZ529)/100)</f>
        <v>0</v>
      </c>
      <c r="CZ529" s="2">
        <f>((S529*CA529)/100)</f>
        <v>0</v>
      </c>
      <c r="DA529" s="2"/>
      <c r="DB529" s="2"/>
      <c r="DC529" s="2" t="s">
        <v>4</v>
      </c>
      <c r="DD529" s="2" t="s">
        <v>4</v>
      </c>
      <c r="DE529" s="2" t="s">
        <v>4</v>
      </c>
      <c r="DF529" s="2" t="s">
        <v>4</v>
      </c>
      <c r="DG529" s="2" t="s">
        <v>4</v>
      </c>
      <c r="DH529" s="2" t="s">
        <v>4</v>
      </c>
      <c r="DI529" s="2" t="s">
        <v>4</v>
      </c>
      <c r="DJ529" s="2" t="s">
        <v>4</v>
      </c>
      <c r="DK529" s="2" t="s">
        <v>4</v>
      </c>
      <c r="DL529" s="2" t="s">
        <v>4</v>
      </c>
      <c r="DM529" s="2" t="s">
        <v>4</v>
      </c>
      <c r="DN529" s="2">
        <v>0</v>
      </c>
      <c r="DO529" s="2">
        <v>0</v>
      </c>
      <c r="DP529" s="2">
        <v>1</v>
      </c>
      <c r="DQ529" s="2">
        <v>1</v>
      </c>
      <c r="DR529" s="2"/>
      <c r="DS529" s="2"/>
      <c r="DT529" s="2"/>
      <c r="DU529" s="2">
        <v>1013</v>
      </c>
      <c r="DV529" s="2" t="s">
        <v>154</v>
      </c>
      <c r="DW529" s="2" t="s">
        <v>154</v>
      </c>
      <c r="DX529" s="2">
        <v>1</v>
      </c>
      <c r="DY529" s="2"/>
      <c r="DZ529" s="2" t="s">
        <v>4</v>
      </c>
      <c r="EA529" s="2" t="s">
        <v>4</v>
      </c>
      <c r="EB529" s="2" t="s">
        <v>4</v>
      </c>
      <c r="EC529" s="2" t="s">
        <v>4</v>
      </c>
      <c r="ED529" s="2"/>
      <c r="EE529" s="2">
        <v>69253283</v>
      </c>
      <c r="EF529" s="2">
        <v>60</v>
      </c>
      <c r="EG529" s="2" t="s">
        <v>33</v>
      </c>
      <c r="EH529" s="2">
        <v>0</v>
      </c>
      <c r="EI529" s="2" t="s">
        <v>4</v>
      </c>
      <c r="EJ529" s="2">
        <v>1</v>
      </c>
      <c r="EK529" s="2">
        <v>658</v>
      </c>
      <c r="EL529" s="2" t="s">
        <v>156</v>
      </c>
      <c r="EM529" s="2" t="s">
        <v>157</v>
      </c>
      <c r="EN529" s="2"/>
      <c r="EO529" s="2" t="s">
        <v>4</v>
      </c>
      <c r="EP529" s="2"/>
      <c r="EQ529" s="2">
        <v>0</v>
      </c>
      <c r="ER529" s="2">
        <v>8.86</v>
      </c>
      <c r="ES529" s="2">
        <v>0</v>
      </c>
      <c r="ET529" s="2">
        <v>8.86</v>
      </c>
      <c r="EU529" s="2">
        <v>1.48</v>
      </c>
      <c r="EV529" s="2">
        <v>0</v>
      </c>
      <c r="EW529" s="2">
        <v>0</v>
      </c>
      <c r="EX529" s="2">
        <v>0</v>
      </c>
      <c r="EY529" s="2">
        <v>0</v>
      </c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>
        <v>0</v>
      </c>
      <c r="FR529" s="2">
        <f t="shared" si="494"/>
        <v>0</v>
      </c>
      <c r="FS529" s="2">
        <v>0</v>
      </c>
      <c r="FT529" s="2"/>
      <c r="FU529" s="2"/>
      <c r="FV529" s="2"/>
      <c r="FW529" s="2"/>
      <c r="FX529" s="2">
        <v>91</v>
      </c>
      <c r="FY529" s="2">
        <v>70</v>
      </c>
      <c r="FZ529" s="2"/>
      <c r="GA529" s="2" t="s">
        <v>4</v>
      </c>
      <c r="GB529" s="2"/>
      <c r="GC529" s="2"/>
      <c r="GD529" s="2">
        <v>0</v>
      </c>
      <c r="GE529" s="2"/>
      <c r="GF529" s="2">
        <v>-1096211420</v>
      </c>
      <c r="GG529" s="2">
        <v>2</v>
      </c>
      <c r="GH529" s="2">
        <v>1</v>
      </c>
      <c r="GI529" s="2">
        <v>-2</v>
      </c>
      <c r="GJ529" s="2">
        <v>0</v>
      </c>
      <c r="GK529" s="2">
        <f>ROUND(R529*(R12)/100,2)</f>
        <v>2.73</v>
      </c>
      <c r="GL529" s="2">
        <f t="shared" si="495"/>
        <v>0</v>
      </c>
      <c r="GM529" s="2">
        <f t="shared" si="496"/>
        <v>12.08</v>
      </c>
      <c r="GN529" s="2">
        <f t="shared" si="497"/>
        <v>12.08</v>
      </c>
      <c r="GO529" s="2">
        <f t="shared" si="498"/>
        <v>0</v>
      </c>
      <c r="GP529" s="2">
        <f t="shared" si="499"/>
        <v>0</v>
      </c>
      <c r="GQ529" s="2"/>
      <c r="GR529" s="2">
        <v>0</v>
      </c>
      <c r="GS529" s="2">
        <v>3</v>
      </c>
      <c r="GT529" s="2">
        <v>0</v>
      </c>
      <c r="GU529" s="2" t="s">
        <v>4</v>
      </c>
      <c r="GV529" s="2">
        <f t="shared" si="500"/>
        <v>0</v>
      </c>
      <c r="GW529" s="2">
        <v>1</v>
      </c>
      <c r="GX529" s="2">
        <f t="shared" si="501"/>
        <v>0</v>
      </c>
      <c r="GY529" s="2"/>
      <c r="GZ529" s="2"/>
      <c r="HA529" s="2">
        <v>0</v>
      </c>
      <c r="HB529" s="2">
        <v>0</v>
      </c>
      <c r="HC529" s="2">
        <f t="shared" si="502"/>
        <v>0</v>
      </c>
      <c r="HD529" s="2"/>
      <c r="HE529" s="2" t="s">
        <v>4</v>
      </c>
      <c r="HF529" s="2" t="s">
        <v>4</v>
      </c>
      <c r="HG529" s="2"/>
      <c r="HH529" s="2"/>
      <c r="HI529" s="2"/>
      <c r="HJ529" s="2"/>
      <c r="HK529" s="2"/>
      <c r="HL529" s="2"/>
      <c r="HM529" s="2" t="s">
        <v>4</v>
      </c>
      <c r="HN529" s="2" t="s">
        <v>4</v>
      </c>
      <c r="HO529" s="2" t="s">
        <v>4</v>
      </c>
      <c r="HP529" s="2" t="s">
        <v>4</v>
      </c>
      <c r="HQ529" s="2" t="s">
        <v>4</v>
      </c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>
        <v>0</v>
      </c>
      <c r="IL529" s="2"/>
      <c r="IM529" s="2"/>
      <c r="IN529" s="2"/>
      <c r="IO529" s="2"/>
      <c r="IP529" s="2"/>
      <c r="IQ529" s="2"/>
      <c r="IR529" s="2"/>
      <c r="IS529" s="2"/>
      <c r="IT529" s="2"/>
      <c r="IU529" s="2"/>
    </row>
    <row r="530" spans="1:255">
      <c r="A530">
        <v>17</v>
      </c>
      <c r="B530">
        <v>1</v>
      </c>
      <c r="C530">
        <f>ROW(SmtRes!A410)</f>
        <v>410</v>
      </c>
      <c r="D530">
        <f>ROW(EtalonRes!A454)</f>
        <v>454</v>
      </c>
      <c r="E530" t="s">
        <v>257</v>
      </c>
      <c r="F530" t="s">
        <v>152</v>
      </c>
      <c r="G530" t="s">
        <v>153</v>
      </c>
      <c r="H530" t="s">
        <v>154</v>
      </c>
      <c r="I530">
        <f>ROUND(ROUND(I520*0.0048,3),9)</f>
        <v>1.008</v>
      </c>
      <c r="J530">
        <v>0</v>
      </c>
      <c r="K530">
        <f>ROUND(ROUND(I520*0.0048,3),9)</f>
        <v>1.008</v>
      </c>
      <c r="O530">
        <f t="shared" si="465"/>
        <v>150.91</v>
      </c>
      <c r="P530">
        <f t="shared" si="466"/>
        <v>0</v>
      </c>
      <c r="Q530">
        <f t="shared" si="467"/>
        <v>150.91</v>
      </c>
      <c r="R530">
        <f t="shared" si="468"/>
        <v>72.81</v>
      </c>
      <c r="S530">
        <f t="shared" si="469"/>
        <v>0</v>
      </c>
      <c r="T530">
        <f t="shared" si="470"/>
        <v>0</v>
      </c>
      <c r="U530">
        <f t="shared" si="471"/>
        <v>0</v>
      </c>
      <c r="V530">
        <f t="shared" si="472"/>
        <v>0</v>
      </c>
      <c r="W530">
        <f t="shared" si="473"/>
        <v>0</v>
      </c>
      <c r="X530">
        <f t="shared" si="474"/>
        <v>0</v>
      </c>
      <c r="Y530">
        <f t="shared" si="475"/>
        <v>0</v>
      </c>
      <c r="AA530">
        <v>70317547</v>
      </c>
      <c r="AB530">
        <f t="shared" si="476"/>
        <v>8.86</v>
      </c>
      <c r="AC530">
        <f t="shared" si="477"/>
        <v>0</v>
      </c>
      <c r="AD530">
        <f t="shared" si="478"/>
        <v>8.86</v>
      </c>
      <c r="AE530">
        <f t="shared" si="479"/>
        <v>1.48</v>
      </c>
      <c r="AF530">
        <f t="shared" si="480"/>
        <v>0</v>
      </c>
      <c r="AG530">
        <f t="shared" si="481"/>
        <v>0</v>
      </c>
      <c r="AH530">
        <f t="shared" si="482"/>
        <v>0</v>
      </c>
      <c r="AI530">
        <f t="shared" si="483"/>
        <v>0</v>
      </c>
      <c r="AJ530">
        <f t="shared" si="484"/>
        <v>0</v>
      </c>
      <c r="AK530">
        <v>8.86</v>
      </c>
      <c r="AL530">
        <v>0</v>
      </c>
      <c r="AM530">
        <v>8.86</v>
      </c>
      <c r="AN530">
        <v>1.48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75</v>
      </c>
      <c r="AU530">
        <v>41</v>
      </c>
      <c r="AV530">
        <v>1.0469999999999999</v>
      </c>
      <c r="AW530">
        <v>1.002</v>
      </c>
      <c r="AZ530">
        <v>1</v>
      </c>
      <c r="BA530">
        <v>46.67</v>
      </c>
      <c r="BB530">
        <v>16.14</v>
      </c>
      <c r="BC530">
        <v>1</v>
      </c>
      <c r="BD530" t="s">
        <v>4</v>
      </c>
      <c r="BE530" t="s">
        <v>4</v>
      </c>
      <c r="BF530" t="s">
        <v>4</v>
      </c>
      <c r="BG530" t="s">
        <v>4</v>
      </c>
      <c r="BH530">
        <v>0</v>
      </c>
      <c r="BI530">
        <v>1</v>
      </c>
      <c r="BJ530" t="s">
        <v>155</v>
      </c>
      <c r="BM530">
        <v>658</v>
      </c>
      <c r="BN530">
        <v>0</v>
      </c>
      <c r="BO530" t="s">
        <v>152</v>
      </c>
      <c r="BP530">
        <v>1</v>
      </c>
      <c r="BQ530">
        <v>60</v>
      </c>
      <c r="BR530">
        <v>0</v>
      </c>
      <c r="BS530">
        <v>46.67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4</v>
      </c>
      <c r="BZ530">
        <v>75</v>
      </c>
      <c r="CA530">
        <v>41</v>
      </c>
      <c r="CB530" t="s">
        <v>4</v>
      </c>
      <c r="CE530">
        <v>30</v>
      </c>
      <c r="CF530">
        <v>0</v>
      </c>
      <c r="CG530">
        <v>0</v>
      </c>
      <c r="CM530">
        <v>0</v>
      </c>
      <c r="CN530" t="s">
        <v>4</v>
      </c>
      <c r="CO530">
        <v>0</v>
      </c>
      <c r="CP530">
        <f t="shared" si="485"/>
        <v>150.91</v>
      </c>
      <c r="CQ530">
        <f t="shared" si="486"/>
        <v>0</v>
      </c>
      <c r="CR530">
        <f t="shared" si="487"/>
        <v>149.78</v>
      </c>
      <c r="CS530">
        <f t="shared" si="488"/>
        <v>72.34</v>
      </c>
      <c r="CT530">
        <f t="shared" si="489"/>
        <v>0</v>
      </c>
      <c r="CU530">
        <f t="shared" si="490"/>
        <v>0</v>
      </c>
      <c r="CV530">
        <f t="shared" si="491"/>
        <v>0</v>
      </c>
      <c r="CW530">
        <f t="shared" si="492"/>
        <v>0</v>
      </c>
      <c r="CX530">
        <f t="shared" si="493"/>
        <v>0</v>
      </c>
      <c r="CY530">
        <f>S530*(BZ530/100)</f>
        <v>0</v>
      </c>
      <c r="CZ530">
        <f>S530*(CA530/100)</f>
        <v>0</v>
      </c>
      <c r="DC530" t="s">
        <v>4</v>
      </c>
      <c r="DD530" t="s">
        <v>4</v>
      </c>
      <c r="DE530" t="s">
        <v>4</v>
      </c>
      <c r="DF530" t="s">
        <v>4</v>
      </c>
      <c r="DG530" t="s">
        <v>4</v>
      </c>
      <c r="DH530" t="s">
        <v>4</v>
      </c>
      <c r="DI530" t="s">
        <v>4</v>
      </c>
      <c r="DJ530" t="s">
        <v>4</v>
      </c>
      <c r="DK530" t="s">
        <v>4</v>
      </c>
      <c r="DL530" t="s">
        <v>4</v>
      </c>
      <c r="DM530" t="s">
        <v>4</v>
      </c>
      <c r="DN530">
        <v>91</v>
      </c>
      <c r="DO530">
        <v>70</v>
      </c>
      <c r="DP530">
        <v>1.0469999999999999</v>
      </c>
      <c r="DQ530">
        <v>1.002</v>
      </c>
      <c r="DU530">
        <v>1013</v>
      </c>
      <c r="DV530" t="s">
        <v>154</v>
      </c>
      <c r="DW530" t="s">
        <v>154</v>
      </c>
      <c r="DX530">
        <v>1</v>
      </c>
      <c r="DZ530" t="s">
        <v>4</v>
      </c>
      <c r="EA530" t="s">
        <v>4</v>
      </c>
      <c r="EB530" t="s">
        <v>4</v>
      </c>
      <c r="EC530" t="s">
        <v>4</v>
      </c>
      <c r="EE530">
        <v>69253283</v>
      </c>
      <c r="EF530">
        <v>60</v>
      </c>
      <c r="EG530" t="s">
        <v>33</v>
      </c>
      <c r="EH530">
        <v>0</v>
      </c>
      <c r="EI530" t="s">
        <v>4</v>
      </c>
      <c r="EJ530">
        <v>1</v>
      </c>
      <c r="EK530">
        <v>658</v>
      </c>
      <c r="EL530" t="s">
        <v>156</v>
      </c>
      <c r="EM530" t="s">
        <v>157</v>
      </c>
      <c r="EO530" t="s">
        <v>4</v>
      </c>
      <c r="EQ530">
        <v>0</v>
      </c>
      <c r="ER530">
        <v>8.86</v>
      </c>
      <c r="ES530">
        <v>0</v>
      </c>
      <c r="ET530">
        <v>8.86</v>
      </c>
      <c r="EU530">
        <v>1.48</v>
      </c>
      <c r="EV530">
        <v>0</v>
      </c>
      <c r="EW530">
        <v>0</v>
      </c>
      <c r="EX530">
        <v>0</v>
      </c>
      <c r="EY530">
        <v>0</v>
      </c>
      <c r="FQ530">
        <v>0</v>
      </c>
      <c r="FR530">
        <f t="shared" si="494"/>
        <v>0</v>
      </c>
      <c r="FS530">
        <v>0</v>
      </c>
      <c r="FX530">
        <v>91</v>
      </c>
      <c r="FY530">
        <v>70</v>
      </c>
      <c r="GA530" t="s">
        <v>4</v>
      </c>
      <c r="GD530">
        <v>0</v>
      </c>
      <c r="GF530">
        <v>-1096211420</v>
      </c>
      <c r="GG530">
        <v>2</v>
      </c>
      <c r="GH530">
        <v>1</v>
      </c>
      <c r="GI530">
        <v>2</v>
      </c>
      <c r="GJ530">
        <v>0</v>
      </c>
      <c r="GK530">
        <f>ROUND(R530*(S12)/100,2)</f>
        <v>116.5</v>
      </c>
      <c r="GL530">
        <f t="shared" si="495"/>
        <v>0</v>
      </c>
      <c r="GM530">
        <f t="shared" si="496"/>
        <v>267.41000000000003</v>
      </c>
      <c r="GN530">
        <f t="shared" si="497"/>
        <v>267.41000000000003</v>
      </c>
      <c r="GO530">
        <f t="shared" si="498"/>
        <v>0</v>
      </c>
      <c r="GP530">
        <f t="shared" si="499"/>
        <v>0</v>
      </c>
      <c r="GR530">
        <v>0</v>
      </c>
      <c r="GS530">
        <v>3</v>
      </c>
      <c r="GT530">
        <v>0</v>
      </c>
      <c r="GU530" t="s">
        <v>4</v>
      </c>
      <c r="GV530">
        <f t="shared" si="500"/>
        <v>0</v>
      </c>
      <c r="GW530">
        <v>1</v>
      </c>
      <c r="GX530">
        <f t="shared" si="501"/>
        <v>0</v>
      </c>
      <c r="HA530">
        <v>0</v>
      </c>
      <c r="HB530">
        <v>0</v>
      </c>
      <c r="HC530">
        <f t="shared" si="502"/>
        <v>0</v>
      </c>
      <c r="HE530" t="s">
        <v>4</v>
      </c>
      <c r="HF530" t="s">
        <v>4</v>
      </c>
      <c r="HM530" t="s">
        <v>4</v>
      </c>
      <c r="HN530" t="s">
        <v>4</v>
      </c>
      <c r="HO530" t="s">
        <v>4</v>
      </c>
      <c r="HP530" t="s">
        <v>4</v>
      </c>
      <c r="HQ530" t="s">
        <v>4</v>
      </c>
      <c r="IK530">
        <v>0</v>
      </c>
    </row>
    <row r="531" spans="1:255">
      <c r="A531" s="2">
        <v>17</v>
      </c>
      <c r="B531" s="2">
        <v>1</v>
      </c>
      <c r="C531" s="2"/>
      <c r="D531" s="2">
        <f>ROW(EtalonRes!A456)</f>
        <v>456</v>
      </c>
      <c r="E531" s="2" t="s">
        <v>258</v>
      </c>
      <c r="F531" s="2" t="s">
        <v>159</v>
      </c>
      <c r="G531" s="2" t="s">
        <v>160</v>
      </c>
      <c r="H531" s="2" t="s">
        <v>109</v>
      </c>
      <c r="I531" s="2">
        <f>ROUND(1,9)</f>
        <v>1</v>
      </c>
      <c r="J531" s="2">
        <v>0</v>
      </c>
      <c r="K531" s="2">
        <f>ROUND(1,9)</f>
        <v>1</v>
      </c>
      <c r="L531" s="2"/>
      <c r="M531" s="2"/>
      <c r="N531" s="2"/>
      <c r="O531" s="2">
        <f t="shared" si="465"/>
        <v>251.34</v>
      </c>
      <c r="P531" s="2">
        <f t="shared" si="466"/>
        <v>0</v>
      </c>
      <c r="Q531" s="2">
        <f t="shared" si="467"/>
        <v>247.91</v>
      </c>
      <c r="R531" s="2">
        <f t="shared" si="468"/>
        <v>9.67</v>
      </c>
      <c r="S531" s="2">
        <f t="shared" si="469"/>
        <v>3.43</v>
      </c>
      <c r="T531" s="2">
        <f t="shared" si="470"/>
        <v>0</v>
      </c>
      <c r="U531" s="2">
        <f t="shared" si="471"/>
        <v>0.27222000000000002</v>
      </c>
      <c r="V531" s="2">
        <f t="shared" si="472"/>
        <v>0</v>
      </c>
      <c r="W531" s="2">
        <f t="shared" si="473"/>
        <v>0</v>
      </c>
      <c r="X531" s="2">
        <f t="shared" si="474"/>
        <v>5.1100000000000003</v>
      </c>
      <c r="Y531" s="2">
        <f t="shared" si="475"/>
        <v>5.42</v>
      </c>
      <c r="Z531" s="2"/>
      <c r="AA531" s="2">
        <v>70317546</v>
      </c>
      <c r="AB531" s="2">
        <f t="shared" si="476"/>
        <v>240.06</v>
      </c>
      <c r="AC531" s="2">
        <f t="shared" si="477"/>
        <v>0</v>
      </c>
      <c r="AD531" s="2">
        <f t="shared" si="478"/>
        <v>236.78</v>
      </c>
      <c r="AE531" s="2">
        <f t="shared" si="479"/>
        <v>9.24</v>
      </c>
      <c r="AF531" s="2">
        <f t="shared" si="480"/>
        <v>3.28</v>
      </c>
      <c r="AG531" s="2">
        <f t="shared" si="481"/>
        <v>0</v>
      </c>
      <c r="AH531" s="2">
        <f t="shared" si="482"/>
        <v>0.26</v>
      </c>
      <c r="AI531" s="2">
        <f t="shared" si="483"/>
        <v>0</v>
      </c>
      <c r="AJ531" s="2">
        <f t="shared" si="484"/>
        <v>0</v>
      </c>
      <c r="AK531" s="2">
        <v>240.06</v>
      </c>
      <c r="AL531" s="2">
        <v>0</v>
      </c>
      <c r="AM531" s="2">
        <v>236.78</v>
      </c>
      <c r="AN531" s="2">
        <v>9.24</v>
      </c>
      <c r="AO531" s="2">
        <v>3.28</v>
      </c>
      <c r="AP531" s="2">
        <v>0</v>
      </c>
      <c r="AQ531" s="2">
        <v>0.26</v>
      </c>
      <c r="AR531" s="2">
        <v>0</v>
      </c>
      <c r="AS531" s="2">
        <v>0</v>
      </c>
      <c r="AT531" s="2">
        <v>149</v>
      </c>
      <c r="AU531" s="2">
        <v>158</v>
      </c>
      <c r="AV531" s="2">
        <v>1.0469999999999999</v>
      </c>
      <c r="AW531" s="2">
        <v>1.079</v>
      </c>
      <c r="AX531" s="2"/>
      <c r="AY531" s="2"/>
      <c r="AZ531" s="2">
        <v>1</v>
      </c>
      <c r="BA531" s="2">
        <v>1</v>
      </c>
      <c r="BB531" s="2">
        <v>1</v>
      </c>
      <c r="BC531" s="2">
        <v>1</v>
      </c>
      <c r="BD531" s="2" t="s">
        <v>4</v>
      </c>
      <c r="BE531" s="2" t="s">
        <v>4</v>
      </c>
      <c r="BF531" s="2" t="s">
        <v>4</v>
      </c>
      <c r="BG531" s="2" t="s">
        <v>4</v>
      </c>
      <c r="BH531" s="2">
        <v>0</v>
      </c>
      <c r="BI531" s="2">
        <v>1</v>
      </c>
      <c r="BJ531" s="2" t="s">
        <v>161</v>
      </c>
      <c r="BK531" s="2"/>
      <c r="BL531" s="2"/>
      <c r="BM531" s="2">
        <v>1987</v>
      </c>
      <c r="BN531" s="2">
        <v>0</v>
      </c>
      <c r="BO531" s="2" t="s">
        <v>4</v>
      </c>
      <c r="BP531" s="2">
        <v>0</v>
      </c>
      <c r="BQ531" s="2">
        <v>30</v>
      </c>
      <c r="BR531" s="2">
        <v>0</v>
      </c>
      <c r="BS531" s="2">
        <v>1</v>
      </c>
      <c r="BT531" s="2">
        <v>1</v>
      </c>
      <c r="BU531" s="2">
        <v>1</v>
      </c>
      <c r="BV531" s="2">
        <v>1</v>
      </c>
      <c r="BW531" s="2">
        <v>1</v>
      </c>
      <c r="BX531" s="2">
        <v>1</v>
      </c>
      <c r="BY531" s="2" t="s">
        <v>4</v>
      </c>
      <c r="BZ531" s="2">
        <v>149</v>
      </c>
      <c r="CA531" s="2">
        <v>158</v>
      </c>
      <c r="CB531" s="2" t="s">
        <v>4</v>
      </c>
      <c r="CC531" s="2"/>
      <c r="CD531" s="2"/>
      <c r="CE531" s="2">
        <v>30</v>
      </c>
      <c r="CF531" s="2">
        <v>0</v>
      </c>
      <c r="CG531" s="2">
        <v>0</v>
      </c>
      <c r="CH531" s="2"/>
      <c r="CI531" s="2"/>
      <c r="CJ531" s="2"/>
      <c r="CK531" s="2"/>
      <c r="CL531" s="2"/>
      <c r="CM531" s="2">
        <v>0</v>
      </c>
      <c r="CN531" s="2" t="s">
        <v>4</v>
      </c>
      <c r="CO531" s="2">
        <v>0</v>
      </c>
      <c r="CP531" s="2">
        <f t="shared" si="485"/>
        <v>251.34</v>
      </c>
      <c r="CQ531" s="2">
        <f t="shared" si="486"/>
        <v>0</v>
      </c>
      <c r="CR531" s="2">
        <f t="shared" si="487"/>
        <v>247.91</v>
      </c>
      <c r="CS531" s="2">
        <f t="shared" si="488"/>
        <v>9.67</v>
      </c>
      <c r="CT531" s="2">
        <f t="shared" si="489"/>
        <v>3.43</v>
      </c>
      <c r="CU531" s="2">
        <f t="shared" si="490"/>
        <v>0</v>
      </c>
      <c r="CV531" s="2">
        <f t="shared" si="491"/>
        <v>0.27222000000000002</v>
      </c>
      <c r="CW531" s="2">
        <f t="shared" si="492"/>
        <v>0</v>
      </c>
      <c r="CX531" s="2">
        <f t="shared" si="493"/>
        <v>0</v>
      </c>
      <c r="CY531" s="2">
        <f>((S531*BZ531)/100)</f>
        <v>5.1107000000000005</v>
      </c>
      <c r="CZ531" s="2">
        <f>((S531*CA531)/100)</f>
        <v>5.4194000000000004</v>
      </c>
      <c r="DA531" s="2"/>
      <c r="DB531" s="2"/>
      <c r="DC531" s="2" t="s">
        <v>4</v>
      </c>
      <c r="DD531" s="2" t="s">
        <v>4</v>
      </c>
      <c r="DE531" s="2" t="s">
        <v>4</v>
      </c>
      <c r="DF531" s="2" t="s">
        <v>4</v>
      </c>
      <c r="DG531" s="2" t="s">
        <v>4</v>
      </c>
      <c r="DH531" s="2" t="s">
        <v>4</v>
      </c>
      <c r="DI531" s="2" t="s">
        <v>4</v>
      </c>
      <c r="DJ531" s="2" t="s">
        <v>4</v>
      </c>
      <c r="DK531" s="2" t="s">
        <v>4</v>
      </c>
      <c r="DL531" s="2" t="s">
        <v>4</v>
      </c>
      <c r="DM531" s="2" t="s">
        <v>4</v>
      </c>
      <c r="DN531" s="2">
        <v>0</v>
      </c>
      <c r="DO531" s="2">
        <v>0</v>
      </c>
      <c r="DP531" s="2">
        <v>1</v>
      </c>
      <c r="DQ531" s="2">
        <v>1</v>
      </c>
      <c r="DR531" s="2"/>
      <c r="DS531" s="2"/>
      <c r="DT531" s="2"/>
      <c r="DU531" s="2">
        <v>1013</v>
      </c>
      <c r="DV531" s="2" t="s">
        <v>109</v>
      </c>
      <c r="DW531" s="2" t="s">
        <v>109</v>
      </c>
      <c r="DX531" s="2">
        <v>1</v>
      </c>
      <c r="DY531" s="2"/>
      <c r="DZ531" s="2" t="s">
        <v>4</v>
      </c>
      <c r="EA531" s="2" t="s">
        <v>4</v>
      </c>
      <c r="EB531" s="2" t="s">
        <v>4</v>
      </c>
      <c r="EC531" s="2" t="s">
        <v>4</v>
      </c>
      <c r="ED531" s="2"/>
      <c r="EE531" s="2">
        <v>69254614</v>
      </c>
      <c r="EF531" s="2">
        <v>30</v>
      </c>
      <c r="EG531" s="2" t="s">
        <v>25</v>
      </c>
      <c r="EH531" s="2">
        <v>0</v>
      </c>
      <c r="EI531" s="2" t="s">
        <v>4</v>
      </c>
      <c r="EJ531" s="2">
        <v>1</v>
      </c>
      <c r="EK531" s="2">
        <v>1987</v>
      </c>
      <c r="EL531" s="2" t="s">
        <v>111</v>
      </c>
      <c r="EM531" s="2" t="s">
        <v>112</v>
      </c>
      <c r="EN531" s="2"/>
      <c r="EO531" s="2" t="s">
        <v>4</v>
      </c>
      <c r="EP531" s="2"/>
      <c r="EQ531" s="2">
        <v>0</v>
      </c>
      <c r="ER531" s="2">
        <v>240.06</v>
      </c>
      <c r="ES531" s="2">
        <v>0</v>
      </c>
      <c r="ET531" s="2">
        <v>236.78</v>
      </c>
      <c r="EU531" s="2">
        <v>9.24</v>
      </c>
      <c r="EV531" s="2">
        <v>3.28</v>
      </c>
      <c r="EW531" s="2">
        <v>0.26</v>
      </c>
      <c r="EX531" s="2">
        <v>0</v>
      </c>
      <c r="EY531" s="2">
        <v>0</v>
      </c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>
        <v>0</v>
      </c>
      <c r="FR531" s="2">
        <f t="shared" si="494"/>
        <v>0</v>
      </c>
      <c r="FS531" s="2">
        <v>0</v>
      </c>
      <c r="FT531" s="2"/>
      <c r="FU531" s="2"/>
      <c r="FV531" s="2"/>
      <c r="FW531" s="2"/>
      <c r="FX531" s="2">
        <v>149</v>
      </c>
      <c r="FY531" s="2">
        <v>158</v>
      </c>
      <c r="FZ531" s="2"/>
      <c r="GA531" s="2" t="s">
        <v>4</v>
      </c>
      <c r="GB531" s="2"/>
      <c r="GC531" s="2"/>
      <c r="GD531" s="2">
        <v>0</v>
      </c>
      <c r="GE531" s="2"/>
      <c r="GF531" s="2">
        <v>-681061275</v>
      </c>
      <c r="GG531" s="2">
        <v>2</v>
      </c>
      <c r="GH531" s="2">
        <v>1</v>
      </c>
      <c r="GI531" s="2">
        <v>-2</v>
      </c>
      <c r="GJ531" s="2">
        <v>0</v>
      </c>
      <c r="GK531" s="2">
        <f>ROUND(R531*(R12)/100,2)</f>
        <v>16.920000000000002</v>
      </c>
      <c r="GL531" s="2">
        <f t="shared" si="495"/>
        <v>0</v>
      </c>
      <c r="GM531" s="2">
        <f t="shared" si="496"/>
        <v>278.79000000000002</v>
      </c>
      <c r="GN531" s="2">
        <f t="shared" si="497"/>
        <v>278.79000000000002</v>
      </c>
      <c r="GO531" s="2">
        <f t="shared" si="498"/>
        <v>0</v>
      </c>
      <c r="GP531" s="2">
        <f t="shared" si="499"/>
        <v>0</v>
      </c>
      <c r="GQ531" s="2"/>
      <c r="GR531" s="2">
        <v>0</v>
      </c>
      <c r="GS531" s="2">
        <v>3</v>
      </c>
      <c r="GT531" s="2">
        <v>0</v>
      </c>
      <c r="GU531" s="2" t="s">
        <v>4</v>
      </c>
      <c r="GV531" s="2">
        <f t="shared" si="500"/>
        <v>0</v>
      </c>
      <c r="GW531" s="2">
        <v>1</v>
      </c>
      <c r="GX531" s="2">
        <f t="shared" si="501"/>
        <v>0</v>
      </c>
      <c r="GY531" s="2"/>
      <c r="GZ531" s="2"/>
      <c r="HA531" s="2">
        <v>0</v>
      </c>
      <c r="HB531" s="2">
        <v>0</v>
      </c>
      <c r="HC531" s="2">
        <f t="shared" si="502"/>
        <v>0</v>
      </c>
      <c r="HD531" s="2"/>
      <c r="HE531" s="2" t="s">
        <v>4</v>
      </c>
      <c r="HF531" s="2" t="s">
        <v>4</v>
      </c>
      <c r="HG531" s="2"/>
      <c r="HH531" s="2"/>
      <c r="HI531" s="2"/>
      <c r="HJ531" s="2"/>
      <c r="HK531" s="2"/>
      <c r="HL531" s="2"/>
      <c r="HM531" s="2" t="s">
        <v>4</v>
      </c>
      <c r="HN531" s="2" t="s">
        <v>4</v>
      </c>
      <c r="HO531" s="2" t="s">
        <v>4</v>
      </c>
      <c r="HP531" s="2" t="s">
        <v>4</v>
      </c>
      <c r="HQ531" s="2" t="s">
        <v>4</v>
      </c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>
        <v>0</v>
      </c>
      <c r="IL531" s="2"/>
      <c r="IM531" s="2"/>
      <c r="IN531" s="2"/>
      <c r="IO531" s="2"/>
      <c r="IP531" s="2"/>
      <c r="IQ531" s="2"/>
      <c r="IR531" s="2"/>
      <c r="IS531" s="2"/>
      <c r="IT531" s="2"/>
      <c r="IU531" s="2"/>
    </row>
    <row r="532" spans="1:255">
      <c r="A532">
        <v>17</v>
      </c>
      <c r="B532">
        <v>1</v>
      </c>
      <c r="D532">
        <f>ROW(EtalonRes!A458)</f>
        <v>458</v>
      </c>
      <c r="E532" t="s">
        <v>258</v>
      </c>
      <c r="F532" t="s">
        <v>159</v>
      </c>
      <c r="G532" t="s">
        <v>160</v>
      </c>
      <c r="H532" t="s">
        <v>109</v>
      </c>
      <c r="I532">
        <f>ROUND(1,9)</f>
        <v>1</v>
      </c>
      <c r="J532">
        <v>0</v>
      </c>
      <c r="K532">
        <f>ROUND(1,9)</f>
        <v>1</v>
      </c>
      <c r="O532">
        <f t="shared" si="465"/>
        <v>2745.78</v>
      </c>
      <c r="P532">
        <f t="shared" si="466"/>
        <v>0</v>
      </c>
      <c r="Q532">
        <f t="shared" si="467"/>
        <v>2585.6999999999998</v>
      </c>
      <c r="R532">
        <f t="shared" si="468"/>
        <v>451.3</v>
      </c>
      <c r="S532">
        <f t="shared" si="469"/>
        <v>160.08000000000001</v>
      </c>
      <c r="T532">
        <f t="shared" si="470"/>
        <v>0</v>
      </c>
      <c r="U532">
        <f t="shared" si="471"/>
        <v>0.27222000000000002</v>
      </c>
      <c r="V532">
        <f t="shared" si="472"/>
        <v>0</v>
      </c>
      <c r="W532">
        <f t="shared" si="473"/>
        <v>0</v>
      </c>
      <c r="X532">
        <f t="shared" si="474"/>
        <v>190.5</v>
      </c>
      <c r="Y532">
        <f t="shared" si="475"/>
        <v>89.64</v>
      </c>
      <c r="AA532">
        <v>70317547</v>
      </c>
      <c r="AB532">
        <f t="shared" si="476"/>
        <v>240.06</v>
      </c>
      <c r="AC532">
        <f t="shared" si="477"/>
        <v>0</v>
      </c>
      <c r="AD532">
        <f t="shared" si="478"/>
        <v>236.78</v>
      </c>
      <c r="AE532">
        <f t="shared" si="479"/>
        <v>9.24</v>
      </c>
      <c r="AF532">
        <f t="shared" si="480"/>
        <v>3.28</v>
      </c>
      <c r="AG532">
        <f t="shared" si="481"/>
        <v>0</v>
      </c>
      <c r="AH532">
        <f t="shared" si="482"/>
        <v>0.26</v>
      </c>
      <c r="AI532">
        <f t="shared" si="483"/>
        <v>0</v>
      </c>
      <c r="AJ532">
        <f t="shared" si="484"/>
        <v>0</v>
      </c>
      <c r="AK532">
        <v>240.06</v>
      </c>
      <c r="AL532">
        <v>0</v>
      </c>
      <c r="AM532">
        <v>236.78</v>
      </c>
      <c r="AN532">
        <v>9.24</v>
      </c>
      <c r="AO532">
        <v>3.28</v>
      </c>
      <c r="AP532">
        <v>0</v>
      </c>
      <c r="AQ532">
        <v>0.26</v>
      </c>
      <c r="AR532">
        <v>0</v>
      </c>
      <c r="AS532">
        <v>0</v>
      </c>
      <c r="AT532">
        <v>119</v>
      </c>
      <c r="AU532">
        <v>56</v>
      </c>
      <c r="AV532">
        <v>1.0469999999999999</v>
      </c>
      <c r="AW532">
        <v>1.079</v>
      </c>
      <c r="AZ532">
        <v>1</v>
      </c>
      <c r="BA532">
        <v>46.67</v>
      </c>
      <c r="BB532">
        <v>10.43</v>
      </c>
      <c r="BC532">
        <v>1</v>
      </c>
      <c r="BD532" t="s">
        <v>4</v>
      </c>
      <c r="BE532" t="s">
        <v>4</v>
      </c>
      <c r="BF532" t="s">
        <v>4</v>
      </c>
      <c r="BG532" t="s">
        <v>4</v>
      </c>
      <c r="BH532">
        <v>0</v>
      </c>
      <c r="BI532">
        <v>1</v>
      </c>
      <c r="BJ532" t="s">
        <v>161</v>
      </c>
      <c r="BM532">
        <v>1987</v>
      </c>
      <c r="BN532">
        <v>0</v>
      </c>
      <c r="BO532" t="s">
        <v>159</v>
      </c>
      <c r="BP532">
        <v>1</v>
      </c>
      <c r="BQ532">
        <v>30</v>
      </c>
      <c r="BR532">
        <v>0</v>
      </c>
      <c r="BS532">
        <v>46.67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4</v>
      </c>
      <c r="BZ532">
        <v>119</v>
      </c>
      <c r="CA532">
        <v>56</v>
      </c>
      <c r="CB532" t="s">
        <v>4</v>
      </c>
      <c r="CE532">
        <v>30</v>
      </c>
      <c r="CF532">
        <v>0</v>
      </c>
      <c r="CG532">
        <v>0</v>
      </c>
      <c r="CM532">
        <v>0</v>
      </c>
      <c r="CN532" t="s">
        <v>4</v>
      </c>
      <c r="CO532">
        <v>0</v>
      </c>
      <c r="CP532">
        <f t="shared" si="485"/>
        <v>2745.7799999999997</v>
      </c>
      <c r="CQ532">
        <f t="shared" si="486"/>
        <v>0</v>
      </c>
      <c r="CR532">
        <f t="shared" si="487"/>
        <v>2585.6999999999998</v>
      </c>
      <c r="CS532">
        <f t="shared" si="488"/>
        <v>451.3</v>
      </c>
      <c r="CT532">
        <f t="shared" si="489"/>
        <v>160.08000000000001</v>
      </c>
      <c r="CU532">
        <f t="shared" si="490"/>
        <v>0</v>
      </c>
      <c r="CV532">
        <f t="shared" si="491"/>
        <v>0.27222000000000002</v>
      </c>
      <c r="CW532">
        <f t="shared" si="492"/>
        <v>0</v>
      </c>
      <c r="CX532">
        <f t="shared" si="493"/>
        <v>0</v>
      </c>
      <c r="CY532">
        <f>S532*(BZ532/100)</f>
        <v>190.49520000000001</v>
      </c>
      <c r="CZ532">
        <f>S532*(CA532/100)</f>
        <v>89.644800000000018</v>
      </c>
      <c r="DC532" t="s">
        <v>4</v>
      </c>
      <c r="DD532" t="s">
        <v>4</v>
      </c>
      <c r="DE532" t="s">
        <v>4</v>
      </c>
      <c r="DF532" t="s">
        <v>4</v>
      </c>
      <c r="DG532" t="s">
        <v>4</v>
      </c>
      <c r="DH532" t="s">
        <v>4</v>
      </c>
      <c r="DI532" t="s">
        <v>4</v>
      </c>
      <c r="DJ532" t="s">
        <v>4</v>
      </c>
      <c r="DK532" t="s">
        <v>4</v>
      </c>
      <c r="DL532" t="s">
        <v>4</v>
      </c>
      <c r="DM532" t="s">
        <v>4</v>
      </c>
      <c r="DN532">
        <v>149</v>
      </c>
      <c r="DO532">
        <v>158</v>
      </c>
      <c r="DP532">
        <v>1.0469999999999999</v>
      </c>
      <c r="DQ532">
        <v>1.079</v>
      </c>
      <c r="DU532">
        <v>1013</v>
      </c>
      <c r="DV532" t="s">
        <v>109</v>
      </c>
      <c r="DW532" t="s">
        <v>109</v>
      </c>
      <c r="DX532">
        <v>1</v>
      </c>
      <c r="DZ532" t="s">
        <v>4</v>
      </c>
      <c r="EA532" t="s">
        <v>4</v>
      </c>
      <c r="EB532" t="s">
        <v>4</v>
      </c>
      <c r="EC532" t="s">
        <v>4</v>
      </c>
      <c r="EE532">
        <v>69254614</v>
      </c>
      <c r="EF532">
        <v>30</v>
      </c>
      <c r="EG532" t="s">
        <v>25</v>
      </c>
      <c r="EH532">
        <v>0</v>
      </c>
      <c r="EI532" t="s">
        <v>4</v>
      </c>
      <c r="EJ532">
        <v>1</v>
      </c>
      <c r="EK532">
        <v>1987</v>
      </c>
      <c r="EL532" t="s">
        <v>111</v>
      </c>
      <c r="EM532" t="s">
        <v>112</v>
      </c>
      <c r="EO532" t="s">
        <v>4</v>
      </c>
      <c r="EQ532">
        <v>0</v>
      </c>
      <c r="ER532">
        <v>240.06</v>
      </c>
      <c r="ES532">
        <v>0</v>
      </c>
      <c r="ET532">
        <v>236.78</v>
      </c>
      <c r="EU532">
        <v>9.24</v>
      </c>
      <c r="EV532">
        <v>3.28</v>
      </c>
      <c r="EW532">
        <v>0.26</v>
      </c>
      <c r="EX532">
        <v>0</v>
      </c>
      <c r="EY532">
        <v>0</v>
      </c>
      <c r="FQ532">
        <v>0</v>
      </c>
      <c r="FR532">
        <f t="shared" si="494"/>
        <v>0</v>
      </c>
      <c r="FS532">
        <v>0</v>
      </c>
      <c r="FX532">
        <v>149</v>
      </c>
      <c r="FY532">
        <v>158</v>
      </c>
      <c r="GA532" t="s">
        <v>4</v>
      </c>
      <c r="GD532">
        <v>0</v>
      </c>
      <c r="GF532">
        <v>-681061275</v>
      </c>
      <c r="GG532">
        <v>2</v>
      </c>
      <c r="GH532">
        <v>1</v>
      </c>
      <c r="GI532">
        <v>2</v>
      </c>
      <c r="GJ532">
        <v>0</v>
      </c>
      <c r="GK532">
        <f>ROUND(R532*(S12)/100,2)</f>
        <v>722.08</v>
      </c>
      <c r="GL532">
        <f t="shared" si="495"/>
        <v>0</v>
      </c>
      <c r="GM532">
        <f t="shared" si="496"/>
        <v>3748</v>
      </c>
      <c r="GN532">
        <f t="shared" si="497"/>
        <v>3748</v>
      </c>
      <c r="GO532">
        <f t="shared" si="498"/>
        <v>0</v>
      </c>
      <c r="GP532">
        <f t="shared" si="499"/>
        <v>0</v>
      </c>
      <c r="GR532">
        <v>0</v>
      </c>
      <c r="GS532">
        <v>3</v>
      </c>
      <c r="GT532">
        <v>0</v>
      </c>
      <c r="GU532" t="s">
        <v>4</v>
      </c>
      <c r="GV532">
        <f t="shared" si="500"/>
        <v>0</v>
      </c>
      <c r="GW532">
        <v>1</v>
      </c>
      <c r="GX532">
        <f t="shared" si="501"/>
        <v>0</v>
      </c>
      <c r="HA532">
        <v>0</v>
      </c>
      <c r="HB532">
        <v>0</v>
      </c>
      <c r="HC532">
        <f t="shared" si="502"/>
        <v>0</v>
      </c>
      <c r="HE532" t="s">
        <v>4</v>
      </c>
      <c r="HF532" t="s">
        <v>4</v>
      </c>
      <c r="HM532" t="s">
        <v>4</v>
      </c>
      <c r="HN532" t="s">
        <v>4</v>
      </c>
      <c r="HO532" t="s">
        <v>4</v>
      </c>
      <c r="HP532" t="s">
        <v>4</v>
      </c>
      <c r="HQ532" t="s">
        <v>4</v>
      </c>
      <c r="IK532">
        <v>0</v>
      </c>
    </row>
    <row r="534" spans="1:255">
      <c r="A534" s="3">
        <v>51</v>
      </c>
      <c r="B534" s="3">
        <f>B509</f>
        <v>1</v>
      </c>
      <c r="C534" s="3">
        <f>A509</f>
        <v>5</v>
      </c>
      <c r="D534" s="3">
        <f>ROW(A509)</f>
        <v>509</v>
      </c>
      <c r="E534" s="3"/>
      <c r="F534" s="3" t="str">
        <f>IF(F509&lt;&gt;"",F509,"")</f>
        <v>Новый подраздел</v>
      </c>
      <c r="G534" s="3" t="str">
        <f>IF(G509&lt;&gt;"",G509,"")</f>
        <v>Закрытый переход № 9 (L=70 м )</v>
      </c>
      <c r="H534" s="3">
        <v>0</v>
      </c>
      <c r="I534" s="3"/>
      <c r="J534" s="3"/>
      <c r="K534" s="3"/>
      <c r="L534" s="3"/>
      <c r="M534" s="3"/>
      <c r="N534" s="3"/>
      <c r="O534" s="3">
        <f t="shared" ref="O534:T534" si="503">ROUND(AB534,2)</f>
        <v>133669.32999999999</v>
      </c>
      <c r="P534" s="3">
        <f t="shared" si="503"/>
        <v>84509.03</v>
      </c>
      <c r="Q534" s="3">
        <f t="shared" si="503"/>
        <v>47517.75</v>
      </c>
      <c r="R534" s="3">
        <f t="shared" si="503"/>
        <v>2704.8</v>
      </c>
      <c r="S534" s="3">
        <f t="shared" si="503"/>
        <v>1642.55</v>
      </c>
      <c r="T534" s="3">
        <f t="shared" si="503"/>
        <v>0</v>
      </c>
      <c r="U534" s="3">
        <f>AH534</f>
        <v>119.38461</v>
      </c>
      <c r="V534" s="3">
        <f>AI534</f>
        <v>0</v>
      </c>
      <c r="W534" s="3">
        <f>ROUND(AJ534,2)</f>
        <v>0</v>
      </c>
      <c r="X534" s="3">
        <f>ROUND(AK534,2)</f>
        <v>2401.83</v>
      </c>
      <c r="Y534" s="3">
        <f>ROUND(AL534,2)</f>
        <v>2467.06</v>
      </c>
      <c r="Z534" s="3"/>
      <c r="AA534" s="3"/>
      <c r="AB534" s="3">
        <f>ROUND(SUMIF(AA513:AA532,"=70317546",O513:O532),2)</f>
        <v>133669.32999999999</v>
      </c>
      <c r="AC534" s="3">
        <f>ROUND(SUMIF(AA513:AA532,"=70317546",P513:P532),2)</f>
        <v>84509.03</v>
      </c>
      <c r="AD534" s="3">
        <f>ROUND(SUMIF(AA513:AA532,"=70317546",Q513:Q532),2)</f>
        <v>47517.75</v>
      </c>
      <c r="AE534" s="3">
        <f>ROUND(SUMIF(AA513:AA532,"=70317546",R513:R532),2)</f>
        <v>2704.8</v>
      </c>
      <c r="AF534" s="3">
        <f>ROUND(SUMIF(AA513:AA532,"=70317546",S513:S532),2)</f>
        <v>1642.55</v>
      </c>
      <c r="AG534" s="3">
        <f>ROUND(SUMIF(AA513:AA532,"=70317546",T513:T532),2)</f>
        <v>0</v>
      </c>
      <c r="AH534" s="3">
        <f>SUMIF(AA513:AA532,"=70317546",U513:U532)</f>
        <v>119.38461</v>
      </c>
      <c r="AI534" s="3">
        <f>SUMIF(AA513:AA532,"=70317546",V513:V532)</f>
        <v>0</v>
      </c>
      <c r="AJ534" s="3">
        <f>ROUND(SUMIF(AA513:AA532,"=70317546",W513:W532),2)</f>
        <v>0</v>
      </c>
      <c r="AK534" s="3">
        <f>ROUND(SUMIF(AA513:AA532,"=70317546",X513:X532),2)</f>
        <v>2401.83</v>
      </c>
      <c r="AL534" s="3">
        <f>ROUND(SUMIF(AA513:AA532,"=70317546",Y513:Y532),2)</f>
        <v>2467.06</v>
      </c>
      <c r="AM534" s="3"/>
      <c r="AN534" s="3"/>
      <c r="AO534" s="3">
        <f t="shared" ref="AO534:BD534" si="504">ROUND(BX534,2)</f>
        <v>0</v>
      </c>
      <c r="AP534" s="3">
        <f t="shared" si="504"/>
        <v>0</v>
      </c>
      <c r="AQ534" s="3">
        <f t="shared" si="504"/>
        <v>0</v>
      </c>
      <c r="AR534" s="3">
        <f t="shared" si="504"/>
        <v>143271.62</v>
      </c>
      <c r="AS534" s="3">
        <f t="shared" si="504"/>
        <v>143271.62</v>
      </c>
      <c r="AT534" s="3">
        <f t="shared" si="504"/>
        <v>0</v>
      </c>
      <c r="AU534" s="3">
        <f t="shared" si="504"/>
        <v>0</v>
      </c>
      <c r="AV534" s="3">
        <f t="shared" si="504"/>
        <v>84509.03</v>
      </c>
      <c r="AW534" s="3">
        <f t="shared" si="504"/>
        <v>84509.03</v>
      </c>
      <c r="AX534" s="3">
        <f t="shared" si="504"/>
        <v>0</v>
      </c>
      <c r="AY534" s="3">
        <f t="shared" si="504"/>
        <v>84509.03</v>
      </c>
      <c r="AZ534" s="3">
        <f t="shared" si="504"/>
        <v>0</v>
      </c>
      <c r="BA534" s="3">
        <f t="shared" si="504"/>
        <v>0</v>
      </c>
      <c r="BB534" s="3">
        <f t="shared" si="504"/>
        <v>0</v>
      </c>
      <c r="BC534" s="3">
        <f t="shared" si="504"/>
        <v>0</v>
      </c>
      <c r="BD534" s="3">
        <f t="shared" si="504"/>
        <v>0</v>
      </c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>
        <f>ROUND(SUMIF(AA513:AA532,"=70317546",FQ513:FQ532),2)</f>
        <v>0</v>
      </c>
      <c r="BY534" s="3">
        <f>ROUND(SUMIF(AA513:AA532,"=70317546",FR513:FR532),2)</f>
        <v>0</v>
      </c>
      <c r="BZ534" s="3">
        <f>ROUND(SUMIF(AA513:AA532,"=70317546",GL513:GL532),2)</f>
        <v>0</v>
      </c>
      <c r="CA534" s="3">
        <f>ROUND(SUMIF(AA513:AA532,"=70317546",GM513:GM532),2)</f>
        <v>143271.62</v>
      </c>
      <c r="CB534" s="3">
        <f>ROUND(SUMIF(AA513:AA532,"=70317546",GN513:GN532),2)</f>
        <v>143271.62</v>
      </c>
      <c r="CC534" s="3">
        <f>ROUND(SUMIF(AA513:AA532,"=70317546",GO513:GO532),2)</f>
        <v>0</v>
      </c>
      <c r="CD534" s="3">
        <f>ROUND(SUMIF(AA513:AA532,"=70317546",GP513:GP532),2)</f>
        <v>0</v>
      </c>
      <c r="CE534" s="3">
        <f>AC534-BX534</f>
        <v>84509.03</v>
      </c>
      <c r="CF534" s="3">
        <f>AC534-BY534</f>
        <v>84509.03</v>
      </c>
      <c r="CG534" s="3">
        <f>BX534-BZ534</f>
        <v>0</v>
      </c>
      <c r="CH534" s="3">
        <f>AC534-BX534-BY534+BZ534</f>
        <v>84509.03</v>
      </c>
      <c r="CI534" s="3">
        <f>BY534-BZ534</f>
        <v>0</v>
      </c>
      <c r="CJ534" s="3">
        <f>ROUND(SUMIF(AA513:AA532,"=70317546",GX513:GX532),2)</f>
        <v>0</v>
      </c>
      <c r="CK534" s="3">
        <f>ROUND(SUMIF(AA513:AA532,"=70317546",GY513:GY532),2)</f>
        <v>0</v>
      </c>
      <c r="CL534" s="3">
        <f>ROUND(SUMIF(AA513:AA532,"=70317546",GZ513:GZ532),2)</f>
        <v>0</v>
      </c>
      <c r="CM534" s="3">
        <f>ROUND(SUMIF(AA513:AA532,"=70317546",HD513:HD532),2)</f>
        <v>0</v>
      </c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4">
        <f t="shared" ref="DG534:DL534" si="505">ROUND(DT534,2)</f>
        <v>1190800.73</v>
      </c>
      <c r="DH534" s="4">
        <f t="shared" si="505"/>
        <v>577207.63</v>
      </c>
      <c r="DI534" s="4">
        <f t="shared" si="505"/>
        <v>536935.29</v>
      </c>
      <c r="DJ534" s="4">
        <f t="shared" si="505"/>
        <v>126233.02</v>
      </c>
      <c r="DK534" s="4">
        <f t="shared" si="505"/>
        <v>76657.81</v>
      </c>
      <c r="DL534" s="4">
        <f t="shared" si="505"/>
        <v>0</v>
      </c>
      <c r="DM534" s="4">
        <f>DZ534</f>
        <v>119.38461</v>
      </c>
      <c r="DN534" s="4">
        <f>EA534</f>
        <v>0</v>
      </c>
      <c r="DO534" s="4">
        <f>ROUND(EB534,2)</f>
        <v>0</v>
      </c>
      <c r="DP534" s="4">
        <f>ROUND(EC534,2)</f>
        <v>89893.55</v>
      </c>
      <c r="DQ534" s="4">
        <f>ROUND(ED534,2)</f>
        <v>42662.52</v>
      </c>
      <c r="DR534" s="4"/>
      <c r="DS534" s="4"/>
      <c r="DT534" s="4">
        <f>ROUND(SUMIF(AA513:AA532,"=70317547",O513:O532),2)</f>
        <v>1190800.73</v>
      </c>
      <c r="DU534" s="4">
        <f>ROUND(SUMIF(AA513:AA532,"=70317547",P513:P532),2)</f>
        <v>577207.63</v>
      </c>
      <c r="DV534" s="4">
        <f>ROUND(SUMIF(AA513:AA532,"=70317547",Q513:Q532),2)</f>
        <v>536935.29</v>
      </c>
      <c r="DW534" s="4">
        <f>ROUND(SUMIF(AA513:AA532,"=70317547",R513:R532),2)</f>
        <v>126233.02</v>
      </c>
      <c r="DX534" s="4">
        <f>ROUND(SUMIF(AA513:AA532,"=70317547",S513:S532),2)</f>
        <v>76657.81</v>
      </c>
      <c r="DY534" s="4">
        <f>ROUND(SUMIF(AA513:AA532,"=70317547",T513:T532),2)</f>
        <v>0</v>
      </c>
      <c r="DZ534" s="4">
        <f>SUMIF(AA513:AA532,"=70317547",U513:U532)</f>
        <v>119.38461</v>
      </c>
      <c r="EA534" s="4">
        <f>SUMIF(AA513:AA532,"=70317547",V513:V532)</f>
        <v>0</v>
      </c>
      <c r="EB534" s="4">
        <f>ROUND(SUMIF(AA513:AA532,"=70317547",W513:W532),2)</f>
        <v>0</v>
      </c>
      <c r="EC534" s="4">
        <f>ROUND(SUMIF(AA513:AA532,"=70317547",X513:X532),2)</f>
        <v>89893.55</v>
      </c>
      <c r="ED534" s="4">
        <f>ROUND(SUMIF(AA513:AA532,"=70317547",Y513:Y532),2)</f>
        <v>42662.52</v>
      </c>
      <c r="EE534" s="4"/>
      <c r="EF534" s="4"/>
      <c r="EG534" s="4">
        <f t="shared" ref="EG534:EV534" si="506">ROUND(FP534,2)</f>
        <v>0</v>
      </c>
      <c r="EH534" s="4">
        <f t="shared" si="506"/>
        <v>0</v>
      </c>
      <c r="EI534" s="4">
        <f t="shared" si="506"/>
        <v>0</v>
      </c>
      <c r="EJ534" s="4">
        <f t="shared" si="506"/>
        <v>1525329.64</v>
      </c>
      <c r="EK534" s="4">
        <f t="shared" si="506"/>
        <v>1525329.64</v>
      </c>
      <c r="EL534" s="4">
        <f t="shared" si="506"/>
        <v>0</v>
      </c>
      <c r="EM534" s="4">
        <f t="shared" si="506"/>
        <v>0</v>
      </c>
      <c r="EN534" s="4">
        <f t="shared" si="506"/>
        <v>577207.63</v>
      </c>
      <c r="EO534" s="4">
        <f t="shared" si="506"/>
        <v>577207.63</v>
      </c>
      <c r="EP534" s="4">
        <f t="shared" si="506"/>
        <v>0</v>
      </c>
      <c r="EQ534" s="4">
        <f t="shared" si="506"/>
        <v>577207.63</v>
      </c>
      <c r="ER534" s="4">
        <f t="shared" si="506"/>
        <v>0</v>
      </c>
      <c r="ES534" s="4">
        <f t="shared" si="506"/>
        <v>0</v>
      </c>
      <c r="ET534" s="4">
        <f t="shared" si="506"/>
        <v>0</v>
      </c>
      <c r="EU534" s="4">
        <f t="shared" si="506"/>
        <v>0</v>
      </c>
      <c r="EV534" s="4">
        <f t="shared" si="506"/>
        <v>0</v>
      </c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>
        <f>ROUND(SUMIF(AA513:AA532,"=70317547",FQ513:FQ532),2)</f>
        <v>0</v>
      </c>
      <c r="FQ534" s="4">
        <f>ROUND(SUMIF(AA513:AA532,"=70317547",FR513:FR532),2)</f>
        <v>0</v>
      </c>
      <c r="FR534" s="4">
        <f>ROUND(SUMIF(AA513:AA532,"=70317547",GL513:GL532),2)</f>
        <v>0</v>
      </c>
      <c r="FS534" s="4">
        <f>ROUND(SUMIF(AA513:AA532,"=70317547",GM513:GM532),2)</f>
        <v>1525329.64</v>
      </c>
      <c r="FT534" s="4">
        <f>ROUND(SUMIF(AA513:AA532,"=70317547",GN513:GN532),2)</f>
        <v>1525329.64</v>
      </c>
      <c r="FU534" s="4">
        <f>ROUND(SUMIF(AA513:AA532,"=70317547",GO513:GO532),2)</f>
        <v>0</v>
      </c>
      <c r="FV534" s="4">
        <f>ROUND(SUMIF(AA513:AA532,"=70317547",GP513:GP532),2)</f>
        <v>0</v>
      </c>
      <c r="FW534" s="4">
        <f>DU534-FP534</f>
        <v>577207.63</v>
      </c>
      <c r="FX534" s="4">
        <f>DU534-FQ534</f>
        <v>577207.63</v>
      </c>
      <c r="FY534" s="4">
        <f>FP534-FR534</f>
        <v>0</v>
      </c>
      <c r="FZ534" s="4">
        <f>DU534-FP534-FQ534+FR534</f>
        <v>577207.63</v>
      </c>
      <c r="GA534" s="4">
        <f>FQ534-FR534</f>
        <v>0</v>
      </c>
      <c r="GB534" s="4">
        <f>ROUND(SUMIF(AA513:AA532,"=70317547",GX513:GX532),2)</f>
        <v>0</v>
      </c>
      <c r="GC534" s="4">
        <f>ROUND(SUMIF(AA513:AA532,"=70317547",GY513:GY532),2)</f>
        <v>0</v>
      </c>
      <c r="GD534" s="4">
        <f>ROUND(SUMIF(AA513:AA532,"=70317547",GZ513:GZ532),2)</f>
        <v>0</v>
      </c>
      <c r="GE534" s="4">
        <f>ROUND(SUMIF(AA513:AA532,"=70317547",HD513:HD532),2)</f>
        <v>0</v>
      </c>
      <c r="GF534" s="4"/>
      <c r="GG534" s="4"/>
      <c r="GH534" s="4"/>
      <c r="GI534" s="4"/>
      <c r="GJ534" s="4"/>
      <c r="GK534" s="4"/>
      <c r="GL534" s="4"/>
      <c r="GM534" s="4"/>
      <c r="GN534" s="4"/>
      <c r="GO534" s="4"/>
      <c r="GP534" s="4"/>
      <c r="GQ534" s="4"/>
      <c r="GR534" s="4"/>
      <c r="GS534" s="4"/>
      <c r="GT534" s="4"/>
      <c r="GU534" s="4"/>
      <c r="GV534" s="4"/>
      <c r="GW534" s="4"/>
      <c r="GX534" s="4">
        <v>0</v>
      </c>
    </row>
    <row r="536" spans="1:255">
      <c r="A536" s="5">
        <v>50</v>
      </c>
      <c r="B536" s="5">
        <v>0</v>
      </c>
      <c r="C536" s="5">
        <v>0</v>
      </c>
      <c r="D536" s="5">
        <v>1</v>
      </c>
      <c r="E536" s="5">
        <v>201</v>
      </c>
      <c r="F536" s="5">
        <f>ROUND(Source!O534,O536)</f>
        <v>133669.32999999999</v>
      </c>
      <c r="G536" s="5" t="s">
        <v>50</v>
      </c>
      <c r="H536" s="5" t="s">
        <v>51</v>
      </c>
      <c r="I536" s="5"/>
      <c r="J536" s="5"/>
      <c r="K536" s="5">
        <v>201</v>
      </c>
      <c r="L536" s="5">
        <v>1</v>
      </c>
      <c r="M536" s="5">
        <v>3</v>
      </c>
      <c r="N536" s="5" t="s">
        <v>4</v>
      </c>
      <c r="O536" s="5">
        <v>2</v>
      </c>
      <c r="P536" s="5">
        <f>ROUND(Source!DG534,O536)</f>
        <v>1190800.73</v>
      </c>
      <c r="Q536" s="5"/>
      <c r="R536" s="5"/>
      <c r="S536" s="5"/>
      <c r="T536" s="5"/>
      <c r="U536" s="5"/>
      <c r="V536" s="5"/>
      <c r="W536" s="5">
        <v>133669.32999999999</v>
      </c>
      <c r="X536" s="5">
        <v>1</v>
      </c>
      <c r="Y536" s="5">
        <v>133669.32999999999</v>
      </c>
      <c r="Z536" s="5">
        <v>1190800.73</v>
      </c>
      <c r="AA536" s="5">
        <v>1</v>
      </c>
      <c r="AB536" s="5">
        <v>1190800.73</v>
      </c>
    </row>
    <row r="537" spans="1:255">
      <c r="A537" s="5">
        <v>50</v>
      </c>
      <c r="B537" s="5">
        <v>0</v>
      </c>
      <c r="C537" s="5">
        <v>0</v>
      </c>
      <c r="D537" s="5">
        <v>1</v>
      </c>
      <c r="E537" s="5">
        <v>202</v>
      </c>
      <c r="F537" s="5">
        <f>ROUND(Source!P534,O537)</f>
        <v>84509.03</v>
      </c>
      <c r="G537" s="5" t="s">
        <v>52</v>
      </c>
      <c r="H537" s="5" t="s">
        <v>53</v>
      </c>
      <c r="I537" s="5"/>
      <c r="J537" s="5"/>
      <c r="K537" s="5">
        <v>202</v>
      </c>
      <c r="L537" s="5">
        <v>2</v>
      </c>
      <c r="M537" s="5">
        <v>3</v>
      </c>
      <c r="N537" s="5" t="s">
        <v>4</v>
      </c>
      <c r="O537" s="5">
        <v>2</v>
      </c>
      <c r="P537" s="5">
        <f>ROUND(Source!DH534,O537)</f>
        <v>577207.63</v>
      </c>
      <c r="Q537" s="5"/>
      <c r="R537" s="5"/>
      <c r="S537" s="5"/>
      <c r="T537" s="5"/>
      <c r="U537" s="5"/>
      <c r="V537" s="5"/>
      <c r="W537" s="5">
        <v>84509.03</v>
      </c>
      <c r="X537" s="5">
        <v>1</v>
      </c>
      <c r="Y537" s="5">
        <v>84509.03</v>
      </c>
      <c r="Z537" s="5">
        <v>577207.63</v>
      </c>
      <c r="AA537" s="5">
        <v>1</v>
      </c>
      <c r="AB537" s="5">
        <v>577207.63</v>
      </c>
    </row>
    <row r="538" spans="1:255">
      <c r="A538" s="5">
        <v>50</v>
      </c>
      <c r="B538" s="5">
        <v>0</v>
      </c>
      <c r="C538" s="5">
        <v>0</v>
      </c>
      <c r="D538" s="5">
        <v>1</v>
      </c>
      <c r="E538" s="5">
        <v>222</v>
      </c>
      <c r="F538" s="5">
        <f>ROUND(Source!AO534,O538)</f>
        <v>0</v>
      </c>
      <c r="G538" s="5" t="s">
        <v>54</v>
      </c>
      <c r="H538" s="5" t="s">
        <v>55</v>
      </c>
      <c r="I538" s="5"/>
      <c r="J538" s="5"/>
      <c r="K538" s="5">
        <v>222</v>
      </c>
      <c r="L538" s="5">
        <v>3</v>
      </c>
      <c r="M538" s="5">
        <v>3</v>
      </c>
      <c r="N538" s="5" t="s">
        <v>4</v>
      </c>
      <c r="O538" s="5">
        <v>2</v>
      </c>
      <c r="P538" s="5">
        <f>ROUND(Source!EG534,O538)</f>
        <v>0</v>
      </c>
      <c r="Q538" s="5"/>
      <c r="R538" s="5"/>
      <c r="S538" s="5"/>
      <c r="T538" s="5"/>
      <c r="U538" s="5"/>
      <c r="V538" s="5"/>
      <c r="W538" s="5">
        <v>0</v>
      </c>
      <c r="X538" s="5">
        <v>1</v>
      </c>
      <c r="Y538" s="5">
        <v>0</v>
      </c>
      <c r="Z538" s="5">
        <v>0</v>
      </c>
      <c r="AA538" s="5">
        <v>1</v>
      </c>
      <c r="AB538" s="5">
        <v>0</v>
      </c>
    </row>
    <row r="539" spans="1:255">
      <c r="A539" s="5">
        <v>50</v>
      </c>
      <c r="B539" s="5">
        <v>0</v>
      </c>
      <c r="C539" s="5">
        <v>0</v>
      </c>
      <c r="D539" s="5">
        <v>1</v>
      </c>
      <c r="E539" s="5">
        <v>225</v>
      </c>
      <c r="F539" s="5">
        <f>ROUND(Source!AV534,O539)</f>
        <v>84509.03</v>
      </c>
      <c r="G539" s="5" t="s">
        <v>56</v>
      </c>
      <c r="H539" s="5" t="s">
        <v>57</v>
      </c>
      <c r="I539" s="5"/>
      <c r="J539" s="5"/>
      <c r="K539" s="5">
        <v>225</v>
      </c>
      <c r="L539" s="5">
        <v>4</v>
      </c>
      <c r="M539" s="5">
        <v>3</v>
      </c>
      <c r="N539" s="5" t="s">
        <v>4</v>
      </c>
      <c r="O539" s="5">
        <v>2</v>
      </c>
      <c r="P539" s="5">
        <f>ROUND(Source!EN534,O539)</f>
        <v>577207.63</v>
      </c>
      <c r="Q539" s="5"/>
      <c r="R539" s="5"/>
      <c r="S539" s="5"/>
      <c r="T539" s="5"/>
      <c r="U539" s="5"/>
      <c r="V539" s="5"/>
      <c r="W539" s="5">
        <v>84509.03</v>
      </c>
      <c r="X539" s="5">
        <v>1</v>
      </c>
      <c r="Y539" s="5">
        <v>84509.03</v>
      </c>
      <c r="Z539" s="5">
        <v>577207.63</v>
      </c>
      <c r="AA539" s="5">
        <v>1</v>
      </c>
      <c r="AB539" s="5">
        <v>577207.63</v>
      </c>
    </row>
    <row r="540" spans="1:255">
      <c r="A540" s="5">
        <v>50</v>
      </c>
      <c r="B540" s="5">
        <v>0</v>
      </c>
      <c r="C540" s="5">
        <v>0</v>
      </c>
      <c r="D540" s="5">
        <v>1</v>
      </c>
      <c r="E540" s="5">
        <v>226</v>
      </c>
      <c r="F540" s="5">
        <f>ROUND(Source!AW534,O540)</f>
        <v>84509.03</v>
      </c>
      <c r="G540" s="5" t="s">
        <v>58</v>
      </c>
      <c r="H540" s="5" t="s">
        <v>59</v>
      </c>
      <c r="I540" s="5"/>
      <c r="J540" s="5"/>
      <c r="K540" s="5">
        <v>226</v>
      </c>
      <c r="L540" s="5">
        <v>5</v>
      </c>
      <c r="M540" s="5">
        <v>3</v>
      </c>
      <c r="N540" s="5" t="s">
        <v>4</v>
      </c>
      <c r="O540" s="5">
        <v>2</v>
      </c>
      <c r="P540" s="5">
        <f>ROUND(Source!EO534,O540)</f>
        <v>577207.63</v>
      </c>
      <c r="Q540" s="5"/>
      <c r="R540" s="5"/>
      <c r="S540" s="5"/>
      <c r="T540" s="5"/>
      <c r="U540" s="5"/>
      <c r="V540" s="5"/>
      <c r="W540" s="5">
        <v>84509.03</v>
      </c>
      <c r="X540" s="5">
        <v>1</v>
      </c>
      <c r="Y540" s="5">
        <v>84509.03</v>
      </c>
      <c r="Z540" s="5">
        <v>577207.63</v>
      </c>
      <c r="AA540" s="5">
        <v>1</v>
      </c>
      <c r="AB540" s="5">
        <v>577207.63</v>
      </c>
    </row>
    <row r="541" spans="1:255">
      <c r="A541" s="5">
        <v>50</v>
      </c>
      <c r="B541" s="5">
        <v>0</v>
      </c>
      <c r="C541" s="5">
        <v>0</v>
      </c>
      <c r="D541" s="5">
        <v>1</v>
      </c>
      <c r="E541" s="5">
        <v>227</v>
      </c>
      <c r="F541" s="5">
        <f>ROUND(Source!AX534,O541)</f>
        <v>0</v>
      </c>
      <c r="G541" s="5" t="s">
        <v>60</v>
      </c>
      <c r="H541" s="5" t="s">
        <v>61</v>
      </c>
      <c r="I541" s="5"/>
      <c r="J541" s="5"/>
      <c r="K541" s="5">
        <v>227</v>
      </c>
      <c r="L541" s="5">
        <v>6</v>
      </c>
      <c r="M541" s="5">
        <v>3</v>
      </c>
      <c r="N541" s="5" t="s">
        <v>4</v>
      </c>
      <c r="O541" s="5">
        <v>2</v>
      </c>
      <c r="P541" s="5">
        <f>ROUND(Source!EP534,O541)</f>
        <v>0</v>
      </c>
      <c r="Q541" s="5"/>
      <c r="R541" s="5"/>
      <c r="S541" s="5"/>
      <c r="T541" s="5"/>
      <c r="U541" s="5"/>
      <c r="V541" s="5"/>
      <c r="W541" s="5">
        <v>0</v>
      </c>
      <c r="X541" s="5">
        <v>1</v>
      </c>
      <c r="Y541" s="5">
        <v>0</v>
      </c>
      <c r="Z541" s="5">
        <v>0</v>
      </c>
      <c r="AA541" s="5">
        <v>1</v>
      </c>
      <c r="AB541" s="5">
        <v>0</v>
      </c>
    </row>
    <row r="542" spans="1:255">
      <c r="A542" s="5">
        <v>50</v>
      </c>
      <c r="B542" s="5">
        <v>0</v>
      </c>
      <c r="C542" s="5">
        <v>0</v>
      </c>
      <c r="D542" s="5">
        <v>1</v>
      </c>
      <c r="E542" s="5">
        <v>228</v>
      </c>
      <c r="F542" s="5">
        <f>ROUND(Source!AY534,O542)</f>
        <v>84509.03</v>
      </c>
      <c r="G542" s="5" t="s">
        <v>62</v>
      </c>
      <c r="H542" s="5" t="s">
        <v>63</v>
      </c>
      <c r="I542" s="5"/>
      <c r="J542" s="5"/>
      <c r="K542" s="5">
        <v>228</v>
      </c>
      <c r="L542" s="5">
        <v>7</v>
      </c>
      <c r="M542" s="5">
        <v>3</v>
      </c>
      <c r="N542" s="5" t="s">
        <v>4</v>
      </c>
      <c r="O542" s="5">
        <v>2</v>
      </c>
      <c r="P542" s="5">
        <f>ROUND(Source!EQ534,O542)</f>
        <v>577207.63</v>
      </c>
      <c r="Q542" s="5"/>
      <c r="R542" s="5"/>
      <c r="S542" s="5"/>
      <c r="T542" s="5"/>
      <c r="U542" s="5"/>
      <c r="V542" s="5"/>
      <c r="W542" s="5">
        <v>84509.03</v>
      </c>
      <c r="X542" s="5">
        <v>1</v>
      </c>
      <c r="Y542" s="5">
        <v>84509.03</v>
      </c>
      <c r="Z542" s="5">
        <v>577207.63</v>
      </c>
      <c r="AA542" s="5">
        <v>1</v>
      </c>
      <c r="AB542" s="5">
        <v>577207.63</v>
      </c>
    </row>
    <row r="543" spans="1:255">
      <c r="A543" s="5">
        <v>50</v>
      </c>
      <c r="B543" s="5">
        <v>0</v>
      </c>
      <c r="C543" s="5">
        <v>0</v>
      </c>
      <c r="D543" s="5">
        <v>1</v>
      </c>
      <c r="E543" s="5">
        <v>216</v>
      </c>
      <c r="F543" s="5">
        <f>ROUND(Source!AP534,O543)</f>
        <v>0</v>
      </c>
      <c r="G543" s="5" t="s">
        <v>64</v>
      </c>
      <c r="H543" s="5" t="s">
        <v>65</v>
      </c>
      <c r="I543" s="5"/>
      <c r="J543" s="5"/>
      <c r="K543" s="5">
        <v>216</v>
      </c>
      <c r="L543" s="5">
        <v>8</v>
      </c>
      <c r="M543" s="5">
        <v>3</v>
      </c>
      <c r="N543" s="5" t="s">
        <v>4</v>
      </c>
      <c r="O543" s="5">
        <v>2</v>
      </c>
      <c r="P543" s="5">
        <f>ROUND(Source!EH534,O543)</f>
        <v>0</v>
      </c>
      <c r="Q543" s="5"/>
      <c r="R543" s="5"/>
      <c r="S543" s="5"/>
      <c r="T543" s="5"/>
      <c r="U543" s="5"/>
      <c r="V543" s="5"/>
      <c r="W543" s="5">
        <v>0</v>
      </c>
      <c r="X543" s="5">
        <v>1</v>
      </c>
      <c r="Y543" s="5">
        <v>0</v>
      </c>
      <c r="Z543" s="5">
        <v>0</v>
      </c>
      <c r="AA543" s="5">
        <v>1</v>
      </c>
      <c r="AB543" s="5">
        <v>0</v>
      </c>
    </row>
    <row r="544" spans="1:255">
      <c r="A544" s="5">
        <v>50</v>
      </c>
      <c r="B544" s="5">
        <v>0</v>
      </c>
      <c r="C544" s="5">
        <v>0</v>
      </c>
      <c r="D544" s="5">
        <v>1</v>
      </c>
      <c r="E544" s="5">
        <v>223</v>
      </c>
      <c r="F544" s="5">
        <f>ROUND(Source!AQ534,O544)</f>
        <v>0</v>
      </c>
      <c r="G544" s="5" t="s">
        <v>66</v>
      </c>
      <c r="H544" s="5" t="s">
        <v>67</v>
      </c>
      <c r="I544" s="5"/>
      <c r="J544" s="5"/>
      <c r="K544" s="5">
        <v>223</v>
      </c>
      <c r="L544" s="5">
        <v>9</v>
      </c>
      <c r="M544" s="5">
        <v>3</v>
      </c>
      <c r="N544" s="5" t="s">
        <v>4</v>
      </c>
      <c r="O544" s="5">
        <v>2</v>
      </c>
      <c r="P544" s="5">
        <f>ROUND(Source!EI534,O544)</f>
        <v>0</v>
      </c>
      <c r="Q544" s="5"/>
      <c r="R544" s="5"/>
      <c r="S544" s="5"/>
      <c r="T544" s="5"/>
      <c r="U544" s="5"/>
      <c r="V544" s="5"/>
      <c r="W544" s="5">
        <v>0</v>
      </c>
      <c r="X544" s="5">
        <v>1</v>
      </c>
      <c r="Y544" s="5">
        <v>0</v>
      </c>
      <c r="Z544" s="5">
        <v>0</v>
      </c>
      <c r="AA544" s="5">
        <v>1</v>
      </c>
      <c r="AB544" s="5">
        <v>0</v>
      </c>
    </row>
    <row r="545" spans="1:28">
      <c r="A545" s="5">
        <v>50</v>
      </c>
      <c r="B545" s="5">
        <v>0</v>
      </c>
      <c r="C545" s="5">
        <v>0</v>
      </c>
      <c r="D545" s="5">
        <v>1</v>
      </c>
      <c r="E545" s="5">
        <v>229</v>
      </c>
      <c r="F545" s="5">
        <f>ROUND(Source!AZ534,O545)</f>
        <v>0</v>
      </c>
      <c r="G545" s="5" t="s">
        <v>68</v>
      </c>
      <c r="H545" s="5" t="s">
        <v>69</v>
      </c>
      <c r="I545" s="5"/>
      <c r="J545" s="5"/>
      <c r="K545" s="5">
        <v>229</v>
      </c>
      <c r="L545" s="5">
        <v>10</v>
      </c>
      <c r="M545" s="5">
        <v>3</v>
      </c>
      <c r="N545" s="5" t="s">
        <v>4</v>
      </c>
      <c r="O545" s="5">
        <v>2</v>
      </c>
      <c r="P545" s="5">
        <f>ROUND(Source!ER534,O545)</f>
        <v>0</v>
      </c>
      <c r="Q545" s="5"/>
      <c r="R545" s="5"/>
      <c r="S545" s="5"/>
      <c r="T545" s="5"/>
      <c r="U545" s="5"/>
      <c r="V545" s="5"/>
      <c r="W545" s="5">
        <v>0</v>
      </c>
      <c r="X545" s="5">
        <v>1</v>
      </c>
      <c r="Y545" s="5">
        <v>0</v>
      </c>
      <c r="Z545" s="5">
        <v>0</v>
      </c>
      <c r="AA545" s="5">
        <v>1</v>
      </c>
      <c r="AB545" s="5">
        <v>0</v>
      </c>
    </row>
    <row r="546" spans="1:28">
      <c r="A546" s="5">
        <v>50</v>
      </c>
      <c r="B546" s="5">
        <v>0</v>
      </c>
      <c r="C546" s="5">
        <v>0</v>
      </c>
      <c r="D546" s="5">
        <v>1</v>
      </c>
      <c r="E546" s="5">
        <v>203</v>
      </c>
      <c r="F546" s="5">
        <f>ROUND(Source!Q534,O546)</f>
        <v>47517.75</v>
      </c>
      <c r="G546" s="5" t="s">
        <v>70</v>
      </c>
      <c r="H546" s="5" t="s">
        <v>71</v>
      </c>
      <c r="I546" s="5"/>
      <c r="J546" s="5"/>
      <c r="K546" s="5">
        <v>203</v>
      </c>
      <c r="L546" s="5">
        <v>11</v>
      </c>
      <c r="M546" s="5">
        <v>3</v>
      </c>
      <c r="N546" s="5" t="s">
        <v>4</v>
      </c>
      <c r="O546" s="5">
        <v>2</v>
      </c>
      <c r="P546" s="5">
        <f>ROUND(Source!DI534,O546)</f>
        <v>536935.29</v>
      </c>
      <c r="Q546" s="5"/>
      <c r="R546" s="5"/>
      <c r="S546" s="5"/>
      <c r="T546" s="5"/>
      <c r="U546" s="5"/>
      <c r="V546" s="5"/>
      <c r="W546" s="5">
        <v>47517.75</v>
      </c>
      <c r="X546" s="5">
        <v>1</v>
      </c>
      <c r="Y546" s="5">
        <v>47517.75</v>
      </c>
      <c r="Z546" s="5">
        <v>536935.29</v>
      </c>
      <c r="AA546" s="5">
        <v>1</v>
      </c>
      <c r="AB546" s="5">
        <v>536935.29</v>
      </c>
    </row>
    <row r="547" spans="1:28">
      <c r="A547" s="5">
        <v>50</v>
      </c>
      <c r="B547" s="5">
        <v>0</v>
      </c>
      <c r="C547" s="5">
        <v>0</v>
      </c>
      <c r="D547" s="5">
        <v>1</v>
      </c>
      <c r="E547" s="5">
        <v>231</v>
      </c>
      <c r="F547" s="5">
        <f>ROUND(Source!BB534,O547)</f>
        <v>0</v>
      </c>
      <c r="G547" s="5" t="s">
        <v>72</v>
      </c>
      <c r="H547" s="5" t="s">
        <v>73</v>
      </c>
      <c r="I547" s="5"/>
      <c r="J547" s="5"/>
      <c r="K547" s="5">
        <v>231</v>
      </c>
      <c r="L547" s="5">
        <v>12</v>
      </c>
      <c r="M547" s="5">
        <v>3</v>
      </c>
      <c r="N547" s="5" t="s">
        <v>4</v>
      </c>
      <c r="O547" s="5">
        <v>2</v>
      </c>
      <c r="P547" s="5">
        <f>ROUND(Source!ET534,O547)</f>
        <v>0</v>
      </c>
      <c r="Q547" s="5"/>
      <c r="R547" s="5"/>
      <c r="S547" s="5"/>
      <c r="T547" s="5"/>
      <c r="U547" s="5"/>
      <c r="V547" s="5"/>
      <c r="W547" s="5">
        <v>0</v>
      </c>
      <c r="X547" s="5">
        <v>1</v>
      </c>
      <c r="Y547" s="5">
        <v>0</v>
      </c>
      <c r="Z547" s="5">
        <v>0</v>
      </c>
      <c r="AA547" s="5">
        <v>1</v>
      </c>
      <c r="AB547" s="5">
        <v>0</v>
      </c>
    </row>
    <row r="548" spans="1:28">
      <c r="A548" s="5">
        <v>50</v>
      </c>
      <c r="B548" s="5">
        <v>0</v>
      </c>
      <c r="C548" s="5">
        <v>0</v>
      </c>
      <c r="D548" s="5">
        <v>1</v>
      </c>
      <c r="E548" s="5">
        <v>204</v>
      </c>
      <c r="F548" s="5">
        <f>ROUND(Source!R534,O548)</f>
        <v>2704.8</v>
      </c>
      <c r="G548" s="5" t="s">
        <v>74</v>
      </c>
      <c r="H548" s="5" t="s">
        <v>75</v>
      </c>
      <c r="I548" s="5"/>
      <c r="J548" s="5"/>
      <c r="K548" s="5">
        <v>204</v>
      </c>
      <c r="L548" s="5">
        <v>13</v>
      </c>
      <c r="M548" s="5">
        <v>3</v>
      </c>
      <c r="N548" s="5" t="s">
        <v>4</v>
      </c>
      <c r="O548" s="5">
        <v>2</v>
      </c>
      <c r="P548" s="5">
        <f>ROUND(Source!DJ534,O548)</f>
        <v>126233.02</v>
      </c>
      <c r="Q548" s="5"/>
      <c r="R548" s="5"/>
      <c r="S548" s="5"/>
      <c r="T548" s="5"/>
      <c r="U548" s="5"/>
      <c r="V548" s="5"/>
      <c r="W548" s="5">
        <v>2704.8</v>
      </c>
      <c r="X548" s="5">
        <v>1</v>
      </c>
      <c r="Y548" s="5">
        <v>2704.8</v>
      </c>
      <c r="Z548" s="5">
        <v>126233.02</v>
      </c>
      <c r="AA548" s="5">
        <v>1</v>
      </c>
      <c r="AB548" s="5">
        <v>126233.02</v>
      </c>
    </row>
    <row r="549" spans="1:28">
      <c r="A549" s="5">
        <v>50</v>
      </c>
      <c r="B549" s="5">
        <v>0</v>
      </c>
      <c r="C549" s="5">
        <v>0</v>
      </c>
      <c r="D549" s="5">
        <v>1</v>
      </c>
      <c r="E549" s="5">
        <v>205</v>
      </c>
      <c r="F549" s="5">
        <f>ROUND(Source!S534,O549)</f>
        <v>1642.55</v>
      </c>
      <c r="G549" s="5" t="s">
        <v>76</v>
      </c>
      <c r="H549" s="5" t="s">
        <v>77</v>
      </c>
      <c r="I549" s="5"/>
      <c r="J549" s="5"/>
      <c r="K549" s="5">
        <v>205</v>
      </c>
      <c r="L549" s="5">
        <v>14</v>
      </c>
      <c r="M549" s="5">
        <v>3</v>
      </c>
      <c r="N549" s="5" t="s">
        <v>4</v>
      </c>
      <c r="O549" s="5">
        <v>2</v>
      </c>
      <c r="P549" s="5">
        <f>ROUND(Source!DK534,O549)</f>
        <v>76657.81</v>
      </c>
      <c r="Q549" s="5"/>
      <c r="R549" s="5"/>
      <c r="S549" s="5"/>
      <c r="T549" s="5"/>
      <c r="U549" s="5"/>
      <c r="V549" s="5"/>
      <c r="W549" s="5">
        <v>1642.55</v>
      </c>
      <c r="X549" s="5">
        <v>1</v>
      </c>
      <c r="Y549" s="5">
        <v>1642.55</v>
      </c>
      <c r="Z549" s="5">
        <v>76657.81</v>
      </c>
      <c r="AA549" s="5">
        <v>1</v>
      </c>
      <c r="AB549" s="5">
        <v>76657.81</v>
      </c>
    </row>
    <row r="550" spans="1:28">
      <c r="A550" s="5">
        <v>50</v>
      </c>
      <c r="B550" s="5">
        <v>0</v>
      </c>
      <c r="C550" s="5">
        <v>0</v>
      </c>
      <c r="D550" s="5">
        <v>1</v>
      </c>
      <c r="E550" s="5">
        <v>232</v>
      </c>
      <c r="F550" s="5">
        <f>ROUND(Source!BC534,O550)</f>
        <v>0</v>
      </c>
      <c r="G550" s="5" t="s">
        <v>78</v>
      </c>
      <c r="H550" s="5" t="s">
        <v>79</v>
      </c>
      <c r="I550" s="5"/>
      <c r="J550" s="5"/>
      <c r="K550" s="5">
        <v>232</v>
      </c>
      <c r="L550" s="5">
        <v>15</v>
      </c>
      <c r="M550" s="5">
        <v>3</v>
      </c>
      <c r="N550" s="5" t="s">
        <v>4</v>
      </c>
      <c r="O550" s="5">
        <v>2</v>
      </c>
      <c r="P550" s="5">
        <f>ROUND(Source!EU534,O550)</f>
        <v>0</v>
      </c>
      <c r="Q550" s="5"/>
      <c r="R550" s="5"/>
      <c r="S550" s="5"/>
      <c r="T550" s="5"/>
      <c r="U550" s="5"/>
      <c r="V550" s="5"/>
      <c r="W550" s="5">
        <v>0</v>
      </c>
      <c r="X550" s="5">
        <v>1</v>
      </c>
      <c r="Y550" s="5">
        <v>0</v>
      </c>
      <c r="Z550" s="5">
        <v>0</v>
      </c>
      <c r="AA550" s="5">
        <v>1</v>
      </c>
      <c r="AB550" s="5">
        <v>0</v>
      </c>
    </row>
    <row r="551" spans="1:28">
      <c r="A551" s="5">
        <v>50</v>
      </c>
      <c r="B551" s="5">
        <v>0</v>
      </c>
      <c r="C551" s="5">
        <v>0</v>
      </c>
      <c r="D551" s="5">
        <v>1</v>
      </c>
      <c r="E551" s="5">
        <v>214</v>
      </c>
      <c r="F551" s="5">
        <f>ROUND(Source!AS534,O551)</f>
        <v>143271.62</v>
      </c>
      <c r="G551" s="5" t="s">
        <v>80</v>
      </c>
      <c r="H551" s="5" t="s">
        <v>81</v>
      </c>
      <c r="I551" s="5"/>
      <c r="J551" s="5"/>
      <c r="K551" s="5">
        <v>214</v>
      </c>
      <c r="L551" s="5">
        <v>16</v>
      </c>
      <c r="M551" s="5">
        <v>3</v>
      </c>
      <c r="N551" s="5" t="s">
        <v>4</v>
      </c>
      <c r="O551" s="5">
        <v>2</v>
      </c>
      <c r="P551" s="5">
        <f>ROUND(Source!EK534,O551)</f>
        <v>1525329.64</v>
      </c>
      <c r="Q551" s="5"/>
      <c r="R551" s="5"/>
      <c r="S551" s="5"/>
      <c r="T551" s="5"/>
      <c r="U551" s="5"/>
      <c r="V551" s="5"/>
      <c r="W551" s="5">
        <v>143271.62</v>
      </c>
      <c r="X551" s="5">
        <v>1</v>
      </c>
      <c r="Y551" s="5">
        <v>143271.62</v>
      </c>
      <c r="Z551" s="5">
        <v>1525329.64</v>
      </c>
      <c r="AA551" s="5">
        <v>1</v>
      </c>
      <c r="AB551" s="5">
        <v>1525329.64</v>
      </c>
    </row>
    <row r="552" spans="1:28">
      <c r="A552" s="5">
        <v>50</v>
      </c>
      <c r="B552" s="5">
        <v>0</v>
      </c>
      <c r="C552" s="5">
        <v>0</v>
      </c>
      <c r="D552" s="5">
        <v>1</v>
      </c>
      <c r="E552" s="5">
        <v>215</v>
      </c>
      <c r="F552" s="5">
        <f>ROUND(Source!AT534,O552)</f>
        <v>0</v>
      </c>
      <c r="G552" s="5" t="s">
        <v>82</v>
      </c>
      <c r="H552" s="5" t="s">
        <v>83</v>
      </c>
      <c r="I552" s="5"/>
      <c r="J552" s="5"/>
      <c r="K552" s="5">
        <v>215</v>
      </c>
      <c r="L552" s="5">
        <v>17</v>
      </c>
      <c r="M552" s="5">
        <v>3</v>
      </c>
      <c r="N552" s="5" t="s">
        <v>4</v>
      </c>
      <c r="O552" s="5">
        <v>2</v>
      </c>
      <c r="P552" s="5">
        <f>ROUND(Source!EL534,O552)</f>
        <v>0</v>
      </c>
      <c r="Q552" s="5"/>
      <c r="R552" s="5"/>
      <c r="S552" s="5"/>
      <c r="T552" s="5"/>
      <c r="U552" s="5"/>
      <c r="V552" s="5"/>
      <c r="W552" s="5">
        <v>0</v>
      </c>
      <c r="X552" s="5">
        <v>1</v>
      </c>
      <c r="Y552" s="5">
        <v>0</v>
      </c>
      <c r="Z552" s="5">
        <v>0</v>
      </c>
      <c r="AA552" s="5">
        <v>1</v>
      </c>
      <c r="AB552" s="5">
        <v>0</v>
      </c>
    </row>
    <row r="553" spans="1:28">
      <c r="A553" s="5">
        <v>50</v>
      </c>
      <c r="B553" s="5">
        <v>0</v>
      </c>
      <c r="C553" s="5">
        <v>0</v>
      </c>
      <c r="D553" s="5">
        <v>1</v>
      </c>
      <c r="E553" s="5">
        <v>217</v>
      </c>
      <c r="F553" s="5">
        <f>ROUND(Source!AU534,O553)</f>
        <v>0</v>
      </c>
      <c r="G553" s="5" t="s">
        <v>84</v>
      </c>
      <c r="H553" s="5" t="s">
        <v>85</v>
      </c>
      <c r="I553" s="5"/>
      <c r="J553" s="5"/>
      <c r="K553" s="5">
        <v>217</v>
      </c>
      <c r="L553" s="5">
        <v>18</v>
      </c>
      <c r="M553" s="5">
        <v>3</v>
      </c>
      <c r="N553" s="5" t="s">
        <v>4</v>
      </c>
      <c r="O553" s="5">
        <v>2</v>
      </c>
      <c r="P553" s="5">
        <f>ROUND(Source!EM534,O553)</f>
        <v>0</v>
      </c>
      <c r="Q553" s="5"/>
      <c r="R553" s="5"/>
      <c r="S553" s="5"/>
      <c r="T553" s="5"/>
      <c r="U553" s="5"/>
      <c r="V553" s="5"/>
      <c r="W553" s="5">
        <v>0</v>
      </c>
      <c r="X553" s="5">
        <v>1</v>
      </c>
      <c r="Y553" s="5">
        <v>0</v>
      </c>
      <c r="Z553" s="5">
        <v>0</v>
      </c>
      <c r="AA553" s="5">
        <v>1</v>
      </c>
      <c r="AB553" s="5">
        <v>0</v>
      </c>
    </row>
    <row r="554" spans="1:28">
      <c r="A554" s="5">
        <v>50</v>
      </c>
      <c r="B554" s="5">
        <v>0</v>
      </c>
      <c r="C554" s="5">
        <v>0</v>
      </c>
      <c r="D554" s="5">
        <v>1</v>
      </c>
      <c r="E554" s="5">
        <v>230</v>
      </c>
      <c r="F554" s="5">
        <f>ROUND(Source!BA534,O554)</f>
        <v>0</v>
      </c>
      <c r="G554" s="5" t="s">
        <v>86</v>
      </c>
      <c r="H554" s="5" t="s">
        <v>87</v>
      </c>
      <c r="I554" s="5"/>
      <c r="J554" s="5"/>
      <c r="K554" s="5">
        <v>230</v>
      </c>
      <c r="L554" s="5">
        <v>19</v>
      </c>
      <c r="M554" s="5">
        <v>3</v>
      </c>
      <c r="N554" s="5" t="s">
        <v>4</v>
      </c>
      <c r="O554" s="5">
        <v>2</v>
      </c>
      <c r="P554" s="5">
        <f>ROUND(Source!ES534,O554)</f>
        <v>0</v>
      </c>
      <c r="Q554" s="5"/>
      <c r="R554" s="5"/>
      <c r="S554" s="5"/>
      <c r="T554" s="5"/>
      <c r="U554" s="5"/>
      <c r="V554" s="5"/>
      <c r="W554" s="5">
        <v>0</v>
      </c>
      <c r="X554" s="5">
        <v>1</v>
      </c>
      <c r="Y554" s="5">
        <v>0</v>
      </c>
      <c r="Z554" s="5">
        <v>0</v>
      </c>
      <c r="AA554" s="5">
        <v>1</v>
      </c>
      <c r="AB554" s="5">
        <v>0</v>
      </c>
    </row>
    <row r="555" spans="1:28">
      <c r="A555" s="5">
        <v>50</v>
      </c>
      <c r="B555" s="5">
        <v>0</v>
      </c>
      <c r="C555" s="5">
        <v>0</v>
      </c>
      <c r="D555" s="5">
        <v>1</v>
      </c>
      <c r="E555" s="5">
        <v>206</v>
      </c>
      <c r="F555" s="5">
        <f>ROUND(Source!T534,O555)</f>
        <v>0</v>
      </c>
      <c r="G555" s="5" t="s">
        <v>88</v>
      </c>
      <c r="H555" s="5" t="s">
        <v>89</v>
      </c>
      <c r="I555" s="5"/>
      <c r="J555" s="5"/>
      <c r="K555" s="5">
        <v>206</v>
      </c>
      <c r="L555" s="5">
        <v>20</v>
      </c>
      <c r="M555" s="5">
        <v>3</v>
      </c>
      <c r="N555" s="5" t="s">
        <v>4</v>
      </c>
      <c r="O555" s="5">
        <v>2</v>
      </c>
      <c r="P555" s="5">
        <f>ROUND(Source!DL534,O555)</f>
        <v>0</v>
      </c>
      <c r="Q555" s="5"/>
      <c r="R555" s="5"/>
      <c r="S555" s="5"/>
      <c r="T555" s="5"/>
      <c r="U555" s="5"/>
      <c r="V555" s="5"/>
      <c r="W555" s="5">
        <v>0</v>
      </c>
      <c r="X555" s="5">
        <v>1</v>
      </c>
      <c r="Y555" s="5">
        <v>0</v>
      </c>
      <c r="Z555" s="5">
        <v>0</v>
      </c>
      <c r="AA555" s="5">
        <v>1</v>
      </c>
      <c r="AB555" s="5">
        <v>0</v>
      </c>
    </row>
    <row r="556" spans="1:28">
      <c r="A556" s="5">
        <v>50</v>
      </c>
      <c r="B556" s="5">
        <v>0</v>
      </c>
      <c r="C556" s="5">
        <v>0</v>
      </c>
      <c r="D556" s="5">
        <v>1</v>
      </c>
      <c r="E556" s="5">
        <v>207</v>
      </c>
      <c r="F556" s="5">
        <f>Source!U534</f>
        <v>119.38461</v>
      </c>
      <c r="G556" s="5" t="s">
        <v>90</v>
      </c>
      <c r="H556" s="5" t="s">
        <v>91</v>
      </c>
      <c r="I556" s="5"/>
      <c r="J556" s="5"/>
      <c r="K556" s="5">
        <v>207</v>
      </c>
      <c r="L556" s="5">
        <v>21</v>
      </c>
      <c r="M556" s="5">
        <v>3</v>
      </c>
      <c r="N556" s="5" t="s">
        <v>4</v>
      </c>
      <c r="O556" s="5">
        <v>-1</v>
      </c>
      <c r="P556" s="5">
        <f>Source!DM534</f>
        <v>119.38461</v>
      </c>
      <c r="Q556" s="5"/>
      <c r="R556" s="5"/>
      <c r="S556" s="5"/>
      <c r="T556" s="5"/>
      <c r="U556" s="5"/>
      <c r="V556" s="5"/>
      <c r="W556" s="5">
        <v>119.38461000000001</v>
      </c>
      <c r="X556" s="5">
        <v>1</v>
      </c>
      <c r="Y556" s="5">
        <v>119.38461000000001</v>
      </c>
      <c r="Z556" s="5">
        <v>119.38461000000001</v>
      </c>
      <c r="AA556" s="5">
        <v>1</v>
      </c>
      <c r="AB556" s="5">
        <v>119.38461000000001</v>
      </c>
    </row>
    <row r="557" spans="1:28">
      <c r="A557" s="5">
        <v>50</v>
      </c>
      <c r="B557" s="5">
        <v>0</v>
      </c>
      <c r="C557" s="5">
        <v>0</v>
      </c>
      <c r="D557" s="5">
        <v>1</v>
      </c>
      <c r="E557" s="5">
        <v>208</v>
      </c>
      <c r="F557" s="5">
        <f>Source!V534</f>
        <v>0</v>
      </c>
      <c r="G557" s="5" t="s">
        <v>92</v>
      </c>
      <c r="H557" s="5" t="s">
        <v>93</v>
      </c>
      <c r="I557" s="5"/>
      <c r="J557" s="5"/>
      <c r="K557" s="5">
        <v>208</v>
      </c>
      <c r="L557" s="5">
        <v>22</v>
      </c>
      <c r="M557" s="5">
        <v>3</v>
      </c>
      <c r="N557" s="5" t="s">
        <v>4</v>
      </c>
      <c r="O557" s="5">
        <v>-1</v>
      </c>
      <c r="P557" s="5">
        <f>Source!DN534</f>
        <v>0</v>
      </c>
      <c r="Q557" s="5"/>
      <c r="R557" s="5"/>
      <c r="S557" s="5"/>
      <c r="T557" s="5"/>
      <c r="U557" s="5"/>
      <c r="V557" s="5"/>
      <c r="W557" s="5">
        <v>0</v>
      </c>
      <c r="X557" s="5">
        <v>1</v>
      </c>
      <c r="Y557" s="5">
        <v>0</v>
      </c>
      <c r="Z557" s="5">
        <v>0</v>
      </c>
      <c r="AA557" s="5">
        <v>1</v>
      </c>
      <c r="AB557" s="5">
        <v>0</v>
      </c>
    </row>
    <row r="558" spans="1:28">
      <c r="A558" s="5">
        <v>50</v>
      </c>
      <c r="B558" s="5">
        <v>0</v>
      </c>
      <c r="C558" s="5">
        <v>0</v>
      </c>
      <c r="D558" s="5">
        <v>1</v>
      </c>
      <c r="E558" s="5">
        <v>209</v>
      </c>
      <c r="F558" s="5">
        <f>ROUND(Source!W534,O558)</f>
        <v>0</v>
      </c>
      <c r="G558" s="5" t="s">
        <v>94</v>
      </c>
      <c r="H558" s="5" t="s">
        <v>95</v>
      </c>
      <c r="I558" s="5"/>
      <c r="J558" s="5"/>
      <c r="K558" s="5">
        <v>209</v>
      </c>
      <c r="L558" s="5">
        <v>23</v>
      </c>
      <c r="M558" s="5">
        <v>3</v>
      </c>
      <c r="N558" s="5" t="s">
        <v>4</v>
      </c>
      <c r="O558" s="5">
        <v>2</v>
      </c>
      <c r="P558" s="5">
        <f>ROUND(Source!DO534,O558)</f>
        <v>0</v>
      </c>
      <c r="Q558" s="5"/>
      <c r="R558" s="5"/>
      <c r="S558" s="5"/>
      <c r="T558" s="5"/>
      <c r="U558" s="5"/>
      <c r="V558" s="5"/>
      <c r="W558" s="5">
        <v>0</v>
      </c>
      <c r="X558" s="5">
        <v>1</v>
      </c>
      <c r="Y558" s="5">
        <v>0</v>
      </c>
      <c r="Z558" s="5">
        <v>0</v>
      </c>
      <c r="AA558" s="5">
        <v>1</v>
      </c>
      <c r="AB558" s="5">
        <v>0</v>
      </c>
    </row>
    <row r="559" spans="1:28">
      <c r="A559" s="5">
        <v>50</v>
      </c>
      <c r="B559" s="5">
        <v>0</v>
      </c>
      <c r="C559" s="5">
        <v>0</v>
      </c>
      <c r="D559" s="5">
        <v>1</v>
      </c>
      <c r="E559" s="5">
        <v>233</v>
      </c>
      <c r="F559" s="5">
        <f>ROUND(Source!BD534,O559)</f>
        <v>0</v>
      </c>
      <c r="G559" s="5" t="s">
        <v>96</v>
      </c>
      <c r="H559" s="5" t="s">
        <v>97</v>
      </c>
      <c r="I559" s="5"/>
      <c r="J559" s="5"/>
      <c r="K559" s="5">
        <v>233</v>
      </c>
      <c r="L559" s="5">
        <v>24</v>
      </c>
      <c r="M559" s="5">
        <v>3</v>
      </c>
      <c r="N559" s="5" t="s">
        <v>4</v>
      </c>
      <c r="O559" s="5">
        <v>2</v>
      </c>
      <c r="P559" s="5">
        <f>ROUND(Source!EV534,O559)</f>
        <v>0</v>
      </c>
      <c r="Q559" s="5"/>
      <c r="R559" s="5"/>
      <c r="S559" s="5"/>
      <c r="T559" s="5"/>
      <c r="U559" s="5"/>
      <c r="V559" s="5"/>
      <c r="W559" s="5">
        <v>0</v>
      </c>
      <c r="X559" s="5">
        <v>1</v>
      </c>
      <c r="Y559" s="5">
        <v>0</v>
      </c>
      <c r="Z559" s="5">
        <v>0</v>
      </c>
      <c r="AA559" s="5">
        <v>1</v>
      </c>
      <c r="AB559" s="5">
        <v>0</v>
      </c>
    </row>
    <row r="560" spans="1:28">
      <c r="A560" s="5">
        <v>50</v>
      </c>
      <c r="B560" s="5">
        <v>0</v>
      </c>
      <c r="C560" s="5">
        <v>0</v>
      </c>
      <c r="D560" s="5">
        <v>1</v>
      </c>
      <c r="E560" s="5">
        <v>210</v>
      </c>
      <c r="F560" s="5">
        <f>ROUND(Source!X534,O560)</f>
        <v>2401.83</v>
      </c>
      <c r="G560" s="5" t="s">
        <v>98</v>
      </c>
      <c r="H560" s="5" t="s">
        <v>99</v>
      </c>
      <c r="I560" s="5"/>
      <c r="J560" s="5"/>
      <c r="K560" s="5">
        <v>210</v>
      </c>
      <c r="L560" s="5">
        <v>25</v>
      </c>
      <c r="M560" s="5">
        <v>3</v>
      </c>
      <c r="N560" s="5" t="s">
        <v>4</v>
      </c>
      <c r="O560" s="5">
        <v>2</v>
      </c>
      <c r="P560" s="5">
        <f>ROUND(Source!DP534,O560)</f>
        <v>89893.55</v>
      </c>
      <c r="Q560" s="5"/>
      <c r="R560" s="5"/>
      <c r="S560" s="5"/>
      <c r="T560" s="5"/>
      <c r="U560" s="5"/>
      <c r="V560" s="5"/>
      <c r="W560" s="5">
        <v>2401.83</v>
      </c>
      <c r="X560" s="5">
        <v>1</v>
      </c>
      <c r="Y560" s="5">
        <v>2401.83</v>
      </c>
      <c r="Z560" s="5">
        <v>89893.55</v>
      </c>
      <c r="AA560" s="5">
        <v>1</v>
      </c>
      <c r="AB560" s="5">
        <v>89893.55</v>
      </c>
    </row>
    <row r="561" spans="1:255">
      <c r="A561" s="5">
        <v>50</v>
      </c>
      <c r="B561" s="5">
        <v>0</v>
      </c>
      <c r="C561" s="5">
        <v>0</v>
      </c>
      <c r="D561" s="5">
        <v>1</v>
      </c>
      <c r="E561" s="5">
        <v>211</v>
      </c>
      <c r="F561" s="5">
        <f>ROUND(Source!Y534,O561)</f>
        <v>2467.06</v>
      </c>
      <c r="G561" s="5" t="s">
        <v>100</v>
      </c>
      <c r="H561" s="5" t="s">
        <v>101</v>
      </c>
      <c r="I561" s="5"/>
      <c r="J561" s="5"/>
      <c r="K561" s="5">
        <v>211</v>
      </c>
      <c r="L561" s="5">
        <v>26</v>
      </c>
      <c r="M561" s="5">
        <v>3</v>
      </c>
      <c r="N561" s="5" t="s">
        <v>4</v>
      </c>
      <c r="O561" s="5">
        <v>2</v>
      </c>
      <c r="P561" s="5">
        <f>ROUND(Source!DQ534,O561)</f>
        <v>42662.52</v>
      </c>
      <c r="Q561" s="5"/>
      <c r="R561" s="5"/>
      <c r="S561" s="5"/>
      <c r="T561" s="5"/>
      <c r="U561" s="5"/>
      <c r="V561" s="5"/>
      <c r="W561" s="5">
        <v>2467.06</v>
      </c>
      <c r="X561" s="5">
        <v>1</v>
      </c>
      <c r="Y561" s="5">
        <v>2467.06</v>
      </c>
      <c r="Z561" s="5">
        <v>42662.52</v>
      </c>
      <c r="AA561" s="5">
        <v>1</v>
      </c>
      <c r="AB561" s="5">
        <v>42662.52</v>
      </c>
    </row>
    <row r="562" spans="1:255">
      <c r="A562" s="5">
        <v>50</v>
      </c>
      <c r="B562" s="5">
        <v>0</v>
      </c>
      <c r="C562" s="5">
        <v>0</v>
      </c>
      <c r="D562" s="5">
        <v>1</v>
      </c>
      <c r="E562" s="5">
        <v>224</v>
      </c>
      <c r="F562" s="5">
        <f>ROUND(Source!AR534,O562)</f>
        <v>143271.62</v>
      </c>
      <c r="G562" s="5" t="s">
        <v>102</v>
      </c>
      <c r="H562" s="5" t="s">
        <v>103</v>
      </c>
      <c r="I562" s="5"/>
      <c r="J562" s="5"/>
      <c r="K562" s="5">
        <v>224</v>
      </c>
      <c r="L562" s="5">
        <v>27</v>
      </c>
      <c r="M562" s="5">
        <v>3</v>
      </c>
      <c r="N562" s="5" t="s">
        <v>4</v>
      </c>
      <c r="O562" s="5">
        <v>2</v>
      </c>
      <c r="P562" s="5">
        <f>ROUND(Source!EJ534,O562)</f>
        <v>1525329.64</v>
      </c>
      <c r="Q562" s="5"/>
      <c r="R562" s="5"/>
      <c r="S562" s="5"/>
      <c r="T562" s="5"/>
      <c r="U562" s="5"/>
      <c r="V562" s="5"/>
      <c r="W562" s="5">
        <v>143271.62</v>
      </c>
      <c r="X562" s="5">
        <v>1</v>
      </c>
      <c r="Y562" s="5">
        <v>143271.62</v>
      </c>
      <c r="Z562" s="5">
        <v>1525329.64</v>
      </c>
      <c r="AA562" s="5">
        <v>1</v>
      </c>
      <c r="AB562" s="5">
        <v>1525329.64</v>
      </c>
    </row>
    <row r="564" spans="1:255">
      <c r="A564" s="1">
        <v>5</v>
      </c>
      <c r="B564" s="1">
        <v>1</v>
      </c>
      <c r="C564" s="1"/>
      <c r="D564" s="1">
        <f>ROW(A589)</f>
        <v>589</v>
      </c>
      <c r="E564" s="1"/>
      <c r="F564" s="1" t="s">
        <v>104</v>
      </c>
      <c r="G564" s="1" t="s">
        <v>259</v>
      </c>
      <c r="H564" s="1" t="s">
        <v>4</v>
      </c>
      <c r="I564" s="1">
        <v>0</v>
      </c>
      <c r="J564" s="1"/>
      <c r="K564" s="1">
        <v>-1</v>
      </c>
      <c r="L564" s="1"/>
      <c r="M564" s="1" t="s">
        <v>4</v>
      </c>
      <c r="N564" s="1"/>
      <c r="O564" s="1"/>
      <c r="P564" s="1"/>
      <c r="Q564" s="1"/>
      <c r="R564" s="1"/>
      <c r="S564" s="1">
        <v>0</v>
      </c>
      <c r="T564" s="1">
        <v>0</v>
      </c>
      <c r="U564" s="1" t="s">
        <v>4</v>
      </c>
      <c r="V564" s="1">
        <v>0</v>
      </c>
      <c r="W564" s="1"/>
      <c r="X564" s="1"/>
      <c r="Y564" s="1"/>
      <c r="Z564" s="1"/>
      <c r="AA564" s="1"/>
      <c r="AB564" s="1" t="s">
        <v>4</v>
      </c>
      <c r="AC564" s="1" t="s">
        <v>4</v>
      </c>
      <c r="AD564" s="1" t="s">
        <v>4</v>
      </c>
      <c r="AE564" s="1" t="s">
        <v>4</v>
      </c>
      <c r="AF564" s="1" t="s">
        <v>4</v>
      </c>
      <c r="AG564" s="1" t="s">
        <v>4</v>
      </c>
      <c r="AH564" s="1"/>
      <c r="AI564" s="1"/>
      <c r="AJ564" s="1"/>
      <c r="AK564" s="1"/>
      <c r="AL564" s="1"/>
      <c r="AM564" s="1"/>
      <c r="AN564" s="1"/>
      <c r="AO564" s="1"/>
      <c r="AP564" s="1" t="s">
        <v>4</v>
      </c>
      <c r="AQ564" s="1" t="s">
        <v>4</v>
      </c>
      <c r="AR564" s="1" t="s">
        <v>4</v>
      </c>
      <c r="AS564" s="1"/>
      <c r="AT564" s="1"/>
      <c r="AU564" s="1"/>
      <c r="AV564" s="1"/>
      <c r="AW564" s="1"/>
      <c r="AX564" s="1"/>
      <c r="AY564" s="1"/>
      <c r="AZ564" s="1" t="s">
        <v>4</v>
      </c>
      <c r="BA564" s="1"/>
      <c r="BB564" s="1" t="s">
        <v>4</v>
      </c>
      <c r="BC564" s="1" t="s">
        <v>4</v>
      </c>
      <c r="BD564" s="1" t="s">
        <v>4</v>
      </c>
      <c r="BE564" s="1" t="s">
        <v>4</v>
      </c>
      <c r="BF564" s="1" t="s">
        <v>4</v>
      </c>
      <c r="BG564" s="1" t="s">
        <v>4</v>
      </c>
      <c r="BH564" s="1" t="s">
        <v>4</v>
      </c>
      <c r="BI564" s="1" t="s">
        <v>4</v>
      </c>
      <c r="BJ564" s="1" t="s">
        <v>4</v>
      </c>
      <c r="BK564" s="1" t="s">
        <v>4</v>
      </c>
      <c r="BL564" s="1" t="s">
        <v>4</v>
      </c>
      <c r="BM564" s="1" t="s">
        <v>4</v>
      </c>
      <c r="BN564" s="1" t="s">
        <v>4</v>
      </c>
      <c r="BO564" s="1" t="s">
        <v>4</v>
      </c>
      <c r="BP564" s="1" t="s">
        <v>4</v>
      </c>
      <c r="BQ564" s="1"/>
      <c r="BR564" s="1"/>
      <c r="BS564" s="1"/>
      <c r="BT564" s="1"/>
      <c r="BU564" s="1"/>
      <c r="BV564" s="1"/>
      <c r="BW564" s="1"/>
      <c r="BX564" s="1">
        <v>0</v>
      </c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>
        <v>0</v>
      </c>
    </row>
    <row r="566" spans="1:255">
      <c r="A566" s="3">
        <v>52</v>
      </c>
      <c r="B566" s="3">
        <f t="shared" ref="B566:G566" si="507">B589</f>
        <v>1</v>
      </c>
      <c r="C566" s="3">
        <f t="shared" si="507"/>
        <v>5</v>
      </c>
      <c r="D566" s="3">
        <f t="shared" si="507"/>
        <v>564</v>
      </c>
      <c r="E566" s="3">
        <f t="shared" si="507"/>
        <v>0</v>
      </c>
      <c r="F566" s="3" t="str">
        <f t="shared" si="507"/>
        <v>Новый подраздел</v>
      </c>
      <c r="G566" s="3" t="str">
        <f t="shared" si="507"/>
        <v>Закрытый переход № 10 (L=45 м )</v>
      </c>
      <c r="H566" s="3"/>
      <c r="I566" s="3"/>
      <c r="J566" s="3"/>
      <c r="K566" s="3"/>
      <c r="L566" s="3"/>
      <c r="M566" s="3"/>
      <c r="N566" s="3"/>
      <c r="O566" s="3">
        <f t="shared" ref="O566:AT566" si="508">O589</f>
        <v>86107.96</v>
      </c>
      <c r="P566" s="3">
        <f t="shared" si="508"/>
        <v>54328.93</v>
      </c>
      <c r="Q566" s="3">
        <f t="shared" si="508"/>
        <v>30729.64</v>
      </c>
      <c r="R566" s="3">
        <f t="shared" si="508"/>
        <v>1745.97</v>
      </c>
      <c r="S566" s="3">
        <f t="shared" si="508"/>
        <v>1049.3900000000001</v>
      </c>
      <c r="T566" s="3">
        <f t="shared" si="508"/>
        <v>0</v>
      </c>
      <c r="U566" s="3">
        <f t="shared" si="508"/>
        <v>76.244259999999997</v>
      </c>
      <c r="V566" s="3">
        <f t="shared" si="508"/>
        <v>0</v>
      </c>
      <c r="W566" s="3">
        <f t="shared" si="508"/>
        <v>0</v>
      </c>
      <c r="X566" s="3">
        <f t="shared" si="508"/>
        <v>1535.74</v>
      </c>
      <c r="Y566" s="3">
        <f t="shared" si="508"/>
        <v>1579.71</v>
      </c>
      <c r="Z566" s="3">
        <f t="shared" si="508"/>
        <v>0</v>
      </c>
      <c r="AA566" s="3">
        <f t="shared" si="508"/>
        <v>0</v>
      </c>
      <c r="AB566" s="3">
        <f t="shared" si="508"/>
        <v>86107.96</v>
      </c>
      <c r="AC566" s="3">
        <f t="shared" si="508"/>
        <v>54328.93</v>
      </c>
      <c r="AD566" s="3">
        <f t="shared" si="508"/>
        <v>30729.64</v>
      </c>
      <c r="AE566" s="3">
        <f t="shared" si="508"/>
        <v>1745.97</v>
      </c>
      <c r="AF566" s="3">
        <f t="shared" si="508"/>
        <v>1049.3900000000001</v>
      </c>
      <c r="AG566" s="3">
        <f t="shared" si="508"/>
        <v>0</v>
      </c>
      <c r="AH566" s="3">
        <f t="shared" si="508"/>
        <v>76.244259999999997</v>
      </c>
      <c r="AI566" s="3">
        <f t="shared" si="508"/>
        <v>0</v>
      </c>
      <c r="AJ566" s="3">
        <f t="shared" si="508"/>
        <v>0</v>
      </c>
      <c r="AK566" s="3">
        <f t="shared" si="508"/>
        <v>1535.74</v>
      </c>
      <c r="AL566" s="3">
        <f t="shared" si="508"/>
        <v>1579.71</v>
      </c>
      <c r="AM566" s="3">
        <f t="shared" si="508"/>
        <v>0</v>
      </c>
      <c r="AN566" s="3">
        <f t="shared" si="508"/>
        <v>0</v>
      </c>
      <c r="AO566" s="3">
        <f t="shared" si="508"/>
        <v>0</v>
      </c>
      <c r="AP566" s="3">
        <f t="shared" si="508"/>
        <v>0</v>
      </c>
      <c r="AQ566" s="3">
        <f t="shared" si="508"/>
        <v>0</v>
      </c>
      <c r="AR566" s="3">
        <f t="shared" si="508"/>
        <v>92278.86</v>
      </c>
      <c r="AS566" s="3">
        <f t="shared" si="508"/>
        <v>92278.86</v>
      </c>
      <c r="AT566" s="3">
        <f t="shared" si="508"/>
        <v>0</v>
      </c>
      <c r="AU566" s="3">
        <f t="shared" ref="AU566:BZ566" si="509">AU589</f>
        <v>0</v>
      </c>
      <c r="AV566" s="3">
        <f t="shared" si="509"/>
        <v>54328.93</v>
      </c>
      <c r="AW566" s="3">
        <f t="shared" si="509"/>
        <v>54328.93</v>
      </c>
      <c r="AX566" s="3">
        <f t="shared" si="509"/>
        <v>0</v>
      </c>
      <c r="AY566" s="3">
        <f t="shared" si="509"/>
        <v>54328.93</v>
      </c>
      <c r="AZ566" s="3">
        <f t="shared" si="509"/>
        <v>0</v>
      </c>
      <c r="BA566" s="3">
        <f t="shared" si="509"/>
        <v>0</v>
      </c>
      <c r="BB566" s="3">
        <f t="shared" si="509"/>
        <v>0</v>
      </c>
      <c r="BC566" s="3">
        <f t="shared" si="509"/>
        <v>0</v>
      </c>
      <c r="BD566" s="3">
        <f t="shared" si="509"/>
        <v>0</v>
      </c>
      <c r="BE566" s="3">
        <f t="shared" si="509"/>
        <v>0</v>
      </c>
      <c r="BF566" s="3">
        <f t="shared" si="509"/>
        <v>0</v>
      </c>
      <c r="BG566" s="3">
        <f t="shared" si="509"/>
        <v>0</v>
      </c>
      <c r="BH566" s="3">
        <f t="shared" si="509"/>
        <v>0</v>
      </c>
      <c r="BI566" s="3">
        <f t="shared" si="509"/>
        <v>0</v>
      </c>
      <c r="BJ566" s="3">
        <f t="shared" si="509"/>
        <v>0</v>
      </c>
      <c r="BK566" s="3">
        <f t="shared" si="509"/>
        <v>0</v>
      </c>
      <c r="BL566" s="3">
        <f t="shared" si="509"/>
        <v>0</v>
      </c>
      <c r="BM566" s="3">
        <f t="shared" si="509"/>
        <v>0</v>
      </c>
      <c r="BN566" s="3">
        <f t="shared" si="509"/>
        <v>0</v>
      </c>
      <c r="BO566" s="3">
        <f t="shared" si="509"/>
        <v>0</v>
      </c>
      <c r="BP566" s="3">
        <f t="shared" si="509"/>
        <v>0</v>
      </c>
      <c r="BQ566" s="3">
        <f t="shared" si="509"/>
        <v>0</v>
      </c>
      <c r="BR566" s="3">
        <f t="shared" si="509"/>
        <v>0</v>
      </c>
      <c r="BS566" s="3">
        <f t="shared" si="509"/>
        <v>0</v>
      </c>
      <c r="BT566" s="3">
        <f t="shared" si="509"/>
        <v>0</v>
      </c>
      <c r="BU566" s="3">
        <f t="shared" si="509"/>
        <v>0</v>
      </c>
      <c r="BV566" s="3">
        <f t="shared" si="509"/>
        <v>0</v>
      </c>
      <c r="BW566" s="3">
        <f t="shared" si="509"/>
        <v>0</v>
      </c>
      <c r="BX566" s="3">
        <f t="shared" si="509"/>
        <v>0</v>
      </c>
      <c r="BY566" s="3">
        <f t="shared" si="509"/>
        <v>0</v>
      </c>
      <c r="BZ566" s="3">
        <f t="shared" si="509"/>
        <v>0</v>
      </c>
      <c r="CA566" s="3">
        <f t="shared" ref="CA566:DF566" si="510">CA589</f>
        <v>92278.86</v>
      </c>
      <c r="CB566" s="3">
        <f t="shared" si="510"/>
        <v>92278.86</v>
      </c>
      <c r="CC566" s="3">
        <f t="shared" si="510"/>
        <v>0</v>
      </c>
      <c r="CD566" s="3">
        <f t="shared" si="510"/>
        <v>0</v>
      </c>
      <c r="CE566" s="3">
        <f t="shared" si="510"/>
        <v>54328.93</v>
      </c>
      <c r="CF566" s="3">
        <f t="shared" si="510"/>
        <v>54328.93</v>
      </c>
      <c r="CG566" s="3">
        <f t="shared" si="510"/>
        <v>0</v>
      </c>
      <c r="CH566" s="3">
        <f t="shared" si="510"/>
        <v>54328.93</v>
      </c>
      <c r="CI566" s="3">
        <f t="shared" si="510"/>
        <v>0</v>
      </c>
      <c r="CJ566" s="3">
        <f t="shared" si="510"/>
        <v>0</v>
      </c>
      <c r="CK566" s="3">
        <f t="shared" si="510"/>
        <v>0</v>
      </c>
      <c r="CL566" s="3">
        <f t="shared" si="510"/>
        <v>0</v>
      </c>
      <c r="CM566" s="3">
        <f t="shared" si="510"/>
        <v>0</v>
      </c>
      <c r="CN566" s="3">
        <f t="shared" si="510"/>
        <v>0</v>
      </c>
      <c r="CO566" s="3">
        <f t="shared" si="510"/>
        <v>0</v>
      </c>
      <c r="CP566" s="3">
        <f t="shared" si="510"/>
        <v>0</v>
      </c>
      <c r="CQ566" s="3">
        <f t="shared" si="510"/>
        <v>0</v>
      </c>
      <c r="CR566" s="3">
        <f t="shared" si="510"/>
        <v>0</v>
      </c>
      <c r="CS566" s="3">
        <f t="shared" si="510"/>
        <v>0</v>
      </c>
      <c r="CT566" s="3">
        <f t="shared" si="510"/>
        <v>0</v>
      </c>
      <c r="CU566" s="3">
        <f t="shared" si="510"/>
        <v>0</v>
      </c>
      <c r="CV566" s="3">
        <f t="shared" si="510"/>
        <v>0</v>
      </c>
      <c r="CW566" s="3">
        <f t="shared" si="510"/>
        <v>0</v>
      </c>
      <c r="CX566" s="3">
        <f t="shared" si="510"/>
        <v>0</v>
      </c>
      <c r="CY566" s="3">
        <f t="shared" si="510"/>
        <v>0</v>
      </c>
      <c r="CZ566" s="3">
        <f t="shared" si="510"/>
        <v>0</v>
      </c>
      <c r="DA566" s="3">
        <f t="shared" si="510"/>
        <v>0</v>
      </c>
      <c r="DB566" s="3">
        <f t="shared" si="510"/>
        <v>0</v>
      </c>
      <c r="DC566" s="3">
        <f t="shared" si="510"/>
        <v>0</v>
      </c>
      <c r="DD566" s="3">
        <f t="shared" si="510"/>
        <v>0</v>
      </c>
      <c r="DE566" s="3">
        <f t="shared" si="510"/>
        <v>0</v>
      </c>
      <c r="DF566" s="3">
        <f t="shared" si="510"/>
        <v>0</v>
      </c>
      <c r="DG566" s="4">
        <f t="shared" ref="DG566:EL566" si="511">DG589</f>
        <v>767154.83</v>
      </c>
      <c r="DH566" s="4">
        <f t="shared" si="511"/>
        <v>371102.08</v>
      </c>
      <c r="DI566" s="4">
        <f t="shared" si="511"/>
        <v>347077.72</v>
      </c>
      <c r="DJ566" s="4">
        <f t="shared" si="511"/>
        <v>81484.42</v>
      </c>
      <c r="DK566" s="4">
        <f t="shared" si="511"/>
        <v>48975.03</v>
      </c>
      <c r="DL566" s="4">
        <f t="shared" si="511"/>
        <v>0</v>
      </c>
      <c r="DM566" s="4">
        <f t="shared" si="511"/>
        <v>76.244259999999997</v>
      </c>
      <c r="DN566" s="4">
        <f t="shared" si="511"/>
        <v>0</v>
      </c>
      <c r="DO566" s="4">
        <f t="shared" si="511"/>
        <v>0</v>
      </c>
      <c r="DP566" s="4">
        <f t="shared" si="511"/>
        <v>57467.95</v>
      </c>
      <c r="DQ566" s="4">
        <f t="shared" si="511"/>
        <v>27263.55</v>
      </c>
      <c r="DR566" s="4">
        <f t="shared" si="511"/>
        <v>0</v>
      </c>
      <c r="DS566" s="4">
        <f t="shared" si="511"/>
        <v>0</v>
      </c>
      <c r="DT566" s="4">
        <f t="shared" si="511"/>
        <v>767154.83</v>
      </c>
      <c r="DU566" s="4">
        <f t="shared" si="511"/>
        <v>371102.08</v>
      </c>
      <c r="DV566" s="4">
        <f t="shared" si="511"/>
        <v>347077.72</v>
      </c>
      <c r="DW566" s="4">
        <f t="shared" si="511"/>
        <v>81484.42</v>
      </c>
      <c r="DX566" s="4">
        <f t="shared" si="511"/>
        <v>48975.03</v>
      </c>
      <c r="DY566" s="4">
        <f t="shared" si="511"/>
        <v>0</v>
      </c>
      <c r="DZ566" s="4">
        <f t="shared" si="511"/>
        <v>76.244259999999997</v>
      </c>
      <c r="EA566" s="4">
        <f t="shared" si="511"/>
        <v>0</v>
      </c>
      <c r="EB566" s="4">
        <f t="shared" si="511"/>
        <v>0</v>
      </c>
      <c r="EC566" s="4">
        <f t="shared" si="511"/>
        <v>57467.95</v>
      </c>
      <c r="ED566" s="4">
        <f t="shared" si="511"/>
        <v>27263.55</v>
      </c>
      <c r="EE566" s="4">
        <f t="shared" si="511"/>
        <v>0</v>
      </c>
      <c r="EF566" s="4">
        <f t="shared" si="511"/>
        <v>0</v>
      </c>
      <c r="EG566" s="4">
        <f t="shared" si="511"/>
        <v>0</v>
      </c>
      <c r="EH566" s="4">
        <f t="shared" si="511"/>
        <v>0</v>
      </c>
      <c r="EI566" s="4">
        <f t="shared" si="511"/>
        <v>0</v>
      </c>
      <c r="EJ566" s="4">
        <f t="shared" si="511"/>
        <v>982261.4</v>
      </c>
      <c r="EK566" s="4">
        <f t="shared" si="511"/>
        <v>982261.4</v>
      </c>
      <c r="EL566" s="4">
        <f t="shared" si="511"/>
        <v>0</v>
      </c>
      <c r="EM566" s="4">
        <f t="shared" ref="EM566:FR566" si="512">EM589</f>
        <v>0</v>
      </c>
      <c r="EN566" s="4">
        <f t="shared" si="512"/>
        <v>371102.08</v>
      </c>
      <c r="EO566" s="4">
        <f t="shared" si="512"/>
        <v>371102.08</v>
      </c>
      <c r="EP566" s="4">
        <f t="shared" si="512"/>
        <v>0</v>
      </c>
      <c r="EQ566" s="4">
        <f t="shared" si="512"/>
        <v>371102.08</v>
      </c>
      <c r="ER566" s="4">
        <f t="shared" si="512"/>
        <v>0</v>
      </c>
      <c r="ES566" s="4">
        <f t="shared" si="512"/>
        <v>0</v>
      </c>
      <c r="ET566" s="4">
        <f t="shared" si="512"/>
        <v>0</v>
      </c>
      <c r="EU566" s="4">
        <f t="shared" si="512"/>
        <v>0</v>
      </c>
      <c r="EV566" s="4">
        <f t="shared" si="512"/>
        <v>0</v>
      </c>
      <c r="EW566" s="4">
        <f t="shared" si="512"/>
        <v>0</v>
      </c>
      <c r="EX566" s="4">
        <f t="shared" si="512"/>
        <v>0</v>
      </c>
      <c r="EY566" s="4">
        <f t="shared" si="512"/>
        <v>0</v>
      </c>
      <c r="EZ566" s="4">
        <f t="shared" si="512"/>
        <v>0</v>
      </c>
      <c r="FA566" s="4">
        <f t="shared" si="512"/>
        <v>0</v>
      </c>
      <c r="FB566" s="4">
        <f t="shared" si="512"/>
        <v>0</v>
      </c>
      <c r="FC566" s="4">
        <f t="shared" si="512"/>
        <v>0</v>
      </c>
      <c r="FD566" s="4">
        <f t="shared" si="512"/>
        <v>0</v>
      </c>
      <c r="FE566" s="4">
        <f t="shared" si="512"/>
        <v>0</v>
      </c>
      <c r="FF566" s="4">
        <f t="shared" si="512"/>
        <v>0</v>
      </c>
      <c r="FG566" s="4">
        <f t="shared" si="512"/>
        <v>0</v>
      </c>
      <c r="FH566" s="4">
        <f t="shared" si="512"/>
        <v>0</v>
      </c>
      <c r="FI566" s="4">
        <f t="shared" si="512"/>
        <v>0</v>
      </c>
      <c r="FJ566" s="4">
        <f t="shared" si="512"/>
        <v>0</v>
      </c>
      <c r="FK566" s="4">
        <f t="shared" si="512"/>
        <v>0</v>
      </c>
      <c r="FL566" s="4">
        <f t="shared" si="512"/>
        <v>0</v>
      </c>
      <c r="FM566" s="4">
        <f t="shared" si="512"/>
        <v>0</v>
      </c>
      <c r="FN566" s="4">
        <f t="shared" si="512"/>
        <v>0</v>
      </c>
      <c r="FO566" s="4">
        <f t="shared" si="512"/>
        <v>0</v>
      </c>
      <c r="FP566" s="4">
        <f t="shared" si="512"/>
        <v>0</v>
      </c>
      <c r="FQ566" s="4">
        <f t="shared" si="512"/>
        <v>0</v>
      </c>
      <c r="FR566" s="4">
        <f t="shared" si="512"/>
        <v>0</v>
      </c>
      <c r="FS566" s="4">
        <f t="shared" ref="FS566:GX566" si="513">FS589</f>
        <v>982261.4</v>
      </c>
      <c r="FT566" s="4">
        <f t="shared" si="513"/>
        <v>982261.4</v>
      </c>
      <c r="FU566" s="4">
        <f t="shared" si="513"/>
        <v>0</v>
      </c>
      <c r="FV566" s="4">
        <f t="shared" si="513"/>
        <v>0</v>
      </c>
      <c r="FW566" s="4">
        <f t="shared" si="513"/>
        <v>371102.08</v>
      </c>
      <c r="FX566" s="4">
        <f t="shared" si="513"/>
        <v>371102.08</v>
      </c>
      <c r="FY566" s="4">
        <f t="shared" si="513"/>
        <v>0</v>
      </c>
      <c r="FZ566" s="4">
        <f t="shared" si="513"/>
        <v>371102.08</v>
      </c>
      <c r="GA566" s="4">
        <f t="shared" si="513"/>
        <v>0</v>
      </c>
      <c r="GB566" s="4">
        <f t="shared" si="513"/>
        <v>0</v>
      </c>
      <c r="GC566" s="4">
        <f t="shared" si="513"/>
        <v>0</v>
      </c>
      <c r="GD566" s="4">
        <f t="shared" si="513"/>
        <v>0</v>
      </c>
      <c r="GE566" s="4">
        <f t="shared" si="513"/>
        <v>0</v>
      </c>
      <c r="GF566" s="4">
        <f t="shared" si="513"/>
        <v>0</v>
      </c>
      <c r="GG566" s="4">
        <f t="shared" si="513"/>
        <v>0</v>
      </c>
      <c r="GH566" s="4">
        <f t="shared" si="513"/>
        <v>0</v>
      </c>
      <c r="GI566" s="4">
        <f t="shared" si="513"/>
        <v>0</v>
      </c>
      <c r="GJ566" s="4">
        <f t="shared" si="513"/>
        <v>0</v>
      </c>
      <c r="GK566" s="4">
        <f t="shared" si="513"/>
        <v>0</v>
      </c>
      <c r="GL566" s="4">
        <f t="shared" si="513"/>
        <v>0</v>
      </c>
      <c r="GM566" s="4">
        <f t="shared" si="513"/>
        <v>0</v>
      </c>
      <c r="GN566" s="4">
        <f t="shared" si="513"/>
        <v>0</v>
      </c>
      <c r="GO566" s="4">
        <f t="shared" si="513"/>
        <v>0</v>
      </c>
      <c r="GP566" s="4">
        <f t="shared" si="513"/>
        <v>0</v>
      </c>
      <c r="GQ566" s="4">
        <f t="shared" si="513"/>
        <v>0</v>
      </c>
      <c r="GR566" s="4">
        <f t="shared" si="513"/>
        <v>0</v>
      </c>
      <c r="GS566" s="4">
        <f t="shared" si="513"/>
        <v>0</v>
      </c>
      <c r="GT566" s="4">
        <f t="shared" si="513"/>
        <v>0</v>
      </c>
      <c r="GU566" s="4">
        <f t="shared" si="513"/>
        <v>0</v>
      </c>
      <c r="GV566" s="4">
        <f t="shared" si="513"/>
        <v>0</v>
      </c>
      <c r="GW566" s="4">
        <f t="shared" si="513"/>
        <v>0</v>
      </c>
      <c r="GX566" s="4">
        <f t="shared" si="513"/>
        <v>0</v>
      </c>
    </row>
    <row r="568" spans="1:255">
      <c r="A568" s="2">
        <v>17</v>
      </c>
      <c r="B568" s="2">
        <v>1</v>
      </c>
      <c r="C568" s="2"/>
      <c r="D568" s="2">
        <f>ROW(EtalonRes!A460)</f>
        <v>460</v>
      </c>
      <c r="E568" s="2" t="s">
        <v>260</v>
      </c>
      <c r="F568" s="2" t="s">
        <v>107</v>
      </c>
      <c r="G568" s="2" t="s">
        <v>108</v>
      </c>
      <c r="H568" s="2" t="s">
        <v>109</v>
      </c>
      <c r="I568" s="2">
        <v>1</v>
      </c>
      <c r="J568" s="2">
        <v>0</v>
      </c>
      <c r="K568" s="2">
        <v>1</v>
      </c>
      <c r="L568" s="2"/>
      <c r="M568" s="2"/>
      <c r="N568" s="2"/>
      <c r="O568" s="2">
        <f t="shared" ref="O568:O587" si="514">ROUND(CP568,2)</f>
        <v>270.54000000000002</v>
      </c>
      <c r="P568" s="2">
        <f t="shared" ref="P568:P587" si="515">ROUND((ROUND((AC568*AW568*I568),2)*BC568),2)</f>
        <v>0</v>
      </c>
      <c r="Q568" s="2">
        <f t="shared" ref="Q568:Q587" si="516">(ROUND((ROUND(((ET568)*AV568*I568),2)*BB568),2)+ROUND((ROUND(((AE568-(EU568))*AV568*I568),2)*BS568),2))</f>
        <v>266.97000000000003</v>
      </c>
      <c r="R568" s="2">
        <f t="shared" ref="R568:R587" si="517">ROUND((ROUND((AE568*AV568*I568),2)*BS568),2)</f>
        <v>10.42</v>
      </c>
      <c r="S568" s="2">
        <f t="shared" ref="S568:S587" si="518">ROUND((ROUND((AF568*AV568*I568),2)*BA568),2)</f>
        <v>3.57</v>
      </c>
      <c r="T568" s="2">
        <f t="shared" ref="T568:T587" si="519">ROUND(CU568*I568,2)</f>
        <v>0</v>
      </c>
      <c r="U568" s="2">
        <f t="shared" ref="U568:U587" si="520">CV568*I568</f>
        <v>0.28269</v>
      </c>
      <c r="V568" s="2">
        <f t="shared" ref="V568:V587" si="521">CW568*I568</f>
        <v>0</v>
      </c>
      <c r="W568" s="2">
        <f t="shared" ref="W568:W587" si="522">ROUND(CX568*I568,2)</f>
        <v>0</v>
      </c>
      <c r="X568" s="2">
        <f t="shared" ref="X568:X587" si="523">ROUND(CY568,2)</f>
        <v>5.32</v>
      </c>
      <c r="Y568" s="2">
        <f t="shared" ref="Y568:Y587" si="524">ROUND(CZ568,2)</f>
        <v>5.64</v>
      </c>
      <c r="Z568" s="2"/>
      <c r="AA568" s="2">
        <v>70317546</v>
      </c>
      <c r="AB568" s="2">
        <f t="shared" ref="AB568:AB587" si="525">ROUND((AC568+AD568+AF568),6)</f>
        <v>258.39999999999998</v>
      </c>
      <c r="AC568" s="2">
        <f t="shared" ref="AC568:AC587" si="526">ROUND((ES568),6)</f>
        <v>0</v>
      </c>
      <c r="AD568" s="2">
        <f t="shared" ref="AD568:AD587" si="527">ROUND((((ET568)-(EU568))+AE568),6)</f>
        <v>254.99</v>
      </c>
      <c r="AE568" s="2">
        <f t="shared" ref="AE568:AE587" si="528">ROUND((EU568),6)</f>
        <v>9.9499999999999993</v>
      </c>
      <c r="AF568" s="2">
        <f t="shared" ref="AF568:AF587" si="529">ROUND((EV568),6)</f>
        <v>3.41</v>
      </c>
      <c r="AG568" s="2">
        <f t="shared" ref="AG568:AG587" si="530">ROUND((AP568),6)</f>
        <v>0</v>
      </c>
      <c r="AH568" s="2">
        <f t="shared" ref="AH568:AH587" si="531">(EW568)</f>
        <v>0.27</v>
      </c>
      <c r="AI568" s="2">
        <f t="shared" ref="AI568:AI587" si="532">(EX568)</f>
        <v>0</v>
      </c>
      <c r="AJ568" s="2">
        <f t="shared" ref="AJ568:AJ587" si="533">(AS568)</f>
        <v>0</v>
      </c>
      <c r="AK568" s="2">
        <v>258.39999999999998</v>
      </c>
      <c r="AL568" s="2">
        <v>0</v>
      </c>
      <c r="AM568" s="2">
        <v>254.99</v>
      </c>
      <c r="AN568" s="2">
        <v>9.9499999999999993</v>
      </c>
      <c r="AO568" s="2">
        <v>3.41</v>
      </c>
      <c r="AP568" s="2">
        <v>0</v>
      </c>
      <c r="AQ568" s="2">
        <v>0.27</v>
      </c>
      <c r="AR568" s="2">
        <v>0</v>
      </c>
      <c r="AS568" s="2">
        <v>0</v>
      </c>
      <c r="AT568" s="2">
        <v>149</v>
      </c>
      <c r="AU568" s="2">
        <v>158</v>
      </c>
      <c r="AV568" s="2">
        <v>1.0469999999999999</v>
      </c>
      <c r="AW568" s="2">
        <v>1.079</v>
      </c>
      <c r="AX568" s="2"/>
      <c r="AY568" s="2"/>
      <c r="AZ568" s="2">
        <v>1</v>
      </c>
      <c r="BA568" s="2">
        <v>1</v>
      </c>
      <c r="BB568" s="2">
        <v>1</v>
      </c>
      <c r="BC568" s="2">
        <v>1</v>
      </c>
      <c r="BD568" s="2" t="s">
        <v>4</v>
      </c>
      <c r="BE568" s="2" t="s">
        <v>4</v>
      </c>
      <c r="BF568" s="2" t="s">
        <v>4</v>
      </c>
      <c r="BG568" s="2" t="s">
        <v>4</v>
      </c>
      <c r="BH568" s="2">
        <v>0</v>
      </c>
      <c r="BI568" s="2">
        <v>1</v>
      </c>
      <c r="BJ568" s="2" t="s">
        <v>110</v>
      </c>
      <c r="BK568" s="2"/>
      <c r="BL568" s="2"/>
      <c r="BM568" s="2">
        <v>1987</v>
      </c>
      <c r="BN568" s="2">
        <v>0</v>
      </c>
      <c r="BO568" s="2" t="s">
        <v>4</v>
      </c>
      <c r="BP568" s="2">
        <v>0</v>
      </c>
      <c r="BQ568" s="2">
        <v>30</v>
      </c>
      <c r="BR568" s="2">
        <v>0</v>
      </c>
      <c r="BS568" s="2">
        <v>1</v>
      </c>
      <c r="BT568" s="2">
        <v>1</v>
      </c>
      <c r="BU568" s="2">
        <v>1</v>
      </c>
      <c r="BV568" s="2">
        <v>1</v>
      </c>
      <c r="BW568" s="2">
        <v>1</v>
      </c>
      <c r="BX568" s="2">
        <v>1</v>
      </c>
      <c r="BY568" s="2" t="s">
        <v>4</v>
      </c>
      <c r="BZ568" s="2">
        <v>149</v>
      </c>
      <c r="CA568" s="2">
        <v>158</v>
      </c>
      <c r="CB568" s="2" t="s">
        <v>4</v>
      </c>
      <c r="CC568" s="2"/>
      <c r="CD568" s="2"/>
      <c r="CE568" s="2">
        <v>30</v>
      </c>
      <c r="CF568" s="2">
        <v>0</v>
      </c>
      <c r="CG568" s="2">
        <v>0</v>
      </c>
      <c r="CH568" s="2"/>
      <c r="CI568" s="2"/>
      <c r="CJ568" s="2"/>
      <c r="CK568" s="2"/>
      <c r="CL568" s="2"/>
      <c r="CM568" s="2">
        <v>0</v>
      </c>
      <c r="CN568" s="2" t="s">
        <v>4</v>
      </c>
      <c r="CO568" s="2">
        <v>0</v>
      </c>
      <c r="CP568" s="2">
        <f t="shared" ref="CP568:CP587" si="534">(P568+Q568+S568)</f>
        <v>270.54000000000002</v>
      </c>
      <c r="CQ568" s="2">
        <f t="shared" ref="CQ568:CQ587" si="535">ROUND((ROUND((AC568*AW568*1),2)*BC568),2)</f>
        <v>0</v>
      </c>
      <c r="CR568" s="2">
        <f t="shared" ref="CR568:CR587" si="536">(ROUND((ROUND(((ET568)*AV568*1),2)*BB568),2)+ROUND((ROUND(((AE568-(EU568))*AV568*1),2)*BS568),2))</f>
        <v>266.97000000000003</v>
      </c>
      <c r="CS568" s="2">
        <f t="shared" ref="CS568:CS587" si="537">ROUND((ROUND((AE568*AV568*1),2)*BS568),2)</f>
        <v>10.42</v>
      </c>
      <c r="CT568" s="2">
        <f t="shared" ref="CT568:CT587" si="538">ROUND((ROUND((AF568*AV568*1),2)*BA568),2)</f>
        <v>3.57</v>
      </c>
      <c r="CU568" s="2">
        <f t="shared" ref="CU568:CU587" si="539">AG568</f>
        <v>0</v>
      </c>
      <c r="CV568" s="2">
        <f t="shared" ref="CV568:CV587" si="540">(AH568*AV568)</f>
        <v>0.28269</v>
      </c>
      <c r="CW568" s="2">
        <f t="shared" ref="CW568:CW587" si="541">AI568</f>
        <v>0</v>
      </c>
      <c r="CX568" s="2">
        <f t="shared" ref="CX568:CX587" si="542">AJ568</f>
        <v>0</v>
      </c>
      <c r="CY568" s="2">
        <f>((S568*BZ568)/100)</f>
        <v>5.3192999999999993</v>
      </c>
      <c r="CZ568" s="2">
        <f>((S568*CA568)/100)</f>
        <v>5.6405999999999992</v>
      </c>
      <c r="DA568" s="2"/>
      <c r="DB568" s="2"/>
      <c r="DC568" s="2" t="s">
        <v>4</v>
      </c>
      <c r="DD568" s="2" t="s">
        <v>4</v>
      </c>
      <c r="DE568" s="2" t="s">
        <v>4</v>
      </c>
      <c r="DF568" s="2" t="s">
        <v>4</v>
      </c>
      <c r="DG568" s="2" t="s">
        <v>4</v>
      </c>
      <c r="DH568" s="2" t="s">
        <v>4</v>
      </c>
      <c r="DI568" s="2" t="s">
        <v>4</v>
      </c>
      <c r="DJ568" s="2" t="s">
        <v>4</v>
      </c>
      <c r="DK568" s="2" t="s">
        <v>4</v>
      </c>
      <c r="DL568" s="2" t="s">
        <v>4</v>
      </c>
      <c r="DM568" s="2" t="s">
        <v>4</v>
      </c>
      <c r="DN568" s="2">
        <v>0</v>
      </c>
      <c r="DO568" s="2">
        <v>0</v>
      </c>
      <c r="DP568" s="2">
        <v>1</v>
      </c>
      <c r="DQ568" s="2">
        <v>1</v>
      </c>
      <c r="DR568" s="2"/>
      <c r="DS568" s="2"/>
      <c r="DT568" s="2"/>
      <c r="DU568" s="2">
        <v>1013</v>
      </c>
      <c r="DV568" s="2" t="s">
        <v>109</v>
      </c>
      <c r="DW568" s="2" t="s">
        <v>109</v>
      </c>
      <c r="DX568" s="2">
        <v>1</v>
      </c>
      <c r="DY568" s="2"/>
      <c r="DZ568" s="2" t="s">
        <v>4</v>
      </c>
      <c r="EA568" s="2" t="s">
        <v>4</v>
      </c>
      <c r="EB568" s="2" t="s">
        <v>4</v>
      </c>
      <c r="EC568" s="2" t="s">
        <v>4</v>
      </c>
      <c r="ED568" s="2"/>
      <c r="EE568" s="2">
        <v>69254614</v>
      </c>
      <c r="EF568" s="2">
        <v>30</v>
      </c>
      <c r="EG568" s="2" t="s">
        <v>25</v>
      </c>
      <c r="EH568" s="2">
        <v>0</v>
      </c>
      <c r="EI568" s="2" t="s">
        <v>4</v>
      </c>
      <c r="EJ568" s="2">
        <v>1</v>
      </c>
      <c r="EK568" s="2">
        <v>1987</v>
      </c>
      <c r="EL568" s="2" t="s">
        <v>111</v>
      </c>
      <c r="EM568" s="2" t="s">
        <v>112</v>
      </c>
      <c r="EN568" s="2"/>
      <c r="EO568" s="2" t="s">
        <v>4</v>
      </c>
      <c r="EP568" s="2"/>
      <c r="EQ568" s="2">
        <v>0</v>
      </c>
      <c r="ER568" s="2">
        <v>258.39999999999998</v>
      </c>
      <c r="ES568" s="2">
        <v>0</v>
      </c>
      <c r="ET568" s="2">
        <v>254.99</v>
      </c>
      <c r="EU568" s="2">
        <v>9.9499999999999993</v>
      </c>
      <c r="EV568" s="2">
        <v>3.41</v>
      </c>
      <c r="EW568" s="2">
        <v>0.27</v>
      </c>
      <c r="EX568" s="2">
        <v>0</v>
      </c>
      <c r="EY568" s="2">
        <v>0</v>
      </c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>
        <v>0</v>
      </c>
      <c r="FR568" s="2">
        <f t="shared" ref="FR568:FR587" si="543">ROUND(IF(BI568=3,GM568,0),2)</f>
        <v>0</v>
      </c>
      <c r="FS568" s="2">
        <v>0</v>
      </c>
      <c r="FT568" s="2"/>
      <c r="FU568" s="2"/>
      <c r="FV568" s="2"/>
      <c r="FW568" s="2"/>
      <c r="FX568" s="2">
        <v>149</v>
      </c>
      <c r="FY568" s="2">
        <v>158</v>
      </c>
      <c r="FZ568" s="2"/>
      <c r="GA568" s="2" t="s">
        <v>4</v>
      </c>
      <c r="GB568" s="2"/>
      <c r="GC568" s="2"/>
      <c r="GD568" s="2">
        <v>0</v>
      </c>
      <c r="GE568" s="2"/>
      <c r="GF568" s="2">
        <v>-153060918</v>
      </c>
      <c r="GG568" s="2">
        <v>2</v>
      </c>
      <c r="GH568" s="2">
        <v>1</v>
      </c>
      <c r="GI568" s="2">
        <v>-2</v>
      </c>
      <c r="GJ568" s="2">
        <v>0</v>
      </c>
      <c r="GK568" s="2">
        <f>ROUND(R568*(R12)/100,2)</f>
        <v>18.239999999999998</v>
      </c>
      <c r="GL568" s="2">
        <f t="shared" ref="GL568:GL587" si="544">ROUND(IF(AND(BH568=3,BI568=3,FS568&lt;&gt;0),P568,0),2)</f>
        <v>0</v>
      </c>
      <c r="GM568" s="2">
        <f t="shared" ref="GM568:GM587" si="545">ROUND(O568+X568+Y568+GK568,2)+GX568</f>
        <v>299.74</v>
      </c>
      <c r="GN568" s="2">
        <f t="shared" ref="GN568:GN587" si="546">IF(OR(BI568=0,BI568=1),GM568-GX568,0)</f>
        <v>299.74</v>
      </c>
      <c r="GO568" s="2">
        <f t="shared" ref="GO568:GO587" si="547">IF(BI568=2,GM568-GX568,0)</f>
        <v>0</v>
      </c>
      <c r="GP568" s="2">
        <f t="shared" ref="GP568:GP587" si="548">IF(BI568=4,GM568-GX568,0)</f>
        <v>0</v>
      </c>
      <c r="GQ568" s="2"/>
      <c r="GR568" s="2">
        <v>0</v>
      </c>
      <c r="GS568" s="2">
        <v>3</v>
      </c>
      <c r="GT568" s="2">
        <v>0</v>
      </c>
      <c r="GU568" s="2" t="s">
        <v>4</v>
      </c>
      <c r="GV568" s="2">
        <f t="shared" ref="GV568:GV587" si="549">ROUND((GT568),6)</f>
        <v>0</v>
      </c>
      <c r="GW568" s="2">
        <v>1</v>
      </c>
      <c r="GX568" s="2">
        <f t="shared" ref="GX568:GX587" si="550">ROUND(HC568*I568,2)</f>
        <v>0</v>
      </c>
      <c r="GY568" s="2"/>
      <c r="GZ568" s="2"/>
      <c r="HA568" s="2">
        <v>0</v>
      </c>
      <c r="HB568" s="2">
        <v>0</v>
      </c>
      <c r="HC568" s="2">
        <f t="shared" ref="HC568:HC587" si="551">GV568*GW568</f>
        <v>0</v>
      </c>
      <c r="HD568" s="2"/>
      <c r="HE568" s="2" t="s">
        <v>4</v>
      </c>
      <c r="HF568" s="2" t="s">
        <v>4</v>
      </c>
      <c r="HG568" s="2"/>
      <c r="HH568" s="2"/>
      <c r="HI568" s="2"/>
      <c r="HJ568" s="2"/>
      <c r="HK568" s="2"/>
      <c r="HL568" s="2"/>
      <c r="HM568" s="2" t="s">
        <v>4</v>
      </c>
      <c r="HN568" s="2" t="s">
        <v>4</v>
      </c>
      <c r="HO568" s="2" t="s">
        <v>4</v>
      </c>
      <c r="HP568" s="2" t="s">
        <v>4</v>
      </c>
      <c r="HQ568" s="2" t="s">
        <v>4</v>
      </c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>
        <v>0</v>
      </c>
      <c r="IL568" s="2"/>
      <c r="IM568" s="2"/>
      <c r="IN568" s="2"/>
      <c r="IO568" s="2"/>
      <c r="IP568" s="2"/>
      <c r="IQ568" s="2"/>
      <c r="IR568" s="2"/>
      <c r="IS568" s="2"/>
      <c r="IT568" s="2"/>
      <c r="IU568" s="2"/>
    </row>
    <row r="569" spans="1:255">
      <c r="A569">
        <v>17</v>
      </c>
      <c r="B569">
        <v>1</v>
      </c>
      <c r="D569">
        <f>ROW(EtalonRes!A462)</f>
        <v>462</v>
      </c>
      <c r="E569" t="s">
        <v>260</v>
      </c>
      <c r="F569" t="s">
        <v>107</v>
      </c>
      <c r="G569" t="s">
        <v>108</v>
      </c>
      <c r="H569" t="s">
        <v>109</v>
      </c>
      <c r="I569">
        <v>1</v>
      </c>
      <c r="J569">
        <v>0</v>
      </c>
      <c r="K569">
        <v>1</v>
      </c>
      <c r="O569">
        <f t="shared" si="514"/>
        <v>2951.11</v>
      </c>
      <c r="P569">
        <f t="shared" si="515"/>
        <v>0</v>
      </c>
      <c r="Q569">
        <f t="shared" si="516"/>
        <v>2784.5</v>
      </c>
      <c r="R569">
        <f t="shared" si="517"/>
        <v>486.3</v>
      </c>
      <c r="S569">
        <f t="shared" si="518"/>
        <v>166.61</v>
      </c>
      <c r="T569">
        <f t="shared" si="519"/>
        <v>0</v>
      </c>
      <c r="U569">
        <f t="shared" si="520"/>
        <v>0.28269</v>
      </c>
      <c r="V569">
        <f t="shared" si="521"/>
        <v>0</v>
      </c>
      <c r="W569">
        <f t="shared" si="522"/>
        <v>0</v>
      </c>
      <c r="X569">
        <f t="shared" si="523"/>
        <v>198.27</v>
      </c>
      <c r="Y569">
        <f t="shared" si="524"/>
        <v>93.3</v>
      </c>
      <c r="AA569">
        <v>70317547</v>
      </c>
      <c r="AB569">
        <f t="shared" si="525"/>
        <v>258.39999999999998</v>
      </c>
      <c r="AC569">
        <f t="shared" si="526"/>
        <v>0</v>
      </c>
      <c r="AD569">
        <f t="shared" si="527"/>
        <v>254.99</v>
      </c>
      <c r="AE569">
        <f t="shared" si="528"/>
        <v>9.9499999999999993</v>
      </c>
      <c r="AF569">
        <f t="shared" si="529"/>
        <v>3.41</v>
      </c>
      <c r="AG569">
        <f t="shared" si="530"/>
        <v>0</v>
      </c>
      <c r="AH569">
        <f t="shared" si="531"/>
        <v>0.27</v>
      </c>
      <c r="AI569">
        <f t="shared" si="532"/>
        <v>0</v>
      </c>
      <c r="AJ569">
        <f t="shared" si="533"/>
        <v>0</v>
      </c>
      <c r="AK569">
        <v>258.39999999999998</v>
      </c>
      <c r="AL569">
        <v>0</v>
      </c>
      <c r="AM569">
        <v>254.99</v>
      </c>
      <c r="AN569">
        <v>9.9499999999999993</v>
      </c>
      <c r="AO569">
        <v>3.41</v>
      </c>
      <c r="AP569">
        <v>0</v>
      </c>
      <c r="AQ569">
        <v>0.27</v>
      </c>
      <c r="AR569">
        <v>0</v>
      </c>
      <c r="AS569">
        <v>0</v>
      </c>
      <c r="AT569">
        <v>119</v>
      </c>
      <c r="AU569">
        <v>56</v>
      </c>
      <c r="AV569">
        <v>1.0469999999999999</v>
      </c>
      <c r="AW569">
        <v>1.079</v>
      </c>
      <c r="AZ569">
        <v>1</v>
      </c>
      <c r="BA569">
        <v>46.67</v>
      </c>
      <c r="BB569">
        <v>10.43</v>
      </c>
      <c r="BC569">
        <v>1</v>
      </c>
      <c r="BD569" t="s">
        <v>4</v>
      </c>
      <c r="BE569" t="s">
        <v>4</v>
      </c>
      <c r="BF569" t="s">
        <v>4</v>
      </c>
      <c r="BG569" t="s">
        <v>4</v>
      </c>
      <c r="BH569">
        <v>0</v>
      </c>
      <c r="BI569">
        <v>1</v>
      </c>
      <c r="BJ569" t="s">
        <v>110</v>
      </c>
      <c r="BM569">
        <v>1987</v>
      </c>
      <c r="BN569">
        <v>0</v>
      </c>
      <c r="BO569" t="s">
        <v>107</v>
      </c>
      <c r="BP569">
        <v>1</v>
      </c>
      <c r="BQ569">
        <v>30</v>
      </c>
      <c r="BR569">
        <v>0</v>
      </c>
      <c r="BS569">
        <v>46.67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4</v>
      </c>
      <c r="BZ569">
        <v>119</v>
      </c>
      <c r="CA569">
        <v>56</v>
      </c>
      <c r="CB569" t="s">
        <v>4</v>
      </c>
      <c r="CE569">
        <v>30</v>
      </c>
      <c r="CF569">
        <v>0</v>
      </c>
      <c r="CG569">
        <v>0</v>
      </c>
      <c r="CM569">
        <v>0</v>
      </c>
      <c r="CN569" t="s">
        <v>4</v>
      </c>
      <c r="CO569">
        <v>0</v>
      </c>
      <c r="CP569">
        <f t="shared" si="534"/>
        <v>2951.11</v>
      </c>
      <c r="CQ569">
        <f t="shared" si="535"/>
        <v>0</v>
      </c>
      <c r="CR569">
        <f t="shared" si="536"/>
        <v>2784.5</v>
      </c>
      <c r="CS569">
        <f t="shared" si="537"/>
        <v>486.3</v>
      </c>
      <c r="CT569">
        <f t="shared" si="538"/>
        <v>166.61</v>
      </c>
      <c r="CU569">
        <f t="shared" si="539"/>
        <v>0</v>
      </c>
      <c r="CV569">
        <f t="shared" si="540"/>
        <v>0.28269</v>
      </c>
      <c r="CW569">
        <f t="shared" si="541"/>
        <v>0</v>
      </c>
      <c r="CX569">
        <f t="shared" si="542"/>
        <v>0</v>
      </c>
      <c r="CY569">
        <f>S569*(BZ569/100)</f>
        <v>198.26590000000002</v>
      </c>
      <c r="CZ569">
        <f>S569*(CA569/100)</f>
        <v>93.301600000000022</v>
      </c>
      <c r="DC569" t="s">
        <v>4</v>
      </c>
      <c r="DD569" t="s">
        <v>4</v>
      </c>
      <c r="DE569" t="s">
        <v>4</v>
      </c>
      <c r="DF569" t="s">
        <v>4</v>
      </c>
      <c r="DG569" t="s">
        <v>4</v>
      </c>
      <c r="DH569" t="s">
        <v>4</v>
      </c>
      <c r="DI569" t="s">
        <v>4</v>
      </c>
      <c r="DJ569" t="s">
        <v>4</v>
      </c>
      <c r="DK569" t="s">
        <v>4</v>
      </c>
      <c r="DL569" t="s">
        <v>4</v>
      </c>
      <c r="DM569" t="s">
        <v>4</v>
      </c>
      <c r="DN569">
        <v>149</v>
      </c>
      <c r="DO569">
        <v>158</v>
      </c>
      <c r="DP569">
        <v>1.0469999999999999</v>
      </c>
      <c r="DQ569">
        <v>1.079</v>
      </c>
      <c r="DU569">
        <v>1013</v>
      </c>
      <c r="DV569" t="s">
        <v>109</v>
      </c>
      <c r="DW569" t="s">
        <v>109</v>
      </c>
      <c r="DX569">
        <v>1</v>
      </c>
      <c r="DZ569" t="s">
        <v>4</v>
      </c>
      <c r="EA569" t="s">
        <v>4</v>
      </c>
      <c r="EB569" t="s">
        <v>4</v>
      </c>
      <c r="EC569" t="s">
        <v>4</v>
      </c>
      <c r="EE569">
        <v>69254614</v>
      </c>
      <c r="EF569">
        <v>30</v>
      </c>
      <c r="EG569" t="s">
        <v>25</v>
      </c>
      <c r="EH569">
        <v>0</v>
      </c>
      <c r="EI569" t="s">
        <v>4</v>
      </c>
      <c r="EJ569">
        <v>1</v>
      </c>
      <c r="EK569">
        <v>1987</v>
      </c>
      <c r="EL569" t="s">
        <v>111</v>
      </c>
      <c r="EM569" t="s">
        <v>112</v>
      </c>
      <c r="EO569" t="s">
        <v>4</v>
      </c>
      <c r="EQ569">
        <v>0</v>
      </c>
      <c r="ER569">
        <v>258.39999999999998</v>
      </c>
      <c r="ES569">
        <v>0</v>
      </c>
      <c r="ET569">
        <v>254.99</v>
      </c>
      <c r="EU569">
        <v>9.9499999999999993</v>
      </c>
      <c r="EV569">
        <v>3.41</v>
      </c>
      <c r="EW569">
        <v>0.27</v>
      </c>
      <c r="EX569">
        <v>0</v>
      </c>
      <c r="EY569">
        <v>0</v>
      </c>
      <c r="FQ569">
        <v>0</v>
      </c>
      <c r="FR569">
        <f t="shared" si="543"/>
        <v>0</v>
      </c>
      <c r="FS569">
        <v>0</v>
      </c>
      <c r="FX569">
        <v>149</v>
      </c>
      <c r="FY569">
        <v>158</v>
      </c>
      <c r="GA569" t="s">
        <v>4</v>
      </c>
      <c r="GD569">
        <v>0</v>
      </c>
      <c r="GF569">
        <v>-153060918</v>
      </c>
      <c r="GG569">
        <v>2</v>
      </c>
      <c r="GH569">
        <v>1</v>
      </c>
      <c r="GI569">
        <v>2</v>
      </c>
      <c r="GJ569">
        <v>0</v>
      </c>
      <c r="GK569">
        <f>ROUND(R569*(S12)/100,2)</f>
        <v>778.08</v>
      </c>
      <c r="GL569">
        <f t="shared" si="544"/>
        <v>0</v>
      </c>
      <c r="GM569">
        <f t="shared" si="545"/>
        <v>4020.76</v>
      </c>
      <c r="GN569">
        <f t="shared" si="546"/>
        <v>4020.76</v>
      </c>
      <c r="GO569">
        <f t="shared" si="547"/>
        <v>0</v>
      </c>
      <c r="GP569">
        <f t="shared" si="548"/>
        <v>0</v>
      </c>
      <c r="GR569">
        <v>0</v>
      </c>
      <c r="GS569">
        <v>3</v>
      </c>
      <c r="GT569">
        <v>0</v>
      </c>
      <c r="GU569" t="s">
        <v>4</v>
      </c>
      <c r="GV569">
        <f t="shared" si="549"/>
        <v>0</v>
      </c>
      <c r="GW569">
        <v>1</v>
      </c>
      <c r="GX569">
        <f t="shared" si="550"/>
        <v>0</v>
      </c>
      <c r="HA569">
        <v>0</v>
      </c>
      <c r="HB569">
        <v>0</v>
      </c>
      <c r="HC569">
        <f t="shared" si="551"/>
        <v>0</v>
      </c>
      <c r="HE569" t="s">
        <v>4</v>
      </c>
      <c r="HF569" t="s">
        <v>4</v>
      </c>
      <c r="HM569" t="s">
        <v>4</v>
      </c>
      <c r="HN569" t="s">
        <v>4</v>
      </c>
      <c r="HO569" t="s">
        <v>4</v>
      </c>
      <c r="HP569" t="s">
        <v>4</v>
      </c>
      <c r="HQ569" t="s">
        <v>4</v>
      </c>
      <c r="IK569">
        <v>0</v>
      </c>
    </row>
    <row r="570" spans="1:255">
      <c r="A570" s="2">
        <v>17</v>
      </c>
      <c r="B570" s="2">
        <v>1</v>
      </c>
      <c r="C570" s="2">
        <f>ROW(SmtRes!A425)</f>
        <v>425</v>
      </c>
      <c r="D570" s="2">
        <f>ROW(EtalonRes!A476)</f>
        <v>476</v>
      </c>
      <c r="E570" s="2" t="s">
        <v>261</v>
      </c>
      <c r="F570" s="2" t="s">
        <v>114</v>
      </c>
      <c r="G570" s="2" t="s">
        <v>115</v>
      </c>
      <c r="H570" s="2" t="s">
        <v>116</v>
      </c>
      <c r="I570" s="2">
        <f>ROUND(45,9)</f>
        <v>45</v>
      </c>
      <c r="J570" s="2">
        <v>0</v>
      </c>
      <c r="K570" s="2">
        <f>ROUND(45,9)</f>
        <v>45</v>
      </c>
      <c r="L570" s="2"/>
      <c r="M570" s="2"/>
      <c r="N570" s="2"/>
      <c r="O570" s="2">
        <f t="shared" si="514"/>
        <v>31452.71</v>
      </c>
      <c r="P570" s="2">
        <f t="shared" si="515"/>
        <v>402.04</v>
      </c>
      <c r="Q570" s="2">
        <f t="shared" si="516"/>
        <v>30182.34</v>
      </c>
      <c r="R570" s="2">
        <f t="shared" si="517"/>
        <v>1724.88</v>
      </c>
      <c r="S570" s="2">
        <f t="shared" si="518"/>
        <v>868.33</v>
      </c>
      <c r="T570" s="2">
        <f t="shared" si="519"/>
        <v>0</v>
      </c>
      <c r="U570" s="2">
        <f t="shared" si="520"/>
        <v>62.191800000000001</v>
      </c>
      <c r="V570" s="2">
        <f t="shared" si="521"/>
        <v>0</v>
      </c>
      <c r="W570" s="2">
        <f t="shared" si="522"/>
        <v>0</v>
      </c>
      <c r="X570" s="2">
        <f t="shared" si="523"/>
        <v>1293.81</v>
      </c>
      <c r="Y570" s="2">
        <f t="shared" si="524"/>
        <v>1371.96</v>
      </c>
      <c r="Z570" s="2"/>
      <c r="AA570" s="2">
        <v>70317546</v>
      </c>
      <c r="AB570" s="2">
        <f t="shared" si="525"/>
        <v>667.32</v>
      </c>
      <c r="AC570" s="2">
        <f t="shared" si="526"/>
        <v>8.2799999999999994</v>
      </c>
      <c r="AD570" s="2">
        <f t="shared" si="527"/>
        <v>640.61</v>
      </c>
      <c r="AE570" s="2">
        <f t="shared" si="528"/>
        <v>36.61</v>
      </c>
      <c r="AF570" s="2">
        <f t="shared" si="529"/>
        <v>18.43</v>
      </c>
      <c r="AG570" s="2">
        <f t="shared" si="530"/>
        <v>0</v>
      </c>
      <c r="AH570" s="2">
        <f t="shared" si="531"/>
        <v>1.32</v>
      </c>
      <c r="AI570" s="2">
        <f t="shared" si="532"/>
        <v>0</v>
      </c>
      <c r="AJ570" s="2">
        <f t="shared" si="533"/>
        <v>0</v>
      </c>
      <c r="AK570" s="2">
        <v>667.32</v>
      </c>
      <c r="AL570" s="2">
        <v>8.2799999999999994</v>
      </c>
      <c r="AM570" s="2">
        <v>640.61</v>
      </c>
      <c r="AN570" s="2">
        <v>36.61</v>
      </c>
      <c r="AO570" s="2">
        <v>18.43</v>
      </c>
      <c r="AP570" s="2">
        <v>0</v>
      </c>
      <c r="AQ570" s="2">
        <v>1.32</v>
      </c>
      <c r="AR570" s="2">
        <v>0</v>
      </c>
      <c r="AS570" s="2">
        <v>0</v>
      </c>
      <c r="AT570" s="2">
        <v>149</v>
      </c>
      <c r="AU570" s="2">
        <v>158</v>
      </c>
      <c r="AV570" s="2">
        <v>1.0469999999999999</v>
      </c>
      <c r="AW570" s="2">
        <v>1.079</v>
      </c>
      <c r="AX570" s="2"/>
      <c r="AY570" s="2"/>
      <c r="AZ570" s="2">
        <v>1</v>
      </c>
      <c r="BA570" s="2">
        <v>1</v>
      </c>
      <c r="BB570" s="2">
        <v>1</v>
      </c>
      <c r="BC570" s="2">
        <v>1</v>
      </c>
      <c r="BD570" s="2" t="s">
        <v>4</v>
      </c>
      <c r="BE570" s="2" t="s">
        <v>4</v>
      </c>
      <c r="BF570" s="2" t="s">
        <v>4</v>
      </c>
      <c r="BG570" s="2" t="s">
        <v>4</v>
      </c>
      <c r="BH570" s="2">
        <v>0</v>
      </c>
      <c r="BI570" s="2">
        <v>1</v>
      </c>
      <c r="BJ570" s="2" t="s">
        <v>117</v>
      </c>
      <c r="BK570" s="2"/>
      <c r="BL570" s="2"/>
      <c r="BM570" s="2">
        <v>1988</v>
      </c>
      <c r="BN570" s="2">
        <v>0</v>
      </c>
      <c r="BO570" s="2" t="s">
        <v>4</v>
      </c>
      <c r="BP570" s="2">
        <v>0</v>
      </c>
      <c r="BQ570" s="2">
        <v>30</v>
      </c>
      <c r="BR570" s="2">
        <v>0</v>
      </c>
      <c r="BS570" s="2">
        <v>1</v>
      </c>
      <c r="BT570" s="2">
        <v>1</v>
      </c>
      <c r="BU570" s="2">
        <v>1</v>
      </c>
      <c r="BV570" s="2">
        <v>1</v>
      </c>
      <c r="BW570" s="2">
        <v>1</v>
      </c>
      <c r="BX570" s="2">
        <v>1</v>
      </c>
      <c r="BY570" s="2" t="s">
        <v>4</v>
      </c>
      <c r="BZ570" s="2">
        <v>149</v>
      </c>
      <c r="CA570" s="2">
        <v>158</v>
      </c>
      <c r="CB570" s="2" t="s">
        <v>4</v>
      </c>
      <c r="CC570" s="2"/>
      <c r="CD570" s="2"/>
      <c r="CE570" s="2">
        <v>30</v>
      </c>
      <c r="CF570" s="2">
        <v>0</v>
      </c>
      <c r="CG570" s="2">
        <v>0</v>
      </c>
      <c r="CH570" s="2"/>
      <c r="CI570" s="2"/>
      <c r="CJ570" s="2"/>
      <c r="CK570" s="2"/>
      <c r="CL570" s="2"/>
      <c r="CM570" s="2">
        <v>0</v>
      </c>
      <c r="CN570" s="2" t="s">
        <v>4</v>
      </c>
      <c r="CO570" s="2">
        <v>0</v>
      </c>
      <c r="CP570" s="2">
        <f t="shared" si="534"/>
        <v>31452.710000000003</v>
      </c>
      <c r="CQ570" s="2">
        <f t="shared" si="535"/>
        <v>8.93</v>
      </c>
      <c r="CR570" s="2">
        <f t="shared" si="536"/>
        <v>670.72</v>
      </c>
      <c r="CS570" s="2">
        <f t="shared" si="537"/>
        <v>38.33</v>
      </c>
      <c r="CT570" s="2">
        <f t="shared" si="538"/>
        <v>19.3</v>
      </c>
      <c r="CU570" s="2">
        <f t="shared" si="539"/>
        <v>0</v>
      </c>
      <c r="CV570" s="2">
        <f t="shared" si="540"/>
        <v>1.3820399999999999</v>
      </c>
      <c r="CW570" s="2">
        <f t="shared" si="541"/>
        <v>0</v>
      </c>
      <c r="CX570" s="2">
        <f t="shared" si="542"/>
        <v>0</v>
      </c>
      <c r="CY570" s="2">
        <f>((S570*BZ570)/100)</f>
        <v>1293.8117000000002</v>
      </c>
      <c r="CZ570" s="2">
        <f>((S570*CA570)/100)</f>
        <v>1371.9614000000001</v>
      </c>
      <c r="DA570" s="2"/>
      <c r="DB570" s="2"/>
      <c r="DC570" s="2" t="s">
        <v>4</v>
      </c>
      <c r="DD570" s="2" t="s">
        <v>4</v>
      </c>
      <c r="DE570" s="2" t="s">
        <v>4</v>
      </c>
      <c r="DF570" s="2" t="s">
        <v>4</v>
      </c>
      <c r="DG570" s="2" t="s">
        <v>4</v>
      </c>
      <c r="DH570" s="2" t="s">
        <v>4</v>
      </c>
      <c r="DI570" s="2" t="s">
        <v>4</v>
      </c>
      <c r="DJ570" s="2" t="s">
        <v>4</v>
      </c>
      <c r="DK570" s="2" t="s">
        <v>4</v>
      </c>
      <c r="DL570" s="2" t="s">
        <v>4</v>
      </c>
      <c r="DM570" s="2" t="s">
        <v>4</v>
      </c>
      <c r="DN570" s="2">
        <v>0</v>
      </c>
      <c r="DO570" s="2">
        <v>0</v>
      </c>
      <c r="DP570" s="2">
        <v>1</v>
      </c>
      <c r="DQ570" s="2">
        <v>1</v>
      </c>
      <c r="DR570" s="2"/>
      <c r="DS570" s="2"/>
      <c r="DT570" s="2"/>
      <c r="DU570" s="2">
        <v>1013</v>
      </c>
      <c r="DV570" s="2" t="s">
        <v>116</v>
      </c>
      <c r="DW570" s="2" t="s">
        <v>116</v>
      </c>
      <c r="DX570" s="2">
        <v>1</v>
      </c>
      <c r="DY570" s="2"/>
      <c r="DZ570" s="2" t="s">
        <v>4</v>
      </c>
      <c r="EA570" s="2" t="s">
        <v>4</v>
      </c>
      <c r="EB570" s="2" t="s">
        <v>4</v>
      </c>
      <c r="EC570" s="2" t="s">
        <v>4</v>
      </c>
      <c r="ED570" s="2"/>
      <c r="EE570" s="2">
        <v>69254615</v>
      </c>
      <c r="EF570" s="2">
        <v>30</v>
      </c>
      <c r="EG570" s="2" t="s">
        <v>25</v>
      </c>
      <c r="EH570" s="2">
        <v>0</v>
      </c>
      <c r="EI570" s="2" t="s">
        <v>4</v>
      </c>
      <c r="EJ570" s="2">
        <v>1</v>
      </c>
      <c r="EK570" s="2">
        <v>1988</v>
      </c>
      <c r="EL570" s="2" t="s">
        <v>118</v>
      </c>
      <c r="EM570" s="2" t="s">
        <v>119</v>
      </c>
      <c r="EN570" s="2"/>
      <c r="EO570" s="2" t="s">
        <v>4</v>
      </c>
      <c r="EP570" s="2"/>
      <c r="EQ570" s="2">
        <v>0</v>
      </c>
      <c r="ER570" s="2">
        <v>667.32</v>
      </c>
      <c r="ES570" s="2">
        <v>8.2799999999999994</v>
      </c>
      <c r="ET570" s="2">
        <v>640.61</v>
      </c>
      <c r="EU570" s="2">
        <v>36.61</v>
      </c>
      <c r="EV570" s="2">
        <v>18.43</v>
      </c>
      <c r="EW570" s="2">
        <v>1.32</v>
      </c>
      <c r="EX570" s="2">
        <v>0</v>
      </c>
      <c r="EY570" s="2">
        <v>0</v>
      </c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>
        <v>0</v>
      </c>
      <c r="FR570" s="2">
        <f t="shared" si="543"/>
        <v>0</v>
      </c>
      <c r="FS570" s="2">
        <v>0</v>
      </c>
      <c r="FT570" s="2"/>
      <c r="FU570" s="2"/>
      <c r="FV570" s="2"/>
      <c r="FW570" s="2"/>
      <c r="FX570" s="2">
        <v>149</v>
      </c>
      <c r="FY570" s="2">
        <v>158</v>
      </c>
      <c r="FZ570" s="2"/>
      <c r="GA570" s="2" t="s">
        <v>4</v>
      </c>
      <c r="GB570" s="2"/>
      <c r="GC570" s="2"/>
      <c r="GD570" s="2">
        <v>0</v>
      </c>
      <c r="GE570" s="2"/>
      <c r="GF570" s="2">
        <v>-1592259109</v>
      </c>
      <c r="GG570" s="2">
        <v>2</v>
      </c>
      <c r="GH570" s="2">
        <v>1</v>
      </c>
      <c r="GI570" s="2">
        <v>-2</v>
      </c>
      <c r="GJ570" s="2">
        <v>0</v>
      </c>
      <c r="GK570" s="2">
        <f>ROUND(R570*(R12)/100,2)</f>
        <v>3018.54</v>
      </c>
      <c r="GL570" s="2">
        <f t="shared" si="544"/>
        <v>0</v>
      </c>
      <c r="GM570" s="2">
        <f t="shared" si="545"/>
        <v>37137.019999999997</v>
      </c>
      <c r="GN570" s="2">
        <f t="shared" si="546"/>
        <v>37137.019999999997</v>
      </c>
      <c r="GO570" s="2">
        <f t="shared" si="547"/>
        <v>0</v>
      </c>
      <c r="GP570" s="2">
        <f t="shared" si="548"/>
        <v>0</v>
      </c>
      <c r="GQ570" s="2"/>
      <c r="GR570" s="2">
        <v>0</v>
      </c>
      <c r="GS570" s="2">
        <v>3</v>
      </c>
      <c r="GT570" s="2">
        <v>0</v>
      </c>
      <c r="GU570" s="2" t="s">
        <v>4</v>
      </c>
      <c r="GV570" s="2">
        <f t="shared" si="549"/>
        <v>0</v>
      </c>
      <c r="GW570" s="2">
        <v>1</v>
      </c>
      <c r="GX570" s="2">
        <f t="shared" si="550"/>
        <v>0</v>
      </c>
      <c r="GY570" s="2"/>
      <c r="GZ570" s="2"/>
      <c r="HA570" s="2">
        <v>0</v>
      </c>
      <c r="HB570" s="2">
        <v>0</v>
      </c>
      <c r="HC570" s="2">
        <f t="shared" si="551"/>
        <v>0</v>
      </c>
      <c r="HD570" s="2"/>
      <c r="HE570" s="2" t="s">
        <v>4</v>
      </c>
      <c r="HF570" s="2" t="s">
        <v>4</v>
      </c>
      <c r="HG570" s="2"/>
      <c r="HH570" s="2"/>
      <c r="HI570" s="2"/>
      <c r="HJ570" s="2"/>
      <c r="HK570" s="2"/>
      <c r="HL570" s="2"/>
      <c r="HM570" s="2" t="s">
        <v>4</v>
      </c>
      <c r="HN570" s="2" t="s">
        <v>4</v>
      </c>
      <c r="HO570" s="2" t="s">
        <v>4</v>
      </c>
      <c r="HP570" s="2" t="s">
        <v>4</v>
      </c>
      <c r="HQ570" s="2" t="s">
        <v>4</v>
      </c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>
        <v>0</v>
      </c>
      <c r="IL570" s="2"/>
      <c r="IM570" s="2"/>
      <c r="IN570" s="2"/>
      <c r="IO570" s="2"/>
      <c r="IP570" s="2"/>
      <c r="IQ570" s="2"/>
      <c r="IR570" s="2"/>
      <c r="IS570" s="2"/>
      <c r="IT570" s="2"/>
      <c r="IU570" s="2"/>
    </row>
    <row r="571" spans="1:255">
      <c r="A571">
        <v>17</v>
      </c>
      <c r="B571">
        <v>1</v>
      </c>
      <c r="C571">
        <f>ROW(SmtRes!A440)</f>
        <v>440</v>
      </c>
      <c r="D571">
        <f>ROW(EtalonRes!A490)</f>
        <v>490</v>
      </c>
      <c r="E571" t="s">
        <v>261</v>
      </c>
      <c r="F571" t="s">
        <v>114</v>
      </c>
      <c r="G571" t="s">
        <v>115</v>
      </c>
      <c r="H571" t="s">
        <v>116</v>
      </c>
      <c r="I571">
        <f>ROUND(45,9)</f>
        <v>45</v>
      </c>
      <c r="J571">
        <v>0</v>
      </c>
      <c r="K571">
        <f>ROUND(45,9)</f>
        <v>45</v>
      </c>
      <c r="O571">
        <f t="shared" si="514"/>
        <v>384315.55</v>
      </c>
      <c r="P571">
        <f t="shared" si="515"/>
        <v>2428.3200000000002</v>
      </c>
      <c r="Q571">
        <f t="shared" si="516"/>
        <v>341362.27</v>
      </c>
      <c r="R571">
        <f t="shared" si="517"/>
        <v>80500.149999999994</v>
      </c>
      <c r="S571">
        <f t="shared" si="518"/>
        <v>40524.959999999999</v>
      </c>
      <c r="T571">
        <f t="shared" si="519"/>
        <v>0</v>
      </c>
      <c r="U571">
        <f t="shared" si="520"/>
        <v>62.191800000000001</v>
      </c>
      <c r="V571">
        <f t="shared" si="521"/>
        <v>0</v>
      </c>
      <c r="W571">
        <f t="shared" si="522"/>
        <v>0</v>
      </c>
      <c r="X571">
        <f t="shared" si="523"/>
        <v>48224.7</v>
      </c>
      <c r="Y571">
        <f t="shared" si="524"/>
        <v>22693.98</v>
      </c>
      <c r="AA571">
        <v>70317547</v>
      </c>
      <c r="AB571">
        <f t="shared" si="525"/>
        <v>667.32</v>
      </c>
      <c r="AC571">
        <f t="shared" si="526"/>
        <v>8.2799999999999994</v>
      </c>
      <c r="AD571">
        <f t="shared" si="527"/>
        <v>640.61</v>
      </c>
      <c r="AE571">
        <f t="shared" si="528"/>
        <v>36.61</v>
      </c>
      <c r="AF571">
        <f t="shared" si="529"/>
        <v>18.43</v>
      </c>
      <c r="AG571">
        <f t="shared" si="530"/>
        <v>0</v>
      </c>
      <c r="AH571">
        <f t="shared" si="531"/>
        <v>1.32</v>
      </c>
      <c r="AI571">
        <f t="shared" si="532"/>
        <v>0</v>
      </c>
      <c r="AJ571">
        <f t="shared" si="533"/>
        <v>0</v>
      </c>
      <c r="AK571">
        <v>667.32</v>
      </c>
      <c r="AL571">
        <v>8.2799999999999994</v>
      </c>
      <c r="AM571">
        <v>640.61</v>
      </c>
      <c r="AN571">
        <v>36.61</v>
      </c>
      <c r="AO571">
        <v>18.43</v>
      </c>
      <c r="AP571">
        <v>0</v>
      </c>
      <c r="AQ571">
        <v>1.32</v>
      </c>
      <c r="AR571">
        <v>0</v>
      </c>
      <c r="AS571">
        <v>0</v>
      </c>
      <c r="AT571">
        <v>119</v>
      </c>
      <c r="AU571">
        <v>56</v>
      </c>
      <c r="AV571">
        <v>1.0469999999999999</v>
      </c>
      <c r="AW571">
        <v>1.079</v>
      </c>
      <c r="AZ571">
        <v>1</v>
      </c>
      <c r="BA571">
        <v>46.67</v>
      </c>
      <c r="BB571">
        <v>11.31</v>
      </c>
      <c r="BC571">
        <v>6.04</v>
      </c>
      <c r="BD571" t="s">
        <v>4</v>
      </c>
      <c r="BE571" t="s">
        <v>4</v>
      </c>
      <c r="BF571" t="s">
        <v>4</v>
      </c>
      <c r="BG571" t="s">
        <v>4</v>
      </c>
      <c r="BH571">
        <v>0</v>
      </c>
      <c r="BI571">
        <v>1</v>
      </c>
      <c r="BJ571" t="s">
        <v>117</v>
      </c>
      <c r="BM571">
        <v>1988</v>
      </c>
      <c r="BN571">
        <v>0</v>
      </c>
      <c r="BO571" t="s">
        <v>114</v>
      </c>
      <c r="BP571">
        <v>1</v>
      </c>
      <c r="BQ571">
        <v>30</v>
      </c>
      <c r="BR571">
        <v>0</v>
      </c>
      <c r="BS571">
        <v>46.67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4</v>
      </c>
      <c r="BZ571">
        <v>119</v>
      </c>
      <c r="CA571">
        <v>56</v>
      </c>
      <c r="CB571" t="s">
        <v>4</v>
      </c>
      <c r="CE571">
        <v>30</v>
      </c>
      <c r="CF571">
        <v>0</v>
      </c>
      <c r="CG571">
        <v>0</v>
      </c>
      <c r="CM571">
        <v>0</v>
      </c>
      <c r="CN571" t="s">
        <v>4</v>
      </c>
      <c r="CO571">
        <v>0</v>
      </c>
      <c r="CP571">
        <f t="shared" si="534"/>
        <v>384315.55000000005</v>
      </c>
      <c r="CQ571">
        <f t="shared" si="535"/>
        <v>53.94</v>
      </c>
      <c r="CR571">
        <f t="shared" si="536"/>
        <v>7585.84</v>
      </c>
      <c r="CS571">
        <f t="shared" si="537"/>
        <v>1788.86</v>
      </c>
      <c r="CT571">
        <f t="shared" si="538"/>
        <v>900.73</v>
      </c>
      <c r="CU571">
        <f t="shared" si="539"/>
        <v>0</v>
      </c>
      <c r="CV571">
        <f t="shared" si="540"/>
        <v>1.3820399999999999</v>
      </c>
      <c r="CW571">
        <f t="shared" si="541"/>
        <v>0</v>
      </c>
      <c r="CX571">
        <f t="shared" si="542"/>
        <v>0</v>
      </c>
      <c r="CY571">
        <f>S571*(BZ571/100)</f>
        <v>48224.702399999995</v>
      </c>
      <c r="CZ571">
        <f>S571*(CA571/100)</f>
        <v>22693.977600000002</v>
      </c>
      <c r="DC571" t="s">
        <v>4</v>
      </c>
      <c r="DD571" t="s">
        <v>4</v>
      </c>
      <c r="DE571" t="s">
        <v>4</v>
      </c>
      <c r="DF571" t="s">
        <v>4</v>
      </c>
      <c r="DG571" t="s">
        <v>4</v>
      </c>
      <c r="DH571" t="s">
        <v>4</v>
      </c>
      <c r="DI571" t="s">
        <v>4</v>
      </c>
      <c r="DJ571" t="s">
        <v>4</v>
      </c>
      <c r="DK571" t="s">
        <v>4</v>
      </c>
      <c r="DL571" t="s">
        <v>4</v>
      </c>
      <c r="DM571" t="s">
        <v>4</v>
      </c>
      <c r="DN571">
        <v>149</v>
      </c>
      <c r="DO571">
        <v>158</v>
      </c>
      <c r="DP571">
        <v>1.0469999999999999</v>
      </c>
      <c r="DQ571">
        <v>1.079</v>
      </c>
      <c r="DU571">
        <v>1013</v>
      </c>
      <c r="DV571" t="s">
        <v>116</v>
      </c>
      <c r="DW571" t="s">
        <v>116</v>
      </c>
      <c r="DX571">
        <v>1</v>
      </c>
      <c r="DZ571" t="s">
        <v>4</v>
      </c>
      <c r="EA571" t="s">
        <v>4</v>
      </c>
      <c r="EB571" t="s">
        <v>4</v>
      </c>
      <c r="EC571" t="s">
        <v>4</v>
      </c>
      <c r="EE571">
        <v>69254615</v>
      </c>
      <c r="EF571">
        <v>30</v>
      </c>
      <c r="EG571" t="s">
        <v>25</v>
      </c>
      <c r="EH571">
        <v>0</v>
      </c>
      <c r="EI571" t="s">
        <v>4</v>
      </c>
      <c r="EJ571">
        <v>1</v>
      </c>
      <c r="EK571">
        <v>1988</v>
      </c>
      <c r="EL571" t="s">
        <v>118</v>
      </c>
      <c r="EM571" t="s">
        <v>119</v>
      </c>
      <c r="EO571" t="s">
        <v>4</v>
      </c>
      <c r="EQ571">
        <v>0</v>
      </c>
      <c r="ER571">
        <v>667.32</v>
      </c>
      <c r="ES571">
        <v>8.2799999999999994</v>
      </c>
      <c r="ET571">
        <v>640.61</v>
      </c>
      <c r="EU571">
        <v>36.61</v>
      </c>
      <c r="EV571">
        <v>18.43</v>
      </c>
      <c r="EW571">
        <v>1.32</v>
      </c>
      <c r="EX571">
        <v>0</v>
      </c>
      <c r="EY571">
        <v>0</v>
      </c>
      <c r="FQ571">
        <v>0</v>
      </c>
      <c r="FR571">
        <f t="shared" si="543"/>
        <v>0</v>
      </c>
      <c r="FS571">
        <v>0</v>
      </c>
      <c r="FX571">
        <v>149</v>
      </c>
      <c r="FY571">
        <v>158</v>
      </c>
      <c r="GA571" t="s">
        <v>4</v>
      </c>
      <c r="GD571">
        <v>0</v>
      </c>
      <c r="GF571">
        <v>-1592259109</v>
      </c>
      <c r="GG571">
        <v>2</v>
      </c>
      <c r="GH571">
        <v>1</v>
      </c>
      <c r="GI571">
        <v>2</v>
      </c>
      <c r="GJ571">
        <v>0</v>
      </c>
      <c r="GK571">
        <f>ROUND(R571*(S12)/100,2)</f>
        <v>128800.24</v>
      </c>
      <c r="GL571">
        <f t="shared" si="544"/>
        <v>0</v>
      </c>
      <c r="GM571">
        <f t="shared" si="545"/>
        <v>584034.47</v>
      </c>
      <c r="GN571">
        <f t="shared" si="546"/>
        <v>584034.47</v>
      </c>
      <c r="GO571">
        <f t="shared" si="547"/>
        <v>0</v>
      </c>
      <c r="GP571">
        <f t="shared" si="548"/>
        <v>0</v>
      </c>
      <c r="GR571">
        <v>0</v>
      </c>
      <c r="GS571">
        <v>3</v>
      </c>
      <c r="GT571">
        <v>0</v>
      </c>
      <c r="GU571" t="s">
        <v>4</v>
      </c>
      <c r="GV571">
        <f t="shared" si="549"/>
        <v>0</v>
      </c>
      <c r="GW571">
        <v>1</v>
      </c>
      <c r="GX571">
        <f t="shared" si="550"/>
        <v>0</v>
      </c>
      <c r="HA571">
        <v>0</v>
      </c>
      <c r="HB571">
        <v>0</v>
      </c>
      <c r="HC571">
        <f t="shared" si="551"/>
        <v>0</v>
      </c>
      <c r="HE571" t="s">
        <v>4</v>
      </c>
      <c r="HF571" t="s">
        <v>4</v>
      </c>
      <c r="HM571" t="s">
        <v>4</v>
      </c>
      <c r="HN571" t="s">
        <v>4</v>
      </c>
      <c r="HO571" t="s">
        <v>4</v>
      </c>
      <c r="HP571" t="s">
        <v>4</v>
      </c>
      <c r="HQ571" t="s">
        <v>4</v>
      </c>
      <c r="IK571">
        <v>0</v>
      </c>
    </row>
    <row r="572" spans="1:255">
      <c r="A572" s="2">
        <v>18</v>
      </c>
      <c r="B572" s="2">
        <v>1</v>
      </c>
      <c r="C572" s="2">
        <v>421</v>
      </c>
      <c r="D572" s="2"/>
      <c r="E572" s="2" t="s">
        <v>262</v>
      </c>
      <c r="F572" s="2" t="s">
        <v>121</v>
      </c>
      <c r="G572" s="2" t="s">
        <v>122</v>
      </c>
      <c r="H572" s="2" t="s">
        <v>123</v>
      </c>
      <c r="I572" s="2">
        <f>I570*J572</f>
        <v>1827</v>
      </c>
      <c r="J572" s="2">
        <v>40.6</v>
      </c>
      <c r="K572" s="2">
        <v>40.6</v>
      </c>
      <c r="L572" s="2"/>
      <c r="M572" s="2"/>
      <c r="N572" s="2"/>
      <c r="O572" s="2">
        <f t="shared" si="514"/>
        <v>3449.83</v>
      </c>
      <c r="P572" s="2">
        <f t="shared" si="515"/>
        <v>3449.83</v>
      </c>
      <c r="Q572" s="2">
        <f t="shared" si="516"/>
        <v>0</v>
      </c>
      <c r="R572" s="2">
        <f t="shared" si="517"/>
        <v>0</v>
      </c>
      <c r="S572" s="2">
        <f t="shared" si="518"/>
        <v>0</v>
      </c>
      <c r="T572" s="2">
        <f t="shared" si="519"/>
        <v>0</v>
      </c>
      <c r="U572" s="2">
        <f t="shared" si="520"/>
        <v>0</v>
      </c>
      <c r="V572" s="2">
        <f t="shared" si="521"/>
        <v>0</v>
      </c>
      <c r="W572" s="2">
        <f t="shared" si="522"/>
        <v>0</v>
      </c>
      <c r="X572" s="2">
        <f t="shared" si="523"/>
        <v>0</v>
      </c>
      <c r="Y572" s="2">
        <f t="shared" si="524"/>
        <v>0</v>
      </c>
      <c r="Z572" s="2"/>
      <c r="AA572" s="2">
        <v>70317546</v>
      </c>
      <c r="AB572" s="2">
        <f t="shared" si="525"/>
        <v>1.75</v>
      </c>
      <c r="AC572" s="2">
        <f t="shared" si="526"/>
        <v>1.75</v>
      </c>
      <c r="AD572" s="2">
        <f t="shared" si="527"/>
        <v>0</v>
      </c>
      <c r="AE572" s="2">
        <f t="shared" si="528"/>
        <v>0</v>
      </c>
      <c r="AF572" s="2">
        <f t="shared" si="529"/>
        <v>0</v>
      </c>
      <c r="AG572" s="2">
        <f t="shared" si="530"/>
        <v>0</v>
      </c>
      <c r="AH572" s="2">
        <f t="shared" si="531"/>
        <v>0</v>
      </c>
      <c r="AI572" s="2">
        <f t="shared" si="532"/>
        <v>0</v>
      </c>
      <c r="AJ572" s="2">
        <f t="shared" si="533"/>
        <v>0</v>
      </c>
      <c r="AK572" s="2">
        <v>1.75</v>
      </c>
      <c r="AL572" s="2">
        <v>1.75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149</v>
      </c>
      <c r="AU572" s="2">
        <v>158</v>
      </c>
      <c r="AV572" s="2">
        <v>1.0469999999999999</v>
      </c>
      <c r="AW572" s="2">
        <v>1.079</v>
      </c>
      <c r="AX572" s="2"/>
      <c r="AY572" s="2"/>
      <c r="AZ572" s="2">
        <v>1</v>
      </c>
      <c r="BA572" s="2">
        <v>1</v>
      </c>
      <c r="BB572" s="2">
        <v>1</v>
      </c>
      <c r="BC572" s="2">
        <v>1</v>
      </c>
      <c r="BD572" s="2" t="s">
        <v>4</v>
      </c>
      <c r="BE572" s="2" t="s">
        <v>4</v>
      </c>
      <c r="BF572" s="2" t="s">
        <v>4</v>
      </c>
      <c r="BG572" s="2" t="s">
        <v>4</v>
      </c>
      <c r="BH572" s="2">
        <v>3</v>
      </c>
      <c r="BI572" s="2">
        <v>1</v>
      </c>
      <c r="BJ572" s="2" t="s">
        <v>124</v>
      </c>
      <c r="BK572" s="2"/>
      <c r="BL572" s="2"/>
      <c r="BM572" s="2">
        <v>1988</v>
      </c>
      <c r="BN572" s="2">
        <v>0</v>
      </c>
      <c r="BO572" s="2" t="s">
        <v>4</v>
      </c>
      <c r="BP572" s="2">
        <v>0</v>
      </c>
      <c r="BQ572" s="2">
        <v>30</v>
      </c>
      <c r="BR572" s="2">
        <v>0</v>
      </c>
      <c r="BS572" s="2">
        <v>1</v>
      </c>
      <c r="BT572" s="2">
        <v>1</v>
      </c>
      <c r="BU572" s="2">
        <v>1</v>
      </c>
      <c r="BV572" s="2">
        <v>1</v>
      </c>
      <c r="BW572" s="2">
        <v>1</v>
      </c>
      <c r="BX572" s="2">
        <v>1</v>
      </c>
      <c r="BY572" s="2" t="s">
        <v>4</v>
      </c>
      <c r="BZ572" s="2">
        <v>149</v>
      </c>
      <c r="CA572" s="2">
        <v>158</v>
      </c>
      <c r="CB572" s="2" t="s">
        <v>4</v>
      </c>
      <c r="CC572" s="2"/>
      <c r="CD572" s="2"/>
      <c r="CE572" s="2">
        <v>30</v>
      </c>
      <c r="CF572" s="2">
        <v>0</v>
      </c>
      <c r="CG572" s="2">
        <v>0</v>
      </c>
      <c r="CH572" s="2"/>
      <c r="CI572" s="2"/>
      <c r="CJ572" s="2"/>
      <c r="CK572" s="2"/>
      <c r="CL572" s="2"/>
      <c r="CM572" s="2">
        <v>0</v>
      </c>
      <c r="CN572" s="2" t="s">
        <v>4</v>
      </c>
      <c r="CO572" s="2">
        <v>0</v>
      </c>
      <c r="CP572" s="2">
        <f t="shared" si="534"/>
        <v>3449.83</v>
      </c>
      <c r="CQ572" s="2">
        <f t="shared" si="535"/>
        <v>1.89</v>
      </c>
      <c r="CR572" s="2">
        <f t="shared" si="536"/>
        <v>0</v>
      </c>
      <c r="CS572" s="2">
        <f t="shared" si="537"/>
        <v>0</v>
      </c>
      <c r="CT572" s="2">
        <f t="shared" si="538"/>
        <v>0</v>
      </c>
      <c r="CU572" s="2">
        <f t="shared" si="539"/>
        <v>0</v>
      </c>
      <c r="CV572" s="2">
        <f t="shared" si="540"/>
        <v>0</v>
      </c>
      <c r="CW572" s="2">
        <f t="shared" si="541"/>
        <v>0</v>
      </c>
      <c r="CX572" s="2">
        <f t="shared" si="542"/>
        <v>0</v>
      </c>
      <c r="CY572" s="2">
        <f>((S572*BZ572)/100)</f>
        <v>0</v>
      </c>
      <c r="CZ572" s="2">
        <f>((S572*CA572)/100)</f>
        <v>0</v>
      </c>
      <c r="DA572" s="2"/>
      <c r="DB572" s="2"/>
      <c r="DC572" s="2" t="s">
        <v>4</v>
      </c>
      <c r="DD572" s="2" t="s">
        <v>4</v>
      </c>
      <c r="DE572" s="2" t="s">
        <v>4</v>
      </c>
      <c r="DF572" s="2" t="s">
        <v>4</v>
      </c>
      <c r="DG572" s="2" t="s">
        <v>4</v>
      </c>
      <c r="DH572" s="2" t="s">
        <v>4</v>
      </c>
      <c r="DI572" s="2" t="s">
        <v>4</v>
      </c>
      <c r="DJ572" s="2" t="s">
        <v>4</v>
      </c>
      <c r="DK572" s="2" t="s">
        <v>4</v>
      </c>
      <c r="DL572" s="2" t="s">
        <v>4</v>
      </c>
      <c r="DM572" s="2" t="s">
        <v>4</v>
      </c>
      <c r="DN572" s="2">
        <v>0</v>
      </c>
      <c r="DO572" s="2">
        <v>0</v>
      </c>
      <c r="DP572" s="2">
        <v>1</v>
      </c>
      <c r="DQ572" s="2">
        <v>1</v>
      </c>
      <c r="DR572" s="2"/>
      <c r="DS572" s="2"/>
      <c r="DT572" s="2"/>
      <c r="DU572" s="2">
        <v>1009</v>
      </c>
      <c r="DV572" s="2" t="s">
        <v>123</v>
      </c>
      <c r="DW572" s="2" t="s">
        <v>123</v>
      </c>
      <c r="DX572" s="2">
        <v>1</v>
      </c>
      <c r="DY572" s="2"/>
      <c r="DZ572" s="2" t="s">
        <v>4</v>
      </c>
      <c r="EA572" s="2" t="s">
        <v>4</v>
      </c>
      <c r="EB572" s="2" t="s">
        <v>4</v>
      </c>
      <c r="EC572" s="2" t="s">
        <v>4</v>
      </c>
      <c r="ED572" s="2"/>
      <c r="EE572" s="2">
        <v>69254615</v>
      </c>
      <c r="EF572" s="2">
        <v>30</v>
      </c>
      <c r="EG572" s="2" t="s">
        <v>25</v>
      </c>
      <c r="EH572" s="2">
        <v>0</v>
      </c>
      <c r="EI572" s="2" t="s">
        <v>4</v>
      </c>
      <c r="EJ572" s="2">
        <v>1</v>
      </c>
      <c r="EK572" s="2">
        <v>1988</v>
      </c>
      <c r="EL572" s="2" t="s">
        <v>118</v>
      </c>
      <c r="EM572" s="2" t="s">
        <v>119</v>
      </c>
      <c r="EN572" s="2"/>
      <c r="EO572" s="2" t="s">
        <v>4</v>
      </c>
      <c r="EP572" s="2"/>
      <c r="EQ572" s="2">
        <v>0</v>
      </c>
      <c r="ER572" s="2">
        <v>1.75</v>
      </c>
      <c r="ES572" s="2">
        <v>1.75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>
        <v>0</v>
      </c>
      <c r="FR572" s="2">
        <f t="shared" si="543"/>
        <v>0</v>
      </c>
      <c r="FS572" s="2">
        <v>0</v>
      </c>
      <c r="FT572" s="2"/>
      <c r="FU572" s="2"/>
      <c r="FV572" s="2"/>
      <c r="FW572" s="2"/>
      <c r="FX572" s="2">
        <v>149</v>
      </c>
      <c r="FY572" s="2">
        <v>158</v>
      </c>
      <c r="FZ572" s="2"/>
      <c r="GA572" s="2" t="s">
        <v>4</v>
      </c>
      <c r="GB572" s="2"/>
      <c r="GC572" s="2"/>
      <c r="GD572" s="2">
        <v>0</v>
      </c>
      <c r="GE572" s="2"/>
      <c r="GF572" s="2">
        <v>-71366645</v>
      </c>
      <c r="GG572" s="2">
        <v>2</v>
      </c>
      <c r="GH572" s="2">
        <v>1</v>
      </c>
      <c r="GI572" s="2">
        <v>-2</v>
      </c>
      <c r="GJ572" s="2">
        <v>0</v>
      </c>
      <c r="GK572" s="2">
        <f>ROUND(R572*(R12)/100,2)</f>
        <v>0</v>
      </c>
      <c r="GL572" s="2">
        <f t="shared" si="544"/>
        <v>0</v>
      </c>
      <c r="GM572" s="2">
        <f t="shared" si="545"/>
        <v>3449.83</v>
      </c>
      <c r="GN572" s="2">
        <f t="shared" si="546"/>
        <v>3449.83</v>
      </c>
      <c r="GO572" s="2">
        <f t="shared" si="547"/>
        <v>0</v>
      </c>
      <c r="GP572" s="2">
        <f t="shared" si="548"/>
        <v>0</v>
      </c>
      <c r="GQ572" s="2"/>
      <c r="GR572" s="2">
        <v>0</v>
      </c>
      <c r="GS572" s="2">
        <v>3</v>
      </c>
      <c r="GT572" s="2">
        <v>0</v>
      </c>
      <c r="GU572" s="2" t="s">
        <v>4</v>
      </c>
      <c r="GV572" s="2">
        <f t="shared" si="549"/>
        <v>0</v>
      </c>
      <c r="GW572" s="2">
        <v>1</v>
      </c>
      <c r="GX572" s="2">
        <f t="shared" si="550"/>
        <v>0</v>
      </c>
      <c r="GY572" s="2"/>
      <c r="GZ572" s="2"/>
      <c r="HA572" s="2">
        <v>0</v>
      </c>
      <c r="HB572" s="2">
        <v>0</v>
      </c>
      <c r="HC572" s="2">
        <f t="shared" si="551"/>
        <v>0</v>
      </c>
      <c r="HD572" s="2"/>
      <c r="HE572" s="2" t="s">
        <v>4</v>
      </c>
      <c r="HF572" s="2" t="s">
        <v>4</v>
      </c>
      <c r="HG572" s="2"/>
      <c r="HH572" s="2"/>
      <c r="HI572" s="2"/>
      <c r="HJ572" s="2"/>
      <c r="HK572" s="2"/>
      <c r="HL572" s="2"/>
      <c r="HM572" s="2" t="s">
        <v>4</v>
      </c>
      <c r="HN572" s="2" t="s">
        <v>4</v>
      </c>
      <c r="HO572" s="2" t="s">
        <v>4</v>
      </c>
      <c r="HP572" s="2" t="s">
        <v>4</v>
      </c>
      <c r="HQ572" s="2" t="s">
        <v>4</v>
      </c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>
        <v>0</v>
      </c>
      <c r="IL572" s="2"/>
      <c r="IM572" s="2"/>
      <c r="IN572" s="2"/>
      <c r="IO572" s="2"/>
      <c r="IP572" s="2"/>
      <c r="IQ572" s="2"/>
      <c r="IR572" s="2"/>
      <c r="IS572" s="2"/>
      <c r="IT572" s="2"/>
      <c r="IU572" s="2"/>
    </row>
    <row r="573" spans="1:255">
      <c r="A573">
        <v>18</v>
      </c>
      <c r="B573">
        <v>1</v>
      </c>
      <c r="C573">
        <v>436</v>
      </c>
      <c r="E573" t="s">
        <v>262</v>
      </c>
      <c r="F573" t="s">
        <v>121</v>
      </c>
      <c r="G573" t="s">
        <v>122</v>
      </c>
      <c r="H573" t="s">
        <v>123</v>
      </c>
      <c r="I573">
        <f>I571*J573</f>
        <v>1827</v>
      </c>
      <c r="J573">
        <v>40.6</v>
      </c>
      <c r="K573">
        <v>40.6</v>
      </c>
      <c r="O573">
        <f t="shared" si="514"/>
        <v>30599.99</v>
      </c>
      <c r="P573">
        <f t="shared" si="515"/>
        <v>30599.99</v>
      </c>
      <c r="Q573">
        <f t="shared" si="516"/>
        <v>0</v>
      </c>
      <c r="R573">
        <f t="shared" si="517"/>
        <v>0</v>
      </c>
      <c r="S573">
        <f t="shared" si="518"/>
        <v>0</v>
      </c>
      <c r="T573">
        <f t="shared" si="519"/>
        <v>0</v>
      </c>
      <c r="U573">
        <f t="shared" si="520"/>
        <v>0</v>
      </c>
      <c r="V573">
        <f t="shared" si="521"/>
        <v>0</v>
      </c>
      <c r="W573">
        <f t="shared" si="522"/>
        <v>0</v>
      </c>
      <c r="X573">
        <f t="shared" si="523"/>
        <v>0</v>
      </c>
      <c r="Y573">
        <f t="shared" si="524"/>
        <v>0</v>
      </c>
      <c r="AA573">
        <v>70317547</v>
      </c>
      <c r="AB573">
        <f t="shared" si="525"/>
        <v>1.75</v>
      </c>
      <c r="AC573">
        <f t="shared" si="526"/>
        <v>1.75</v>
      </c>
      <c r="AD573">
        <f t="shared" si="527"/>
        <v>0</v>
      </c>
      <c r="AE573">
        <f t="shared" si="528"/>
        <v>0</v>
      </c>
      <c r="AF573">
        <f t="shared" si="529"/>
        <v>0</v>
      </c>
      <c r="AG573">
        <f t="shared" si="530"/>
        <v>0</v>
      </c>
      <c r="AH573">
        <f t="shared" si="531"/>
        <v>0</v>
      </c>
      <c r="AI573">
        <f t="shared" si="532"/>
        <v>0</v>
      </c>
      <c r="AJ573">
        <f t="shared" si="533"/>
        <v>0</v>
      </c>
      <c r="AK573">
        <v>1.75</v>
      </c>
      <c r="AL573">
        <v>1.75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1</v>
      </c>
      <c r="AW573">
        <v>1.079</v>
      </c>
      <c r="AZ573">
        <v>1</v>
      </c>
      <c r="BA573">
        <v>1</v>
      </c>
      <c r="BB573">
        <v>1</v>
      </c>
      <c r="BC573">
        <v>8.8699999999999992</v>
      </c>
      <c r="BD573" t="s">
        <v>4</v>
      </c>
      <c r="BE573" t="s">
        <v>4</v>
      </c>
      <c r="BF573" t="s">
        <v>4</v>
      </c>
      <c r="BG573" t="s">
        <v>4</v>
      </c>
      <c r="BH573">
        <v>3</v>
      </c>
      <c r="BI573">
        <v>1</v>
      </c>
      <c r="BJ573" t="s">
        <v>124</v>
      </c>
      <c r="BM573">
        <v>1988</v>
      </c>
      <c r="BN573">
        <v>0</v>
      </c>
      <c r="BO573" t="s">
        <v>121</v>
      </c>
      <c r="BP573">
        <v>1</v>
      </c>
      <c r="BQ573">
        <v>30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4</v>
      </c>
      <c r="BZ573">
        <v>0</v>
      </c>
      <c r="CA573">
        <v>0</v>
      </c>
      <c r="CB573" t="s">
        <v>4</v>
      </c>
      <c r="CE573">
        <v>30</v>
      </c>
      <c r="CF573">
        <v>0</v>
      </c>
      <c r="CG573">
        <v>0</v>
      </c>
      <c r="CM573">
        <v>0</v>
      </c>
      <c r="CN573" t="s">
        <v>4</v>
      </c>
      <c r="CO573">
        <v>0</v>
      </c>
      <c r="CP573">
        <f t="shared" si="534"/>
        <v>30599.99</v>
      </c>
      <c r="CQ573">
        <f t="shared" si="535"/>
        <v>16.760000000000002</v>
      </c>
      <c r="CR573">
        <f t="shared" si="536"/>
        <v>0</v>
      </c>
      <c r="CS573">
        <f t="shared" si="537"/>
        <v>0</v>
      </c>
      <c r="CT573">
        <f t="shared" si="538"/>
        <v>0</v>
      </c>
      <c r="CU573">
        <f t="shared" si="539"/>
        <v>0</v>
      </c>
      <c r="CV573">
        <f t="shared" si="540"/>
        <v>0</v>
      </c>
      <c r="CW573">
        <f t="shared" si="541"/>
        <v>0</v>
      </c>
      <c r="CX573">
        <f t="shared" si="542"/>
        <v>0</v>
      </c>
      <c r="CY573">
        <f>S573*(BZ573/100)</f>
        <v>0</v>
      </c>
      <c r="CZ573">
        <f>S573*(CA573/100)</f>
        <v>0</v>
      </c>
      <c r="DC573" t="s">
        <v>4</v>
      </c>
      <c r="DD573" t="s">
        <v>4</v>
      </c>
      <c r="DE573" t="s">
        <v>4</v>
      </c>
      <c r="DF573" t="s">
        <v>4</v>
      </c>
      <c r="DG573" t="s">
        <v>4</v>
      </c>
      <c r="DH573" t="s">
        <v>4</v>
      </c>
      <c r="DI573" t="s">
        <v>4</v>
      </c>
      <c r="DJ573" t="s">
        <v>4</v>
      </c>
      <c r="DK573" t="s">
        <v>4</v>
      </c>
      <c r="DL573" t="s">
        <v>4</v>
      </c>
      <c r="DM573" t="s">
        <v>4</v>
      </c>
      <c r="DN573">
        <v>149</v>
      </c>
      <c r="DO573">
        <v>158</v>
      </c>
      <c r="DP573">
        <v>1.0469999999999999</v>
      </c>
      <c r="DQ573">
        <v>1.079</v>
      </c>
      <c r="DU573">
        <v>1009</v>
      </c>
      <c r="DV573" t="s">
        <v>123</v>
      </c>
      <c r="DW573" t="s">
        <v>123</v>
      </c>
      <c r="DX573">
        <v>1</v>
      </c>
      <c r="DZ573" t="s">
        <v>4</v>
      </c>
      <c r="EA573" t="s">
        <v>4</v>
      </c>
      <c r="EB573" t="s">
        <v>4</v>
      </c>
      <c r="EC573" t="s">
        <v>4</v>
      </c>
      <c r="EE573">
        <v>69254615</v>
      </c>
      <c r="EF573">
        <v>30</v>
      </c>
      <c r="EG573" t="s">
        <v>25</v>
      </c>
      <c r="EH573">
        <v>0</v>
      </c>
      <c r="EI573" t="s">
        <v>4</v>
      </c>
      <c r="EJ573">
        <v>1</v>
      </c>
      <c r="EK573">
        <v>1988</v>
      </c>
      <c r="EL573" t="s">
        <v>118</v>
      </c>
      <c r="EM573" t="s">
        <v>119</v>
      </c>
      <c r="EO573" t="s">
        <v>4</v>
      </c>
      <c r="EQ573">
        <v>0</v>
      </c>
      <c r="ER573">
        <v>1.75</v>
      </c>
      <c r="ES573">
        <v>1.75</v>
      </c>
      <c r="ET573">
        <v>0</v>
      </c>
      <c r="EU573">
        <v>0</v>
      </c>
      <c r="EV573">
        <v>0</v>
      </c>
      <c r="EW573">
        <v>0</v>
      </c>
      <c r="EX573">
        <v>0</v>
      </c>
      <c r="FQ573">
        <v>0</v>
      </c>
      <c r="FR573">
        <f t="shared" si="543"/>
        <v>0</v>
      </c>
      <c r="FS573">
        <v>0</v>
      </c>
      <c r="FX573">
        <v>149</v>
      </c>
      <c r="FY573">
        <v>158</v>
      </c>
      <c r="GA573" t="s">
        <v>4</v>
      </c>
      <c r="GD573">
        <v>0</v>
      </c>
      <c r="GF573">
        <v>-71366645</v>
      </c>
      <c r="GG573">
        <v>2</v>
      </c>
      <c r="GH573">
        <v>1</v>
      </c>
      <c r="GI573">
        <v>2</v>
      </c>
      <c r="GJ573">
        <v>0</v>
      </c>
      <c r="GK573">
        <f>ROUND(R573*(S12)/100,2)</f>
        <v>0</v>
      </c>
      <c r="GL573">
        <f t="shared" si="544"/>
        <v>0</v>
      </c>
      <c r="GM573">
        <f t="shared" si="545"/>
        <v>30599.99</v>
      </c>
      <c r="GN573">
        <f t="shared" si="546"/>
        <v>30599.99</v>
      </c>
      <c r="GO573">
        <f t="shared" si="547"/>
        <v>0</v>
      </c>
      <c r="GP573">
        <f t="shared" si="548"/>
        <v>0</v>
      </c>
      <c r="GR573">
        <v>0</v>
      </c>
      <c r="GS573">
        <v>3</v>
      </c>
      <c r="GT573">
        <v>0</v>
      </c>
      <c r="GU573" t="s">
        <v>4</v>
      </c>
      <c r="GV573">
        <f t="shared" si="549"/>
        <v>0</v>
      </c>
      <c r="GW573">
        <v>1</v>
      </c>
      <c r="GX573">
        <f t="shared" si="550"/>
        <v>0</v>
      </c>
      <c r="HA573">
        <v>0</v>
      </c>
      <c r="HB573">
        <v>0</v>
      </c>
      <c r="HC573">
        <f t="shared" si="551"/>
        <v>0</v>
      </c>
      <c r="HE573" t="s">
        <v>4</v>
      </c>
      <c r="HF573" t="s">
        <v>4</v>
      </c>
      <c r="HM573" t="s">
        <v>4</v>
      </c>
      <c r="HN573" t="s">
        <v>4</v>
      </c>
      <c r="HO573" t="s">
        <v>4</v>
      </c>
      <c r="HP573" t="s">
        <v>4</v>
      </c>
      <c r="HQ573" t="s">
        <v>4</v>
      </c>
      <c r="IK573">
        <v>0</v>
      </c>
    </row>
    <row r="574" spans="1:255">
      <c r="A574" s="2">
        <v>18</v>
      </c>
      <c r="B574" s="2">
        <v>1</v>
      </c>
      <c r="C574" s="2">
        <v>424</v>
      </c>
      <c r="D574" s="2"/>
      <c r="E574" s="2" t="s">
        <v>263</v>
      </c>
      <c r="F574" s="2" t="s">
        <v>126</v>
      </c>
      <c r="G574" s="2" t="s">
        <v>402</v>
      </c>
      <c r="H574" s="2" t="s">
        <v>127</v>
      </c>
      <c r="I574" s="2">
        <f>I570*J574</f>
        <v>135</v>
      </c>
      <c r="J574" s="2">
        <v>3</v>
      </c>
      <c r="K574" s="2">
        <v>3</v>
      </c>
      <c r="L574" s="2"/>
      <c r="M574" s="2"/>
      <c r="N574" s="2"/>
      <c r="O574" s="2">
        <f t="shared" si="514"/>
        <v>40540.03</v>
      </c>
      <c r="P574" s="2">
        <f t="shared" si="515"/>
        <v>40540.03</v>
      </c>
      <c r="Q574" s="2">
        <f t="shared" si="516"/>
        <v>0</v>
      </c>
      <c r="R574" s="2">
        <f t="shared" si="517"/>
        <v>0</v>
      </c>
      <c r="S574" s="2">
        <f t="shared" si="518"/>
        <v>0</v>
      </c>
      <c r="T574" s="2">
        <f t="shared" si="519"/>
        <v>0</v>
      </c>
      <c r="U574" s="2">
        <f t="shared" si="520"/>
        <v>0</v>
      </c>
      <c r="V574" s="2">
        <f t="shared" si="521"/>
        <v>0</v>
      </c>
      <c r="W574" s="2">
        <f t="shared" si="522"/>
        <v>0</v>
      </c>
      <c r="X574" s="2">
        <f t="shared" si="523"/>
        <v>0</v>
      </c>
      <c r="Y574" s="2">
        <f t="shared" si="524"/>
        <v>0</v>
      </c>
      <c r="Z574" s="2"/>
      <c r="AA574" s="2">
        <v>70317546</v>
      </c>
      <c r="AB574" s="2">
        <f t="shared" si="525"/>
        <v>278.31</v>
      </c>
      <c r="AC574" s="2">
        <f t="shared" si="526"/>
        <v>278.31</v>
      </c>
      <c r="AD574" s="2">
        <f t="shared" si="527"/>
        <v>0</v>
      </c>
      <c r="AE574" s="2">
        <f t="shared" si="528"/>
        <v>0</v>
      </c>
      <c r="AF574" s="2">
        <f t="shared" si="529"/>
        <v>0</v>
      </c>
      <c r="AG574" s="2">
        <f t="shared" si="530"/>
        <v>0</v>
      </c>
      <c r="AH574" s="2">
        <f t="shared" si="531"/>
        <v>0</v>
      </c>
      <c r="AI574" s="2">
        <f t="shared" si="532"/>
        <v>0</v>
      </c>
      <c r="AJ574" s="2">
        <f t="shared" si="533"/>
        <v>0</v>
      </c>
      <c r="AK574" s="2">
        <v>278.31</v>
      </c>
      <c r="AL574" s="2">
        <v>278.31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149</v>
      </c>
      <c r="AU574" s="2">
        <v>158</v>
      </c>
      <c r="AV574" s="2">
        <v>1.0469999999999999</v>
      </c>
      <c r="AW574" s="2">
        <v>1.079</v>
      </c>
      <c r="AX574" s="2"/>
      <c r="AY574" s="2"/>
      <c r="AZ574" s="2">
        <v>1</v>
      </c>
      <c r="BA574" s="2">
        <v>1</v>
      </c>
      <c r="BB574" s="2">
        <v>1</v>
      </c>
      <c r="BC574" s="2">
        <v>1</v>
      </c>
      <c r="BD574" s="2" t="s">
        <v>4</v>
      </c>
      <c r="BE574" s="2" t="s">
        <v>4</v>
      </c>
      <c r="BF574" s="2" t="s">
        <v>4</v>
      </c>
      <c r="BG574" s="2" t="s">
        <v>4</v>
      </c>
      <c r="BH574" s="2">
        <v>3</v>
      </c>
      <c r="BI574" s="2">
        <v>1</v>
      </c>
      <c r="BJ574" s="2" t="s">
        <v>128</v>
      </c>
      <c r="BK574" s="2"/>
      <c r="BL574" s="2"/>
      <c r="BM574" s="2">
        <v>1988</v>
      </c>
      <c r="BN574" s="2">
        <v>0</v>
      </c>
      <c r="BO574" s="2" t="s">
        <v>4</v>
      </c>
      <c r="BP574" s="2">
        <v>0</v>
      </c>
      <c r="BQ574" s="2">
        <v>30</v>
      </c>
      <c r="BR574" s="2">
        <v>0</v>
      </c>
      <c r="BS574" s="2">
        <v>1</v>
      </c>
      <c r="BT574" s="2">
        <v>1</v>
      </c>
      <c r="BU574" s="2">
        <v>1</v>
      </c>
      <c r="BV574" s="2">
        <v>1</v>
      </c>
      <c r="BW574" s="2">
        <v>1</v>
      </c>
      <c r="BX574" s="2">
        <v>1</v>
      </c>
      <c r="BY574" s="2" t="s">
        <v>4</v>
      </c>
      <c r="BZ574" s="2">
        <v>149</v>
      </c>
      <c r="CA574" s="2">
        <v>158</v>
      </c>
      <c r="CB574" s="2" t="s">
        <v>4</v>
      </c>
      <c r="CC574" s="2"/>
      <c r="CD574" s="2"/>
      <c r="CE574" s="2">
        <v>30</v>
      </c>
      <c r="CF574" s="2">
        <v>0</v>
      </c>
      <c r="CG574" s="2">
        <v>0</v>
      </c>
      <c r="CH574" s="2"/>
      <c r="CI574" s="2"/>
      <c r="CJ574" s="2"/>
      <c r="CK574" s="2"/>
      <c r="CL574" s="2"/>
      <c r="CM574" s="2">
        <v>0</v>
      </c>
      <c r="CN574" s="2" t="s">
        <v>4</v>
      </c>
      <c r="CO574" s="2">
        <v>0</v>
      </c>
      <c r="CP574" s="2">
        <f t="shared" si="534"/>
        <v>40540.03</v>
      </c>
      <c r="CQ574" s="2">
        <f t="shared" si="535"/>
        <v>300.3</v>
      </c>
      <c r="CR574" s="2">
        <f t="shared" si="536"/>
        <v>0</v>
      </c>
      <c r="CS574" s="2">
        <f t="shared" si="537"/>
        <v>0</v>
      </c>
      <c r="CT574" s="2">
        <f t="shared" si="538"/>
        <v>0</v>
      </c>
      <c r="CU574" s="2">
        <f t="shared" si="539"/>
        <v>0</v>
      </c>
      <c r="CV574" s="2">
        <f t="shared" si="540"/>
        <v>0</v>
      </c>
      <c r="CW574" s="2">
        <f t="shared" si="541"/>
        <v>0</v>
      </c>
      <c r="CX574" s="2">
        <f t="shared" si="542"/>
        <v>0</v>
      </c>
      <c r="CY574" s="2">
        <f>((S574*BZ574)/100)</f>
        <v>0</v>
      </c>
      <c r="CZ574" s="2">
        <f>((S574*CA574)/100)</f>
        <v>0</v>
      </c>
      <c r="DA574" s="2"/>
      <c r="DB574" s="2"/>
      <c r="DC574" s="2" t="s">
        <v>4</v>
      </c>
      <c r="DD574" s="2" t="s">
        <v>4</v>
      </c>
      <c r="DE574" s="2" t="s">
        <v>4</v>
      </c>
      <c r="DF574" s="2" t="s">
        <v>4</v>
      </c>
      <c r="DG574" s="2" t="s">
        <v>4</v>
      </c>
      <c r="DH574" s="2" t="s">
        <v>4</v>
      </c>
      <c r="DI574" s="2" t="s">
        <v>4</v>
      </c>
      <c r="DJ574" s="2" t="s">
        <v>4</v>
      </c>
      <c r="DK574" s="2" t="s">
        <v>4</v>
      </c>
      <c r="DL574" s="2" t="s">
        <v>4</v>
      </c>
      <c r="DM574" s="2" t="s">
        <v>4</v>
      </c>
      <c r="DN574" s="2">
        <v>0</v>
      </c>
      <c r="DO574" s="2">
        <v>0</v>
      </c>
      <c r="DP574" s="2">
        <v>1</v>
      </c>
      <c r="DQ574" s="2">
        <v>1</v>
      </c>
      <c r="DR574" s="2"/>
      <c r="DS574" s="2"/>
      <c r="DT574" s="2"/>
      <c r="DU574" s="2">
        <v>1003</v>
      </c>
      <c r="DV574" s="2" t="s">
        <v>127</v>
      </c>
      <c r="DW574" s="2" t="s">
        <v>127</v>
      </c>
      <c r="DX574" s="2">
        <v>1</v>
      </c>
      <c r="DY574" s="2"/>
      <c r="DZ574" s="2" t="s">
        <v>4</v>
      </c>
      <c r="EA574" s="2" t="s">
        <v>4</v>
      </c>
      <c r="EB574" s="2" t="s">
        <v>4</v>
      </c>
      <c r="EC574" s="2" t="s">
        <v>4</v>
      </c>
      <c r="ED574" s="2"/>
      <c r="EE574" s="2">
        <v>69254615</v>
      </c>
      <c r="EF574" s="2">
        <v>30</v>
      </c>
      <c r="EG574" s="2" t="s">
        <v>25</v>
      </c>
      <c r="EH574" s="2">
        <v>0</v>
      </c>
      <c r="EI574" s="2" t="s">
        <v>4</v>
      </c>
      <c r="EJ574" s="2">
        <v>1</v>
      </c>
      <c r="EK574" s="2">
        <v>1988</v>
      </c>
      <c r="EL574" s="2" t="s">
        <v>118</v>
      </c>
      <c r="EM574" s="2" t="s">
        <v>119</v>
      </c>
      <c r="EN574" s="2"/>
      <c r="EO574" s="2" t="s">
        <v>4</v>
      </c>
      <c r="EP574" s="2"/>
      <c r="EQ574" s="2">
        <v>0</v>
      </c>
      <c r="ER574" s="2">
        <v>278.31</v>
      </c>
      <c r="ES574" s="2">
        <v>278.31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>
        <v>0</v>
      </c>
      <c r="FR574" s="2">
        <f t="shared" si="543"/>
        <v>0</v>
      </c>
      <c r="FS574" s="2">
        <v>0</v>
      </c>
      <c r="FT574" s="2"/>
      <c r="FU574" s="2"/>
      <c r="FV574" s="2"/>
      <c r="FW574" s="2"/>
      <c r="FX574" s="2">
        <v>149</v>
      </c>
      <c r="FY574" s="2">
        <v>158</v>
      </c>
      <c r="FZ574" s="2"/>
      <c r="GA574" s="2" t="s">
        <v>4</v>
      </c>
      <c r="GB574" s="2"/>
      <c r="GC574" s="2"/>
      <c r="GD574" s="2">
        <v>0</v>
      </c>
      <c r="GE574" s="2"/>
      <c r="GF574" s="2">
        <v>77284068</v>
      </c>
      <c r="GG574" s="2">
        <v>2</v>
      </c>
      <c r="GH574" s="2">
        <v>1</v>
      </c>
      <c r="GI574" s="2">
        <v>-2</v>
      </c>
      <c r="GJ574" s="2">
        <v>0</v>
      </c>
      <c r="GK574" s="2">
        <f>ROUND(R574*(R12)/100,2)</f>
        <v>0</v>
      </c>
      <c r="GL574" s="2">
        <f t="shared" si="544"/>
        <v>0</v>
      </c>
      <c r="GM574" s="2">
        <f t="shared" si="545"/>
        <v>40540.03</v>
      </c>
      <c r="GN574" s="2">
        <f t="shared" si="546"/>
        <v>40540.03</v>
      </c>
      <c r="GO574" s="2">
        <f t="shared" si="547"/>
        <v>0</v>
      </c>
      <c r="GP574" s="2">
        <f t="shared" si="548"/>
        <v>0</v>
      </c>
      <c r="GQ574" s="2"/>
      <c r="GR574" s="2">
        <v>0</v>
      </c>
      <c r="GS574" s="2">
        <v>3</v>
      </c>
      <c r="GT574" s="2">
        <v>0</v>
      </c>
      <c r="GU574" s="2" t="s">
        <v>4</v>
      </c>
      <c r="GV574" s="2">
        <f t="shared" si="549"/>
        <v>0</v>
      </c>
      <c r="GW574" s="2">
        <v>1</v>
      </c>
      <c r="GX574" s="2">
        <f t="shared" si="550"/>
        <v>0</v>
      </c>
      <c r="GY574" s="2"/>
      <c r="GZ574" s="2"/>
      <c r="HA574" s="2">
        <v>0</v>
      </c>
      <c r="HB574" s="2">
        <v>0</v>
      </c>
      <c r="HC574" s="2">
        <f t="shared" si="551"/>
        <v>0</v>
      </c>
      <c r="HD574" s="2"/>
      <c r="HE574" s="2" t="s">
        <v>4</v>
      </c>
      <c r="HF574" s="2" t="s">
        <v>4</v>
      </c>
      <c r="HG574" s="2"/>
      <c r="HH574" s="2"/>
      <c r="HI574" s="2"/>
      <c r="HJ574" s="2"/>
      <c r="HK574" s="2"/>
      <c r="HL574" s="2"/>
      <c r="HM574" s="2" t="s">
        <v>4</v>
      </c>
      <c r="HN574" s="2" t="s">
        <v>4</v>
      </c>
      <c r="HO574" s="2" t="s">
        <v>4</v>
      </c>
      <c r="HP574" s="2" t="s">
        <v>4</v>
      </c>
      <c r="HQ574" s="2" t="s">
        <v>4</v>
      </c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>
        <v>0</v>
      </c>
      <c r="IL574" s="2"/>
      <c r="IM574" s="2"/>
      <c r="IN574" s="2"/>
      <c r="IO574" s="2"/>
      <c r="IP574" s="2"/>
      <c r="IQ574" s="2"/>
      <c r="IR574" s="2"/>
      <c r="IS574" s="2"/>
      <c r="IT574" s="2"/>
      <c r="IU574" s="2"/>
    </row>
    <row r="575" spans="1:255">
      <c r="A575">
        <v>18</v>
      </c>
      <c r="B575">
        <v>1</v>
      </c>
      <c r="C575">
        <v>439</v>
      </c>
      <c r="E575" t="s">
        <v>263</v>
      </c>
      <c r="F575" t="s">
        <v>126</v>
      </c>
      <c r="G575" t="s">
        <v>402</v>
      </c>
      <c r="H575" t="s">
        <v>127</v>
      </c>
      <c r="I575">
        <f>I571*J575</f>
        <v>135</v>
      </c>
      <c r="J575">
        <v>3</v>
      </c>
      <c r="K575">
        <v>3</v>
      </c>
      <c r="O575">
        <f t="shared" si="514"/>
        <v>260266.99</v>
      </c>
      <c r="P575">
        <f t="shared" si="515"/>
        <v>260266.99</v>
      </c>
      <c r="Q575">
        <f t="shared" si="516"/>
        <v>0</v>
      </c>
      <c r="R575">
        <f t="shared" si="517"/>
        <v>0</v>
      </c>
      <c r="S575">
        <f t="shared" si="518"/>
        <v>0</v>
      </c>
      <c r="T575">
        <f t="shared" si="519"/>
        <v>0</v>
      </c>
      <c r="U575">
        <f t="shared" si="520"/>
        <v>0</v>
      </c>
      <c r="V575">
        <f t="shared" si="521"/>
        <v>0</v>
      </c>
      <c r="W575">
        <f t="shared" si="522"/>
        <v>0</v>
      </c>
      <c r="X575">
        <f t="shared" si="523"/>
        <v>0</v>
      </c>
      <c r="Y575">
        <f t="shared" si="524"/>
        <v>0</v>
      </c>
      <c r="AA575">
        <v>70317547</v>
      </c>
      <c r="AB575">
        <f t="shared" si="525"/>
        <v>278.31</v>
      </c>
      <c r="AC575">
        <f t="shared" si="526"/>
        <v>278.31</v>
      </c>
      <c r="AD575">
        <f t="shared" si="527"/>
        <v>0</v>
      </c>
      <c r="AE575">
        <f t="shared" si="528"/>
        <v>0</v>
      </c>
      <c r="AF575">
        <f t="shared" si="529"/>
        <v>0</v>
      </c>
      <c r="AG575">
        <f t="shared" si="530"/>
        <v>0</v>
      </c>
      <c r="AH575">
        <f t="shared" si="531"/>
        <v>0</v>
      </c>
      <c r="AI575">
        <f t="shared" si="532"/>
        <v>0</v>
      </c>
      <c r="AJ575">
        <f t="shared" si="533"/>
        <v>0</v>
      </c>
      <c r="AK575">
        <v>278.31</v>
      </c>
      <c r="AL575">
        <v>278.31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1</v>
      </c>
      <c r="AW575">
        <v>1.079</v>
      </c>
      <c r="AZ575">
        <v>1</v>
      </c>
      <c r="BA575">
        <v>1</v>
      </c>
      <c r="BB575">
        <v>1</v>
      </c>
      <c r="BC575">
        <v>6.42</v>
      </c>
      <c r="BD575" t="s">
        <v>4</v>
      </c>
      <c r="BE575" t="s">
        <v>4</v>
      </c>
      <c r="BF575" t="s">
        <v>4</v>
      </c>
      <c r="BG575" t="s">
        <v>4</v>
      </c>
      <c r="BH575">
        <v>3</v>
      </c>
      <c r="BI575">
        <v>1</v>
      </c>
      <c r="BJ575" t="s">
        <v>128</v>
      </c>
      <c r="BM575">
        <v>1988</v>
      </c>
      <c r="BN575">
        <v>0</v>
      </c>
      <c r="BO575" t="s">
        <v>126</v>
      </c>
      <c r="BP575">
        <v>1</v>
      </c>
      <c r="BQ575">
        <v>30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4</v>
      </c>
      <c r="BZ575">
        <v>0</v>
      </c>
      <c r="CA575">
        <v>0</v>
      </c>
      <c r="CB575" t="s">
        <v>4</v>
      </c>
      <c r="CE575">
        <v>30</v>
      </c>
      <c r="CF575">
        <v>0</v>
      </c>
      <c r="CG575">
        <v>0</v>
      </c>
      <c r="CM575">
        <v>0</v>
      </c>
      <c r="CN575" t="s">
        <v>4</v>
      </c>
      <c r="CO575">
        <v>0</v>
      </c>
      <c r="CP575">
        <f t="shared" si="534"/>
        <v>260266.99</v>
      </c>
      <c r="CQ575">
        <f t="shared" si="535"/>
        <v>1927.93</v>
      </c>
      <c r="CR575">
        <f t="shared" si="536"/>
        <v>0</v>
      </c>
      <c r="CS575">
        <f t="shared" si="537"/>
        <v>0</v>
      </c>
      <c r="CT575">
        <f t="shared" si="538"/>
        <v>0</v>
      </c>
      <c r="CU575">
        <f t="shared" si="539"/>
        <v>0</v>
      </c>
      <c r="CV575">
        <f t="shared" si="540"/>
        <v>0</v>
      </c>
      <c r="CW575">
        <f t="shared" si="541"/>
        <v>0</v>
      </c>
      <c r="CX575">
        <f t="shared" si="542"/>
        <v>0</v>
      </c>
      <c r="CY575">
        <f>S575*(BZ575/100)</f>
        <v>0</v>
      </c>
      <c r="CZ575">
        <f>S575*(CA575/100)</f>
        <v>0</v>
      </c>
      <c r="DC575" t="s">
        <v>4</v>
      </c>
      <c r="DD575" t="s">
        <v>4</v>
      </c>
      <c r="DE575" t="s">
        <v>4</v>
      </c>
      <c r="DF575" t="s">
        <v>4</v>
      </c>
      <c r="DG575" t="s">
        <v>4</v>
      </c>
      <c r="DH575" t="s">
        <v>4</v>
      </c>
      <c r="DI575" t="s">
        <v>4</v>
      </c>
      <c r="DJ575" t="s">
        <v>4</v>
      </c>
      <c r="DK575" t="s">
        <v>4</v>
      </c>
      <c r="DL575" t="s">
        <v>4</v>
      </c>
      <c r="DM575" t="s">
        <v>4</v>
      </c>
      <c r="DN575">
        <v>149</v>
      </c>
      <c r="DO575">
        <v>158</v>
      </c>
      <c r="DP575">
        <v>1.0469999999999999</v>
      </c>
      <c r="DQ575">
        <v>1.079</v>
      </c>
      <c r="DU575">
        <v>1003</v>
      </c>
      <c r="DV575" t="s">
        <v>127</v>
      </c>
      <c r="DW575" t="s">
        <v>127</v>
      </c>
      <c r="DX575">
        <v>1</v>
      </c>
      <c r="DZ575" t="s">
        <v>4</v>
      </c>
      <c r="EA575" t="s">
        <v>4</v>
      </c>
      <c r="EB575" t="s">
        <v>4</v>
      </c>
      <c r="EC575" t="s">
        <v>4</v>
      </c>
      <c r="EE575">
        <v>69254615</v>
      </c>
      <c r="EF575">
        <v>30</v>
      </c>
      <c r="EG575" t="s">
        <v>25</v>
      </c>
      <c r="EH575">
        <v>0</v>
      </c>
      <c r="EI575" t="s">
        <v>4</v>
      </c>
      <c r="EJ575">
        <v>1</v>
      </c>
      <c r="EK575">
        <v>1988</v>
      </c>
      <c r="EL575" t="s">
        <v>118</v>
      </c>
      <c r="EM575" t="s">
        <v>119</v>
      </c>
      <c r="EO575" t="s">
        <v>4</v>
      </c>
      <c r="EQ575">
        <v>0</v>
      </c>
      <c r="ER575">
        <v>278.31</v>
      </c>
      <c r="ES575">
        <v>278.31</v>
      </c>
      <c r="ET575">
        <v>0</v>
      </c>
      <c r="EU575">
        <v>0</v>
      </c>
      <c r="EV575">
        <v>0</v>
      </c>
      <c r="EW575">
        <v>0</v>
      </c>
      <c r="EX575">
        <v>0</v>
      </c>
      <c r="FQ575">
        <v>0</v>
      </c>
      <c r="FR575">
        <f t="shared" si="543"/>
        <v>0</v>
      </c>
      <c r="FS575">
        <v>0</v>
      </c>
      <c r="FX575">
        <v>149</v>
      </c>
      <c r="FY575">
        <v>158</v>
      </c>
      <c r="GA575" t="s">
        <v>4</v>
      </c>
      <c r="GD575">
        <v>0</v>
      </c>
      <c r="GF575">
        <v>77284068</v>
      </c>
      <c r="GG575">
        <v>2</v>
      </c>
      <c r="GH575">
        <v>1</v>
      </c>
      <c r="GI575">
        <v>2</v>
      </c>
      <c r="GJ575">
        <v>0</v>
      </c>
      <c r="GK575">
        <f>ROUND(R575*(S12)/100,2)</f>
        <v>0</v>
      </c>
      <c r="GL575">
        <f t="shared" si="544"/>
        <v>0</v>
      </c>
      <c r="GM575">
        <f t="shared" si="545"/>
        <v>260266.99</v>
      </c>
      <c r="GN575">
        <f t="shared" si="546"/>
        <v>260266.99</v>
      </c>
      <c r="GO575">
        <f t="shared" si="547"/>
        <v>0</v>
      </c>
      <c r="GP575">
        <f t="shared" si="548"/>
        <v>0</v>
      </c>
      <c r="GR575">
        <v>0</v>
      </c>
      <c r="GS575">
        <v>3</v>
      </c>
      <c r="GT575">
        <v>0</v>
      </c>
      <c r="GU575" t="s">
        <v>4</v>
      </c>
      <c r="GV575">
        <f t="shared" si="549"/>
        <v>0</v>
      </c>
      <c r="GW575">
        <v>1</v>
      </c>
      <c r="GX575">
        <f t="shared" si="550"/>
        <v>0</v>
      </c>
      <c r="HA575">
        <v>0</v>
      </c>
      <c r="HB575">
        <v>0</v>
      </c>
      <c r="HC575">
        <f t="shared" si="551"/>
        <v>0</v>
      </c>
      <c r="HE575" t="s">
        <v>4</v>
      </c>
      <c r="HF575" t="s">
        <v>4</v>
      </c>
      <c r="HM575" t="s">
        <v>4</v>
      </c>
      <c r="HN575" t="s">
        <v>4</v>
      </c>
      <c r="HO575" t="s">
        <v>4</v>
      </c>
      <c r="HP575" t="s">
        <v>4</v>
      </c>
      <c r="HQ575" t="s">
        <v>4</v>
      </c>
      <c r="IK575">
        <v>0</v>
      </c>
    </row>
    <row r="576" spans="1:255">
      <c r="A576" s="2">
        <v>18</v>
      </c>
      <c r="B576" s="2">
        <v>1</v>
      </c>
      <c r="C576" s="2">
        <v>425</v>
      </c>
      <c r="D576" s="2"/>
      <c r="E576" s="2" t="s">
        <v>264</v>
      </c>
      <c r="F576" s="2" t="s">
        <v>130</v>
      </c>
      <c r="G576" s="2" t="s">
        <v>403</v>
      </c>
      <c r="H576" s="2" t="s">
        <v>127</v>
      </c>
      <c r="I576" s="2">
        <f>I570*J576</f>
        <v>0</v>
      </c>
      <c r="J576" s="2">
        <v>0</v>
      </c>
      <c r="K576" s="2">
        <v>0</v>
      </c>
      <c r="L576" s="2"/>
      <c r="M576" s="2"/>
      <c r="N576" s="2"/>
      <c r="O576" s="2">
        <f t="shared" si="514"/>
        <v>0</v>
      </c>
      <c r="P576" s="2">
        <f t="shared" si="515"/>
        <v>0</v>
      </c>
      <c r="Q576" s="2">
        <f t="shared" si="516"/>
        <v>0</v>
      </c>
      <c r="R576" s="2">
        <f t="shared" si="517"/>
        <v>0</v>
      </c>
      <c r="S576" s="2">
        <f t="shared" si="518"/>
        <v>0</v>
      </c>
      <c r="T576" s="2">
        <f t="shared" si="519"/>
        <v>0</v>
      </c>
      <c r="U576" s="2">
        <f t="shared" si="520"/>
        <v>0</v>
      </c>
      <c r="V576" s="2">
        <f t="shared" si="521"/>
        <v>0</v>
      </c>
      <c r="W576" s="2">
        <f t="shared" si="522"/>
        <v>0</v>
      </c>
      <c r="X576" s="2">
        <f t="shared" si="523"/>
        <v>0</v>
      </c>
      <c r="Y576" s="2">
        <f t="shared" si="524"/>
        <v>0</v>
      </c>
      <c r="Z576" s="2"/>
      <c r="AA576" s="2">
        <v>70317546</v>
      </c>
      <c r="AB576" s="2">
        <f t="shared" si="525"/>
        <v>101.31</v>
      </c>
      <c r="AC576" s="2">
        <f t="shared" si="526"/>
        <v>101.31</v>
      </c>
      <c r="AD576" s="2">
        <f t="shared" si="527"/>
        <v>0</v>
      </c>
      <c r="AE576" s="2">
        <f t="shared" si="528"/>
        <v>0</v>
      </c>
      <c r="AF576" s="2">
        <f t="shared" si="529"/>
        <v>0</v>
      </c>
      <c r="AG576" s="2">
        <f t="shared" si="530"/>
        <v>0</v>
      </c>
      <c r="AH576" s="2">
        <f t="shared" si="531"/>
        <v>0</v>
      </c>
      <c r="AI576" s="2">
        <f t="shared" si="532"/>
        <v>0</v>
      </c>
      <c r="AJ576" s="2">
        <f t="shared" si="533"/>
        <v>0</v>
      </c>
      <c r="AK576" s="2">
        <v>101.31</v>
      </c>
      <c r="AL576" s="2">
        <v>101.31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149</v>
      </c>
      <c r="AU576" s="2">
        <v>158</v>
      </c>
      <c r="AV576" s="2">
        <v>1.0469999999999999</v>
      </c>
      <c r="AW576" s="2">
        <v>1.079</v>
      </c>
      <c r="AX576" s="2"/>
      <c r="AY576" s="2"/>
      <c r="AZ576" s="2">
        <v>1</v>
      </c>
      <c r="BA576" s="2">
        <v>1</v>
      </c>
      <c r="BB576" s="2">
        <v>1</v>
      </c>
      <c r="BC576" s="2">
        <v>1</v>
      </c>
      <c r="BD576" s="2" t="s">
        <v>4</v>
      </c>
      <c r="BE576" s="2" t="s">
        <v>4</v>
      </c>
      <c r="BF576" s="2" t="s">
        <v>4</v>
      </c>
      <c r="BG576" s="2" t="s">
        <v>4</v>
      </c>
      <c r="BH576" s="2">
        <v>3</v>
      </c>
      <c r="BI576" s="2">
        <v>1</v>
      </c>
      <c r="BJ576" s="2" t="s">
        <v>131</v>
      </c>
      <c r="BK576" s="2"/>
      <c r="BL576" s="2"/>
      <c r="BM576" s="2">
        <v>1988</v>
      </c>
      <c r="BN576" s="2">
        <v>0</v>
      </c>
      <c r="BO576" s="2" t="s">
        <v>4</v>
      </c>
      <c r="BP576" s="2">
        <v>0</v>
      </c>
      <c r="BQ576" s="2">
        <v>30</v>
      </c>
      <c r="BR576" s="2">
        <v>0</v>
      </c>
      <c r="BS576" s="2">
        <v>1</v>
      </c>
      <c r="BT576" s="2">
        <v>1</v>
      </c>
      <c r="BU576" s="2">
        <v>1</v>
      </c>
      <c r="BV576" s="2">
        <v>1</v>
      </c>
      <c r="BW576" s="2">
        <v>1</v>
      </c>
      <c r="BX576" s="2">
        <v>1</v>
      </c>
      <c r="BY576" s="2" t="s">
        <v>4</v>
      </c>
      <c r="BZ576" s="2">
        <v>149</v>
      </c>
      <c r="CA576" s="2">
        <v>158</v>
      </c>
      <c r="CB576" s="2" t="s">
        <v>4</v>
      </c>
      <c r="CC576" s="2"/>
      <c r="CD576" s="2"/>
      <c r="CE576" s="2">
        <v>30</v>
      </c>
      <c r="CF576" s="2">
        <v>0</v>
      </c>
      <c r="CG576" s="2">
        <v>0</v>
      </c>
      <c r="CH576" s="2"/>
      <c r="CI576" s="2"/>
      <c r="CJ576" s="2"/>
      <c r="CK576" s="2"/>
      <c r="CL576" s="2"/>
      <c r="CM576" s="2">
        <v>0</v>
      </c>
      <c r="CN576" s="2" t="s">
        <v>4</v>
      </c>
      <c r="CO576" s="2">
        <v>0</v>
      </c>
      <c r="CP576" s="2">
        <f t="shared" si="534"/>
        <v>0</v>
      </c>
      <c r="CQ576" s="2">
        <f t="shared" si="535"/>
        <v>109.31</v>
      </c>
      <c r="CR576" s="2">
        <f t="shared" si="536"/>
        <v>0</v>
      </c>
      <c r="CS576" s="2">
        <f t="shared" si="537"/>
        <v>0</v>
      </c>
      <c r="CT576" s="2">
        <f t="shared" si="538"/>
        <v>0</v>
      </c>
      <c r="CU576" s="2">
        <f t="shared" si="539"/>
        <v>0</v>
      </c>
      <c r="CV576" s="2">
        <f t="shared" si="540"/>
        <v>0</v>
      </c>
      <c r="CW576" s="2">
        <f t="shared" si="541"/>
        <v>0</v>
      </c>
      <c r="CX576" s="2">
        <f t="shared" si="542"/>
        <v>0</v>
      </c>
      <c r="CY576" s="2">
        <f>((S576*BZ576)/100)</f>
        <v>0</v>
      </c>
      <c r="CZ576" s="2">
        <f>((S576*CA576)/100)</f>
        <v>0</v>
      </c>
      <c r="DA576" s="2"/>
      <c r="DB576" s="2"/>
      <c r="DC576" s="2" t="s">
        <v>4</v>
      </c>
      <c r="DD576" s="2" t="s">
        <v>4</v>
      </c>
      <c r="DE576" s="2" t="s">
        <v>4</v>
      </c>
      <c r="DF576" s="2" t="s">
        <v>4</v>
      </c>
      <c r="DG576" s="2" t="s">
        <v>4</v>
      </c>
      <c r="DH576" s="2" t="s">
        <v>4</v>
      </c>
      <c r="DI576" s="2" t="s">
        <v>4</v>
      </c>
      <c r="DJ576" s="2" t="s">
        <v>4</v>
      </c>
      <c r="DK576" s="2" t="s">
        <v>4</v>
      </c>
      <c r="DL576" s="2" t="s">
        <v>4</v>
      </c>
      <c r="DM576" s="2" t="s">
        <v>4</v>
      </c>
      <c r="DN576" s="2">
        <v>0</v>
      </c>
      <c r="DO576" s="2">
        <v>0</v>
      </c>
      <c r="DP576" s="2">
        <v>1</v>
      </c>
      <c r="DQ576" s="2">
        <v>1</v>
      </c>
      <c r="DR576" s="2"/>
      <c r="DS576" s="2"/>
      <c r="DT576" s="2"/>
      <c r="DU576" s="2">
        <v>1003</v>
      </c>
      <c r="DV576" s="2" t="s">
        <v>127</v>
      </c>
      <c r="DW576" s="2" t="s">
        <v>127</v>
      </c>
      <c r="DX576" s="2">
        <v>1</v>
      </c>
      <c r="DY576" s="2"/>
      <c r="DZ576" s="2" t="s">
        <v>4</v>
      </c>
      <c r="EA576" s="2" t="s">
        <v>4</v>
      </c>
      <c r="EB576" s="2" t="s">
        <v>4</v>
      </c>
      <c r="EC576" s="2" t="s">
        <v>4</v>
      </c>
      <c r="ED576" s="2"/>
      <c r="EE576" s="2">
        <v>69254615</v>
      </c>
      <c r="EF576" s="2">
        <v>30</v>
      </c>
      <c r="EG576" s="2" t="s">
        <v>25</v>
      </c>
      <c r="EH576" s="2">
        <v>0</v>
      </c>
      <c r="EI576" s="2" t="s">
        <v>4</v>
      </c>
      <c r="EJ576" s="2">
        <v>1</v>
      </c>
      <c r="EK576" s="2">
        <v>1988</v>
      </c>
      <c r="EL576" s="2" t="s">
        <v>118</v>
      </c>
      <c r="EM576" s="2" t="s">
        <v>119</v>
      </c>
      <c r="EN576" s="2"/>
      <c r="EO576" s="2" t="s">
        <v>4</v>
      </c>
      <c r="EP576" s="2"/>
      <c r="EQ576" s="2">
        <v>0</v>
      </c>
      <c r="ER576" s="2">
        <v>101.31</v>
      </c>
      <c r="ES576" s="2">
        <v>101.31</v>
      </c>
      <c r="ET576" s="2">
        <v>0</v>
      </c>
      <c r="EU576" s="2">
        <v>0</v>
      </c>
      <c r="EV576" s="2">
        <v>0</v>
      </c>
      <c r="EW576" s="2">
        <v>0</v>
      </c>
      <c r="EX576" s="2">
        <v>0</v>
      </c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>
        <v>0</v>
      </c>
      <c r="FR576" s="2">
        <f t="shared" si="543"/>
        <v>0</v>
      </c>
      <c r="FS576" s="2">
        <v>0</v>
      </c>
      <c r="FT576" s="2"/>
      <c r="FU576" s="2"/>
      <c r="FV576" s="2"/>
      <c r="FW576" s="2"/>
      <c r="FX576" s="2">
        <v>149</v>
      </c>
      <c r="FY576" s="2">
        <v>158</v>
      </c>
      <c r="FZ576" s="2"/>
      <c r="GA576" s="2" t="s">
        <v>4</v>
      </c>
      <c r="GB576" s="2"/>
      <c r="GC576" s="2"/>
      <c r="GD576" s="2">
        <v>0</v>
      </c>
      <c r="GE576" s="2"/>
      <c r="GF576" s="2">
        <v>-397784200</v>
      </c>
      <c r="GG576" s="2">
        <v>2</v>
      </c>
      <c r="GH576" s="2">
        <v>1</v>
      </c>
      <c r="GI576" s="2">
        <v>-2</v>
      </c>
      <c r="GJ576" s="2">
        <v>0</v>
      </c>
      <c r="GK576" s="2">
        <f>ROUND(R576*(R12)/100,2)</f>
        <v>0</v>
      </c>
      <c r="GL576" s="2">
        <f t="shared" si="544"/>
        <v>0</v>
      </c>
      <c r="GM576" s="2">
        <f t="shared" si="545"/>
        <v>0</v>
      </c>
      <c r="GN576" s="2">
        <f t="shared" si="546"/>
        <v>0</v>
      </c>
      <c r="GO576" s="2">
        <f t="shared" si="547"/>
        <v>0</v>
      </c>
      <c r="GP576" s="2">
        <f t="shared" si="548"/>
        <v>0</v>
      </c>
      <c r="GQ576" s="2"/>
      <c r="GR576" s="2">
        <v>0</v>
      </c>
      <c r="GS576" s="2">
        <v>3</v>
      </c>
      <c r="GT576" s="2">
        <v>0</v>
      </c>
      <c r="GU576" s="2" t="s">
        <v>4</v>
      </c>
      <c r="GV576" s="2">
        <f t="shared" si="549"/>
        <v>0</v>
      </c>
      <c r="GW576" s="2">
        <v>1</v>
      </c>
      <c r="GX576" s="2">
        <f t="shared" si="550"/>
        <v>0</v>
      </c>
      <c r="GY576" s="2"/>
      <c r="GZ576" s="2"/>
      <c r="HA576" s="2">
        <v>0</v>
      </c>
      <c r="HB576" s="2">
        <v>0</v>
      </c>
      <c r="HC576" s="2">
        <f t="shared" si="551"/>
        <v>0</v>
      </c>
      <c r="HD576" s="2"/>
      <c r="HE576" s="2" t="s">
        <v>4</v>
      </c>
      <c r="HF576" s="2" t="s">
        <v>4</v>
      </c>
      <c r="HG576" s="2"/>
      <c r="HH576" s="2"/>
      <c r="HI576" s="2"/>
      <c r="HJ576" s="2"/>
      <c r="HK576" s="2"/>
      <c r="HL576" s="2"/>
      <c r="HM576" s="2" t="s">
        <v>4</v>
      </c>
      <c r="HN576" s="2" t="s">
        <v>4</v>
      </c>
      <c r="HO576" s="2" t="s">
        <v>4</v>
      </c>
      <c r="HP576" s="2" t="s">
        <v>4</v>
      </c>
      <c r="HQ576" s="2" t="s">
        <v>4</v>
      </c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>
        <v>0</v>
      </c>
      <c r="IL576" s="2"/>
      <c r="IM576" s="2"/>
      <c r="IN576" s="2"/>
      <c r="IO576" s="2"/>
      <c r="IP576" s="2"/>
      <c r="IQ576" s="2"/>
      <c r="IR576" s="2"/>
      <c r="IS576" s="2"/>
      <c r="IT576" s="2"/>
      <c r="IU576" s="2"/>
    </row>
    <row r="577" spans="1:255">
      <c r="A577">
        <v>18</v>
      </c>
      <c r="B577">
        <v>1</v>
      </c>
      <c r="C577">
        <v>440</v>
      </c>
      <c r="E577" t="s">
        <v>264</v>
      </c>
      <c r="F577" t="s">
        <v>130</v>
      </c>
      <c r="G577" t="s">
        <v>403</v>
      </c>
      <c r="H577" t="s">
        <v>127</v>
      </c>
      <c r="I577">
        <f>I571*J577</f>
        <v>0</v>
      </c>
      <c r="J577">
        <v>0</v>
      </c>
      <c r="K577">
        <v>0</v>
      </c>
      <c r="O577">
        <f t="shared" si="514"/>
        <v>0</v>
      </c>
      <c r="P577">
        <f t="shared" si="515"/>
        <v>0</v>
      </c>
      <c r="Q577">
        <f t="shared" si="516"/>
        <v>0</v>
      </c>
      <c r="R577">
        <f t="shared" si="517"/>
        <v>0</v>
      </c>
      <c r="S577">
        <f t="shared" si="518"/>
        <v>0</v>
      </c>
      <c r="T577">
        <f t="shared" si="519"/>
        <v>0</v>
      </c>
      <c r="U577">
        <f t="shared" si="520"/>
        <v>0</v>
      </c>
      <c r="V577">
        <f t="shared" si="521"/>
        <v>0</v>
      </c>
      <c r="W577">
        <f t="shared" si="522"/>
        <v>0</v>
      </c>
      <c r="X577">
        <f t="shared" si="523"/>
        <v>0</v>
      </c>
      <c r="Y577">
        <f t="shared" si="524"/>
        <v>0</v>
      </c>
      <c r="AA577">
        <v>70317547</v>
      </c>
      <c r="AB577">
        <f t="shared" si="525"/>
        <v>101.31</v>
      </c>
      <c r="AC577">
        <f t="shared" si="526"/>
        <v>101.31</v>
      </c>
      <c r="AD577">
        <f t="shared" si="527"/>
        <v>0</v>
      </c>
      <c r="AE577">
        <f t="shared" si="528"/>
        <v>0</v>
      </c>
      <c r="AF577">
        <f t="shared" si="529"/>
        <v>0</v>
      </c>
      <c r="AG577">
        <f t="shared" si="530"/>
        <v>0</v>
      </c>
      <c r="AH577">
        <f t="shared" si="531"/>
        <v>0</v>
      </c>
      <c r="AI577">
        <f t="shared" si="532"/>
        <v>0</v>
      </c>
      <c r="AJ577">
        <f t="shared" si="533"/>
        <v>0</v>
      </c>
      <c r="AK577">
        <v>101.31</v>
      </c>
      <c r="AL577">
        <v>101.31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1</v>
      </c>
      <c r="AW577">
        <v>1.079</v>
      </c>
      <c r="AZ577">
        <v>1</v>
      </c>
      <c r="BA577">
        <v>1</v>
      </c>
      <c r="BB577">
        <v>1</v>
      </c>
      <c r="BC577">
        <v>8.09</v>
      </c>
      <c r="BD577" t="s">
        <v>4</v>
      </c>
      <c r="BE577" t="s">
        <v>4</v>
      </c>
      <c r="BF577" t="s">
        <v>4</v>
      </c>
      <c r="BG577" t="s">
        <v>4</v>
      </c>
      <c r="BH577">
        <v>3</v>
      </c>
      <c r="BI577">
        <v>1</v>
      </c>
      <c r="BJ577" t="s">
        <v>131</v>
      </c>
      <c r="BM577">
        <v>1988</v>
      </c>
      <c r="BN577">
        <v>0</v>
      </c>
      <c r="BO577" t="s">
        <v>130</v>
      </c>
      <c r="BP577">
        <v>1</v>
      </c>
      <c r="BQ577">
        <v>30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4</v>
      </c>
      <c r="BZ577">
        <v>0</v>
      </c>
      <c r="CA577">
        <v>0</v>
      </c>
      <c r="CB577" t="s">
        <v>4</v>
      </c>
      <c r="CE577">
        <v>30</v>
      </c>
      <c r="CF577">
        <v>0</v>
      </c>
      <c r="CG577">
        <v>0</v>
      </c>
      <c r="CM577">
        <v>0</v>
      </c>
      <c r="CN577" t="s">
        <v>4</v>
      </c>
      <c r="CO577">
        <v>0</v>
      </c>
      <c r="CP577">
        <f t="shared" si="534"/>
        <v>0</v>
      </c>
      <c r="CQ577">
        <f t="shared" si="535"/>
        <v>884.32</v>
      </c>
      <c r="CR577">
        <f t="shared" si="536"/>
        <v>0</v>
      </c>
      <c r="CS577">
        <f t="shared" si="537"/>
        <v>0</v>
      </c>
      <c r="CT577">
        <f t="shared" si="538"/>
        <v>0</v>
      </c>
      <c r="CU577">
        <f t="shared" si="539"/>
        <v>0</v>
      </c>
      <c r="CV577">
        <f t="shared" si="540"/>
        <v>0</v>
      </c>
      <c r="CW577">
        <f t="shared" si="541"/>
        <v>0</v>
      </c>
      <c r="CX577">
        <f t="shared" si="542"/>
        <v>0</v>
      </c>
      <c r="CY577">
        <f>S577*(BZ577/100)</f>
        <v>0</v>
      </c>
      <c r="CZ577">
        <f>S577*(CA577/100)</f>
        <v>0</v>
      </c>
      <c r="DC577" t="s">
        <v>4</v>
      </c>
      <c r="DD577" t="s">
        <v>4</v>
      </c>
      <c r="DE577" t="s">
        <v>4</v>
      </c>
      <c r="DF577" t="s">
        <v>4</v>
      </c>
      <c r="DG577" t="s">
        <v>4</v>
      </c>
      <c r="DH577" t="s">
        <v>4</v>
      </c>
      <c r="DI577" t="s">
        <v>4</v>
      </c>
      <c r="DJ577" t="s">
        <v>4</v>
      </c>
      <c r="DK577" t="s">
        <v>4</v>
      </c>
      <c r="DL577" t="s">
        <v>4</v>
      </c>
      <c r="DM577" t="s">
        <v>4</v>
      </c>
      <c r="DN577">
        <v>149</v>
      </c>
      <c r="DO577">
        <v>158</v>
      </c>
      <c r="DP577">
        <v>1.0469999999999999</v>
      </c>
      <c r="DQ577">
        <v>1.079</v>
      </c>
      <c r="DU577">
        <v>1003</v>
      </c>
      <c r="DV577" t="s">
        <v>127</v>
      </c>
      <c r="DW577" t="s">
        <v>127</v>
      </c>
      <c r="DX577">
        <v>1</v>
      </c>
      <c r="DZ577" t="s">
        <v>4</v>
      </c>
      <c r="EA577" t="s">
        <v>4</v>
      </c>
      <c r="EB577" t="s">
        <v>4</v>
      </c>
      <c r="EC577" t="s">
        <v>4</v>
      </c>
      <c r="EE577">
        <v>69254615</v>
      </c>
      <c r="EF577">
        <v>30</v>
      </c>
      <c r="EG577" t="s">
        <v>25</v>
      </c>
      <c r="EH577">
        <v>0</v>
      </c>
      <c r="EI577" t="s">
        <v>4</v>
      </c>
      <c r="EJ577">
        <v>1</v>
      </c>
      <c r="EK577">
        <v>1988</v>
      </c>
      <c r="EL577" t="s">
        <v>118</v>
      </c>
      <c r="EM577" t="s">
        <v>119</v>
      </c>
      <c r="EO577" t="s">
        <v>4</v>
      </c>
      <c r="EQ577">
        <v>0</v>
      </c>
      <c r="ER577">
        <v>101.31</v>
      </c>
      <c r="ES577">
        <v>101.31</v>
      </c>
      <c r="ET577">
        <v>0</v>
      </c>
      <c r="EU577">
        <v>0</v>
      </c>
      <c r="EV577">
        <v>0</v>
      </c>
      <c r="EW577">
        <v>0</v>
      </c>
      <c r="EX577">
        <v>0</v>
      </c>
      <c r="FQ577">
        <v>0</v>
      </c>
      <c r="FR577">
        <f t="shared" si="543"/>
        <v>0</v>
      </c>
      <c r="FS577">
        <v>0</v>
      </c>
      <c r="FX577">
        <v>149</v>
      </c>
      <c r="FY577">
        <v>158</v>
      </c>
      <c r="GA577" t="s">
        <v>4</v>
      </c>
      <c r="GD577">
        <v>0</v>
      </c>
      <c r="GF577">
        <v>-397784200</v>
      </c>
      <c r="GG577">
        <v>2</v>
      </c>
      <c r="GH577">
        <v>1</v>
      </c>
      <c r="GI577">
        <v>2</v>
      </c>
      <c r="GJ577">
        <v>0</v>
      </c>
      <c r="GK577">
        <f>ROUND(R577*(S12)/100,2)</f>
        <v>0</v>
      </c>
      <c r="GL577">
        <f t="shared" si="544"/>
        <v>0</v>
      </c>
      <c r="GM577">
        <f t="shared" si="545"/>
        <v>0</v>
      </c>
      <c r="GN577">
        <f t="shared" si="546"/>
        <v>0</v>
      </c>
      <c r="GO577">
        <f t="shared" si="547"/>
        <v>0</v>
      </c>
      <c r="GP577">
        <f t="shared" si="548"/>
        <v>0</v>
      </c>
      <c r="GR577">
        <v>0</v>
      </c>
      <c r="GS577">
        <v>3</v>
      </c>
      <c r="GT577">
        <v>0</v>
      </c>
      <c r="GU577" t="s">
        <v>4</v>
      </c>
      <c r="GV577">
        <f t="shared" si="549"/>
        <v>0</v>
      </c>
      <c r="GW577">
        <v>1</v>
      </c>
      <c r="GX577">
        <f t="shared" si="550"/>
        <v>0</v>
      </c>
      <c r="HA577">
        <v>0</v>
      </c>
      <c r="HB577">
        <v>0</v>
      </c>
      <c r="HC577">
        <f t="shared" si="551"/>
        <v>0</v>
      </c>
      <c r="HE577" t="s">
        <v>4</v>
      </c>
      <c r="HF577" t="s">
        <v>4</v>
      </c>
      <c r="HM577" t="s">
        <v>4</v>
      </c>
      <c r="HN577" t="s">
        <v>4</v>
      </c>
      <c r="HO577" t="s">
        <v>4</v>
      </c>
      <c r="HP577" t="s">
        <v>4</v>
      </c>
      <c r="HQ577" t="s">
        <v>4</v>
      </c>
      <c r="IK577">
        <v>0</v>
      </c>
    </row>
    <row r="578" spans="1:255">
      <c r="A578" s="2">
        <v>18</v>
      </c>
      <c r="B578" s="2">
        <v>1</v>
      </c>
      <c r="C578" s="2">
        <v>423</v>
      </c>
      <c r="D578" s="2"/>
      <c r="E578" s="2" t="s">
        <v>265</v>
      </c>
      <c r="F578" s="2" t="s">
        <v>133</v>
      </c>
      <c r="G578" s="2" t="s">
        <v>401</v>
      </c>
      <c r="H578" s="2" t="s">
        <v>134</v>
      </c>
      <c r="I578" s="2">
        <f>I570*J578</f>
        <v>96.407999999999987</v>
      </c>
      <c r="J578" s="2">
        <v>2.1423999999999999</v>
      </c>
      <c r="K578" s="2">
        <v>2.1423999999999999</v>
      </c>
      <c r="L578" s="2"/>
      <c r="M578" s="2"/>
      <c r="N578" s="2"/>
      <c r="O578" s="2">
        <f t="shared" si="514"/>
        <v>9920.7900000000009</v>
      </c>
      <c r="P578" s="2">
        <f t="shared" si="515"/>
        <v>9920.7900000000009</v>
      </c>
      <c r="Q578" s="2">
        <f t="shared" si="516"/>
        <v>0</v>
      </c>
      <c r="R578" s="2">
        <f t="shared" si="517"/>
        <v>0</v>
      </c>
      <c r="S578" s="2">
        <f t="shared" si="518"/>
        <v>0</v>
      </c>
      <c r="T578" s="2">
        <f t="shared" si="519"/>
        <v>0</v>
      </c>
      <c r="U578" s="2">
        <f t="shared" si="520"/>
        <v>0</v>
      </c>
      <c r="V578" s="2">
        <f t="shared" si="521"/>
        <v>0</v>
      </c>
      <c r="W578" s="2">
        <f t="shared" si="522"/>
        <v>0</v>
      </c>
      <c r="X578" s="2">
        <f t="shared" si="523"/>
        <v>0</v>
      </c>
      <c r="Y578" s="2">
        <f t="shared" si="524"/>
        <v>0</v>
      </c>
      <c r="Z578" s="2"/>
      <c r="AA578" s="2">
        <v>70317546</v>
      </c>
      <c r="AB578" s="2">
        <f t="shared" si="525"/>
        <v>95.37</v>
      </c>
      <c r="AC578" s="2">
        <f t="shared" si="526"/>
        <v>95.37</v>
      </c>
      <c r="AD578" s="2">
        <f t="shared" si="527"/>
        <v>0</v>
      </c>
      <c r="AE578" s="2">
        <f t="shared" si="528"/>
        <v>0</v>
      </c>
      <c r="AF578" s="2">
        <f t="shared" si="529"/>
        <v>0</v>
      </c>
      <c r="AG578" s="2">
        <f t="shared" si="530"/>
        <v>0</v>
      </c>
      <c r="AH578" s="2">
        <f t="shared" si="531"/>
        <v>0</v>
      </c>
      <c r="AI578" s="2">
        <f t="shared" si="532"/>
        <v>0</v>
      </c>
      <c r="AJ578" s="2">
        <f t="shared" si="533"/>
        <v>0</v>
      </c>
      <c r="AK578" s="2">
        <v>95.37</v>
      </c>
      <c r="AL578" s="2">
        <v>95.37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149</v>
      </c>
      <c r="AU578" s="2">
        <v>158</v>
      </c>
      <c r="AV578" s="2">
        <v>1.0469999999999999</v>
      </c>
      <c r="AW578" s="2">
        <v>1.079</v>
      </c>
      <c r="AX578" s="2"/>
      <c r="AY578" s="2"/>
      <c r="AZ578" s="2">
        <v>1</v>
      </c>
      <c r="BA578" s="2">
        <v>1</v>
      </c>
      <c r="BB578" s="2">
        <v>1</v>
      </c>
      <c r="BC578" s="2">
        <v>1</v>
      </c>
      <c r="BD578" s="2" t="s">
        <v>4</v>
      </c>
      <c r="BE578" s="2" t="s">
        <v>4</v>
      </c>
      <c r="BF578" s="2" t="s">
        <v>4</v>
      </c>
      <c r="BG578" s="2" t="s">
        <v>4</v>
      </c>
      <c r="BH578" s="2">
        <v>3</v>
      </c>
      <c r="BI578" s="2">
        <v>1</v>
      </c>
      <c r="BJ578" s="2" t="s">
        <v>135</v>
      </c>
      <c r="BK578" s="2"/>
      <c r="BL578" s="2"/>
      <c r="BM578" s="2">
        <v>1988</v>
      </c>
      <c r="BN578" s="2">
        <v>0</v>
      </c>
      <c r="BO578" s="2" t="s">
        <v>4</v>
      </c>
      <c r="BP578" s="2">
        <v>0</v>
      </c>
      <c r="BQ578" s="2">
        <v>30</v>
      </c>
      <c r="BR578" s="2">
        <v>0</v>
      </c>
      <c r="BS578" s="2">
        <v>1</v>
      </c>
      <c r="BT578" s="2">
        <v>1</v>
      </c>
      <c r="BU578" s="2">
        <v>1</v>
      </c>
      <c r="BV578" s="2">
        <v>1</v>
      </c>
      <c r="BW578" s="2">
        <v>1</v>
      </c>
      <c r="BX578" s="2">
        <v>1</v>
      </c>
      <c r="BY578" s="2" t="s">
        <v>4</v>
      </c>
      <c r="BZ578" s="2">
        <v>149</v>
      </c>
      <c r="CA578" s="2">
        <v>158</v>
      </c>
      <c r="CB578" s="2" t="s">
        <v>4</v>
      </c>
      <c r="CC578" s="2"/>
      <c r="CD578" s="2"/>
      <c r="CE578" s="2">
        <v>30</v>
      </c>
      <c r="CF578" s="2">
        <v>0</v>
      </c>
      <c r="CG578" s="2">
        <v>0</v>
      </c>
      <c r="CH578" s="2"/>
      <c r="CI578" s="2"/>
      <c r="CJ578" s="2"/>
      <c r="CK578" s="2"/>
      <c r="CL578" s="2"/>
      <c r="CM578" s="2">
        <v>0</v>
      </c>
      <c r="CN578" s="2" t="s">
        <v>4</v>
      </c>
      <c r="CO578" s="2">
        <v>0</v>
      </c>
      <c r="CP578" s="2">
        <f t="shared" si="534"/>
        <v>9920.7900000000009</v>
      </c>
      <c r="CQ578" s="2">
        <f t="shared" si="535"/>
        <v>102.9</v>
      </c>
      <c r="CR578" s="2">
        <f t="shared" si="536"/>
        <v>0</v>
      </c>
      <c r="CS578" s="2">
        <f t="shared" si="537"/>
        <v>0</v>
      </c>
      <c r="CT578" s="2">
        <f t="shared" si="538"/>
        <v>0</v>
      </c>
      <c r="CU578" s="2">
        <f t="shared" si="539"/>
        <v>0</v>
      </c>
      <c r="CV578" s="2">
        <f t="shared" si="540"/>
        <v>0</v>
      </c>
      <c r="CW578" s="2">
        <f t="shared" si="541"/>
        <v>0</v>
      </c>
      <c r="CX578" s="2">
        <f t="shared" si="542"/>
        <v>0</v>
      </c>
      <c r="CY578" s="2">
        <f>((S578*BZ578)/100)</f>
        <v>0</v>
      </c>
      <c r="CZ578" s="2">
        <f>((S578*CA578)/100)</f>
        <v>0</v>
      </c>
      <c r="DA578" s="2"/>
      <c r="DB578" s="2"/>
      <c r="DC578" s="2" t="s">
        <v>4</v>
      </c>
      <c r="DD578" s="2" t="s">
        <v>4</v>
      </c>
      <c r="DE578" s="2" t="s">
        <v>4</v>
      </c>
      <c r="DF578" s="2" t="s">
        <v>4</v>
      </c>
      <c r="DG578" s="2" t="s">
        <v>4</v>
      </c>
      <c r="DH578" s="2" t="s">
        <v>4</v>
      </c>
      <c r="DI578" s="2" t="s">
        <v>4</v>
      </c>
      <c r="DJ578" s="2" t="s">
        <v>4</v>
      </c>
      <c r="DK578" s="2" t="s">
        <v>4</v>
      </c>
      <c r="DL578" s="2" t="s">
        <v>4</v>
      </c>
      <c r="DM578" s="2" t="s">
        <v>4</v>
      </c>
      <c r="DN578" s="2">
        <v>0</v>
      </c>
      <c r="DO578" s="2">
        <v>0</v>
      </c>
      <c r="DP578" s="2">
        <v>1</v>
      </c>
      <c r="DQ578" s="2">
        <v>1</v>
      </c>
      <c r="DR578" s="2"/>
      <c r="DS578" s="2"/>
      <c r="DT578" s="2"/>
      <c r="DU578" s="2">
        <v>1002</v>
      </c>
      <c r="DV578" s="2" t="s">
        <v>134</v>
      </c>
      <c r="DW578" s="2" t="s">
        <v>134</v>
      </c>
      <c r="DX578" s="2">
        <v>1</v>
      </c>
      <c r="DY578" s="2"/>
      <c r="DZ578" s="2" t="s">
        <v>4</v>
      </c>
      <c r="EA578" s="2" t="s">
        <v>4</v>
      </c>
      <c r="EB578" s="2" t="s">
        <v>4</v>
      </c>
      <c r="EC578" s="2" t="s">
        <v>4</v>
      </c>
      <c r="ED578" s="2"/>
      <c r="EE578" s="2">
        <v>69254615</v>
      </c>
      <c r="EF578" s="2">
        <v>30</v>
      </c>
      <c r="EG578" s="2" t="s">
        <v>25</v>
      </c>
      <c r="EH578" s="2">
        <v>0</v>
      </c>
      <c r="EI578" s="2" t="s">
        <v>4</v>
      </c>
      <c r="EJ578" s="2">
        <v>1</v>
      </c>
      <c r="EK578" s="2">
        <v>1988</v>
      </c>
      <c r="EL578" s="2" t="s">
        <v>118</v>
      </c>
      <c r="EM578" s="2" t="s">
        <v>119</v>
      </c>
      <c r="EN578" s="2"/>
      <c r="EO578" s="2" t="s">
        <v>4</v>
      </c>
      <c r="EP578" s="2"/>
      <c r="EQ578" s="2">
        <v>0</v>
      </c>
      <c r="ER578" s="2">
        <v>95.37</v>
      </c>
      <c r="ES578" s="2">
        <v>95.37</v>
      </c>
      <c r="ET578" s="2">
        <v>0</v>
      </c>
      <c r="EU578" s="2">
        <v>0</v>
      </c>
      <c r="EV578" s="2">
        <v>0</v>
      </c>
      <c r="EW578" s="2">
        <v>0</v>
      </c>
      <c r="EX578" s="2">
        <v>0</v>
      </c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>
        <v>0</v>
      </c>
      <c r="FR578" s="2">
        <f t="shared" si="543"/>
        <v>0</v>
      </c>
      <c r="FS578" s="2">
        <v>0</v>
      </c>
      <c r="FT578" s="2"/>
      <c r="FU578" s="2"/>
      <c r="FV578" s="2"/>
      <c r="FW578" s="2"/>
      <c r="FX578" s="2">
        <v>149</v>
      </c>
      <c r="FY578" s="2">
        <v>158</v>
      </c>
      <c r="FZ578" s="2"/>
      <c r="GA578" s="2" t="s">
        <v>4</v>
      </c>
      <c r="GB578" s="2"/>
      <c r="GC578" s="2"/>
      <c r="GD578" s="2">
        <v>0</v>
      </c>
      <c r="GE578" s="2"/>
      <c r="GF578" s="2">
        <v>-699326845</v>
      </c>
      <c r="GG578" s="2">
        <v>2</v>
      </c>
      <c r="GH578" s="2">
        <v>1</v>
      </c>
      <c r="GI578" s="2">
        <v>-2</v>
      </c>
      <c r="GJ578" s="2">
        <v>0</v>
      </c>
      <c r="GK578" s="2">
        <f>ROUND(R578*(R12)/100,2)</f>
        <v>0</v>
      </c>
      <c r="GL578" s="2">
        <f t="shared" si="544"/>
        <v>0</v>
      </c>
      <c r="GM578" s="2">
        <f t="shared" si="545"/>
        <v>9920.7900000000009</v>
      </c>
      <c r="GN578" s="2">
        <f t="shared" si="546"/>
        <v>9920.7900000000009</v>
      </c>
      <c r="GO578" s="2">
        <f t="shared" si="547"/>
        <v>0</v>
      </c>
      <c r="GP578" s="2">
        <f t="shared" si="548"/>
        <v>0</v>
      </c>
      <c r="GQ578" s="2"/>
      <c r="GR578" s="2">
        <v>0</v>
      </c>
      <c r="GS578" s="2">
        <v>3</v>
      </c>
      <c r="GT578" s="2">
        <v>0</v>
      </c>
      <c r="GU578" s="2" t="s">
        <v>4</v>
      </c>
      <c r="GV578" s="2">
        <f t="shared" si="549"/>
        <v>0</v>
      </c>
      <c r="GW578" s="2">
        <v>1</v>
      </c>
      <c r="GX578" s="2">
        <f t="shared" si="550"/>
        <v>0</v>
      </c>
      <c r="GY578" s="2"/>
      <c r="GZ578" s="2"/>
      <c r="HA578" s="2">
        <v>0</v>
      </c>
      <c r="HB578" s="2">
        <v>0</v>
      </c>
      <c r="HC578" s="2">
        <f t="shared" si="551"/>
        <v>0</v>
      </c>
      <c r="HD578" s="2"/>
      <c r="HE578" s="2" t="s">
        <v>4</v>
      </c>
      <c r="HF578" s="2" t="s">
        <v>4</v>
      </c>
      <c r="HG578" s="2"/>
      <c r="HH578" s="2"/>
      <c r="HI578" s="2"/>
      <c r="HJ578" s="2"/>
      <c r="HK578" s="2"/>
      <c r="HL578" s="2"/>
      <c r="HM578" s="2" t="s">
        <v>4</v>
      </c>
      <c r="HN578" s="2" t="s">
        <v>4</v>
      </c>
      <c r="HO578" s="2" t="s">
        <v>4</v>
      </c>
      <c r="HP578" s="2" t="s">
        <v>4</v>
      </c>
      <c r="HQ578" s="2" t="s">
        <v>4</v>
      </c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>
        <v>0</v>
      </c>
      <c r="IL578" s="2"/>
      <c r="IM578" s="2"/>
      <c r="IN578" s="2"/>
      <c r="IO578" s="2"/>
      <c r="IP578" s="2"/>
      <c r="IQ578" s="2"/>
      <c r="IR578" s="2"/>
      <c r="IS578" s="2"/>
      <c r="IT578" s="2"/>
      <c r="IU578" s="2"/>
    </row>
    <row r="579" spans="1:255">
      <c r="A579">
        <v>18</v>
      </c>
      <c r="B579">
        <v>1</v>
      </c>
      <c r="C579">
        <v>438</v>
      </c>
      <c r="E579" t="s">
        <v>265</v>
      </c>
      <c r="F579" t="s">
        <v>133</v>
      </c>
      <c r="G579" t="s">
        <v>401</v>
      </c>
      <c r="H579" t="s">
        <v>134</v>
      </c>
      <c r="I579">
        <f>I571*J579</f>
        <v>96.407999999999987</v>
      </c>
      <c r="J579">
        <v>2.1423999999999999</v>
      </c>
      <c r="K579">
        <v>2.1423999999999999</v>
      </c>
      <c r="O579">
        <f t="shared" si="514"/>
        <v>76489.289999999994</v>
      </c>
      <c r="P579">
        <f t="shared" si="515"/>
        <v>76489.289999999994</v>
      </c>
      <c r="Q579">
        <f t="shared" si="516"/>
        <v>0</v>
      </c>
      <c r="R579">
        <f t="shared" si="517"/>
        <v>0</v>
      </c>
      <c r="S579">
        <f t="shared" si="518"/>
        <v>0</v>
      </c>
      <c r="T579">
        <f t="shared" si="519"/>
        <v>0</v>
      </c>
      <c r="U579">
        <f t="shared" si="520"/>
        <v>0</v>
      </c>
      <c r="V579">
        <f t="shared" si="521"/>
        <v>0</v>
      </c>
      <c r="W579">
        <f t="shared" si="522"/>
        <v>0</v>
      </c>
      <c r="X579">
        <f t="shared" si="523"/>
        <v>0</v>
      </c>
      <c r="Y579">
        <f t="shared" si="524"/>
        <v>0</v>
      </c>
      <c r="AA579">
        <v>70317547</v>
      </c>
      <c r="AB579">
        <f t="shared" si="525"/>
        <v>95.37</v>
      </c>
      <c r="AC579">
        <f t="shared" si="526"/>
        <v>95.37</v>
      </c>
      <c r="AD579">
        <f t="shared" si="527"/>
        <v>0</v>
      </c>
      <c r="AE579">
        <f t="shared" si="528"/>
        <v>0</v>
      </c>
      <c r="AF579">
        <f t="shared" si="529"/>
        <v>0</v>
      </c>
      <c r="AG579">
        <f t="shared" si="530"/>
        <v>0</v>
      </c>
      <c r="AH579">
        <f t="shared" si="531"/>
        <v>0</v>
      </c>
      <c r="AI579">
        <f t="shared" si="532"/>
        <v>0</v>
      </c>
      <c r="AJ579">
        <f t="shared" si="533"/>
        <v>0</v>
      </c>
      <c r="AK579">
        <v>95.37</v>
      </c>
      <c r="AL579">
        <v>95.37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1</v>
      </c>
      <c r="AW579">
        <v>1.079</v>
      </c>
      <c r="AZ579">
        <v>1</v>
      </c>
      <c r="BA579">
        <v>1</v>
      </c>
      <c r="BB579">
        <v>1</v>
      </c>
      <c r="BC579">
        <v>7.71</v>
      </c>
      <c r="BD579" t="s">
        <v>4</v>
      </c>
      <c r="BE579" t="s">
        <v>4</v>
      </c>
      <c r="BF579" t="s">
        <v>4</v>
      </c>
      <c r="BG579" t="s">
        <v>4</v>
      </c>
      <c r="BH579">
        <v>3</v>
      </c>
      <c r="BI579">
        <v>1</v>
      </c>
      <c r="BJ579" t="s">
        <v>135</v>
      </c>
      <c r="BM579">
        <v>1988</v>
      </c>
      <c r="BN579">
        <v>0</v>
      </c>
      <c r="BO579" t="s">
        <v>133</v>
      </c>
      <c r="BP579">
        <v>1</v>
      </c>
      <c r="BQ579">
        <v>30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4</v>
      </c>
      <c r="BZ579">
        <v>0</v>
      </c>
      <c r="CA579">
        <v>0</v>
      </c>
      <c r="CB579" t="s">
        <v>4</v>
      </c>
      <c r="CE579">
        <v>30</v>
      </c>
      <c r="CF579">
        <v>0</v>
      </c>
      <c r="CG579">
        <v>0</v>
      </c>
      <c r="CM579">
        <v>0</v>
      </c>
      <c r="CN579" t="s">
        <v>4</v>
      </c>
      <c r="CO579">
        <v>0</v>
      </c>
      <c r="CP579">
        <f t="shared" si="534"/>
        <v>76489.289999999994</v>
      </c>
      <c r="CQ579">
        <f t="shared" si="535"/>
        <v>793.36</v>
      </c>
      <c r="CR579">
        <f t="shared" si="536"/>
        <v>0</v>
      </c>
      <c r="CS579">
        <f t="shared" si="537"/>
        <v>0</v>
      </c>
      <c r="CT579">
        <f t="shared" si="538"/>
        <v>0</v>
      </c>
      <c r="CU579">
        <f t="shared" si="539"/>
        <v>0</v>
      </c>
      <c r="CV579">
        <f t="shared" si="540"/>
        <v>0</v>
      </c>
      <c r="CW579">
        <f t="shared" si="541"/>
        <v>0</v>
      </c>
      <c r="CX579">
        <f t="shared" si="542"/>
        <v>0</v>
      </c>
      <c r="CY579">
        <f>S579*(BZ579/100)</f>
        <v>0</v>
      </c>
      <c r="CZ579">
        <f>S579*(CA579/100)</f>
        <v>0</v>
      </c>
      <c r="DC579" t="s">
        <v>4</v>
      </c>
      <c r="DD579" t="s">
        <v>4</v>
      </c>
      <c r="DE579" t="s">
        <v>4</v>
      </c>
      <c r="DF579" t="s">
        <v>4</v>
      </c>
      <c r="DG579" t="s">
        <v>4</v>
      </c>
      <c r="DH579" t="s">
        <v>4</v>
      </c>
      <c r="DI579" t="s">
        <v>4</v>
      </c>
      <c r="DJ579" t="s">
        <v>4</v>
      </c>
      <c r="DK579" t="s">
        <v>4</v>
      </c>
      <c r="DL579" t="s">
        <v>4</v>
      </c>
      <c r="DM579" t="s">
        <v>4</v>
      </c>
      <c r="DN579">
        <v>149</v>
      </c>
      <c r="DO579">
        <v>158</v>
      </c>
      <c r="DP579">
        <v>1.0469999999999999</v>
      </c>
      <c r="DQ579">
        <v>1.079</v>
      </c>
      <c r="DU579">
        <v>1002</v>
      </c>
      <c r="DV579" t="s">
        <v>134</v>
      </c>
      <c r="DW579" t="s">
        <v>134</v>
      </c>
      <c r="DX579">
        <v>1</v>
      </c>
      <c r="DZ579" t="s">
        <v>4</v>
      </c>
      <c r="EA579" t="s">
        <v>4</v>
      </c>
      <c r="EB579" t="s">
        <v>4</v>
      </c>
      <c r="EC579" t="s">
        <v>4</v>
      </c>
      <c r="EE579">
        <v>69254615</v>
      </c>
      <c r="EF579">
        <v>30</v>
      </c>
      <c r="EG579" t="s">
        <v>25</v>
      </c>
      <c r="EH579">
        <v>0</v>
      </c>
      <c r="EI579" t="s">
        <v>4</v>
      </c>
      <c r="EJ579">
        <v>1</v>
      </c>
      <c r="EK579">
        <v>1988</v>
      </c>
      <c r="EL579" t="s">
        <v>118</v>
      </c>
      <c r="EM579" t="s">
        <v>119</v>
      </c>
      <c r="EO579" t="s">
        <v>4</v>
      </c>
      <c r="EQ579">
        <v>0</v>
      </c>
      <c r="ER579">
        <v>95.37</v>
      </c>
      <c r="ES579">
        <v>95.37</v>
      </c>
      <c r="ET579">
        <v>0</v>
      </c>
      <c r="EU579">
        <v>0</v>
      </c>
      <c r="EV579">
        <v>0</v>
      </c>
      <c r="EW579">
        <v>0</v>
      </c>
      <c r="EX579">
        <v>0</v>
      </c>
      <c r="FQ579">
        <v>0</v>
      </c>
      <c r="FR579">
        <f t="shared" si="543"/>
        <v>0</v>
      </c>
      <c r="FS579">
        <v>0</v>
      </c>
      <c r="FX579">
        <v>149</v>
      </c>
      <c r="FY579">
        <v>158</v>
      </c>
      <c r="GA579" t="s">
        <v>4</v>
      </c>
      <c r="GD579">
        <v>0</v>
      </c>
      <c r="GF579">
        <v>-699326845</v>
      </c>
      <c r="GG579">
        <v>2</v>
      </c>
      <c r="GH579">
        <v>1</v>
      </c>
      <c r="GI579">
        <v>2</v>
      </c>
      <c r="GJ579">
        <v>0</v>
      </c>
      <c r="GK579">
        <f>ROUND(R579*(S12)/100,2)</f>
        <v>0</v>
      </c>
      <c r="GL579">
        <f t="shared" si="544"/>
        <v>0</v>
      </c>
      <c r="GM579">
        <f t="shared" si="545"/>
        <v>76489.289999999994</v>
      </c>
      <c r="GN579">
        <f t="shared" si="546"/>
        <v>76489.289999999994</v>
      </c>
      <c r="GO579">
        <f t="shared" si="547"/>
        <v>0</v>
      </c>
      <c r="GP579">
        <f t="shared" si="548"/>
        <v>0</v>
      </c>
      <c r="GR579">
        <v>0</v>
      </c>
      <c r="GS579">
        <v>3</v>
      </c>
      <c r="GT579">
        <v>0</v>
      </c>
      <c r="GU579" t="s">
        <v>4</v>
      </c>
      <c r="GV579">
        <f t="shared" si="549"/>
        <v>0</v>
      </c>
      <c r="GW579">
        <v>1</v>
      </c>
      <c r="GX579">
        <f t="shared" si="550"/>
        <v>0</v>
      </c>
      <c r="HA579">
        <v>0</v>
      </c>
      <c r="HB579">
        <v>0</v>
      </c>
      <c r="HC579">
        <f t="shared" si="551"/>
        <v>0</v>
      </c>
      <c r="HE579" t="s">
        <v>4</v>
      </c>
      <c r="HF579" t="s">
        <v>4</v>
      </c>
      <c r="HM579" t="s">
        <v>4</v>
      </c>
      <c r="HN579" t="s">
        <v>4</v>
      </c>
      <c r="HO579" t="s">
        <v>4</v>
      </c>
      <c r="HP579" t="s">
        <v>4</v>
      </c>
      <c r="HQ579" t="s">
        <v>4</v>
      </c>
      <c r="IK579">
        <v>0</v>
      </c>
    </row>
    <row r="580" spans="1:255">
      <c r="A580" s="2">
        <v>17</v>
      </c>
      <c r="B580" s="2">
        <v>1</v>
      </c>
      <c r="C580" s="2"/>
      <c r="D580" s="2"/>
      <c r="E580" s="2" t="s">
        <v>266</v>
      </c>
      <c r="F580" s="2" t="s">
        <v>140</v>
      </c>
      <c r="G580" s="2" t="s">
        <v>141</v>
      </c>
      <c r="H580" s="2" t="s">
        <v>142</v>
      </c>
      <c r="I580" s="2">
        <v>2</v>
      </c>
      <c r="J580" s="2">
        <v>0</v>
      </c>
      <c r="K580" s="2">
        <v>2</v>
      </c>
      <c r="L580" s="2"/>
      <c r="M580" s="2"/>
      <c r="N580" s="2"/>
      <c r="O580" s="2">
        <f t="shared" si="514"/>
        <v>6.2</v>
      </c>
      <c r="P580" s="2">
        <f t="shared" si="515"/>
        <v>6.2</v>
      </c>
      <c r="Q580" s="2">
        <f t="shared" si="516"/>
        <v>0</v>
      </c>
      <c r="R580" s="2">
        <f t="shared" si="517"/>
        <v>0</v>
      </c>
      <c r="S580" s="2">
        <f t="shared" si="518"/>
        <v>0</v>
      </c>
      <c r="T580" s="2">
        <f t="shared" si="519"/>
        <v>0</v>
      </c>
      <c r="U580" s="2">
        <f t="shared" si="520"/>
        <v>0</v>
      </c>
      <c r="V580" s="2">
        <f t="shared" si="521"/>
        <v>0</v>
      </c>
      <c r="W580" s="2">
        <f t="shared" si="522"/>
        <v>0</v>
      </c>
      <c r="X580" s="2">
        <f t="shared" si="523"/>
        <v>0</v>
      </c>
      <c r="Y580" s="2">
        <f t="shared" si="524"/>
        <v>0</v>
      </c>
      <c r="Z580" s="2"/>
      <c r="AA580" s="2">
        <v>70317546</v>
      </c>
      <c r="AB580" s="2">
        <f t="shared" si="525"/>
        <v>3.1</v>
      </c>
      <c r="AC580" s="2">
        <f t="shared" si="526"/>
        <v>3.1</v>
      </c>
      <c r="AD580" s="2">
        <f t="shared" si="527"/>
        <v>0</v>
      </c>
      <c r="AE580" s="2">
        <f t="shared" si="528"/>
        <v>0</v>
      </c>
      <c r="AF580" s="2">
        <f t="shared" si="529"/>
        <v>0</v>
      </c>
      <c r="AG580" s="2">
        <f t="shared" si="530"/>
        <v>0</v>
      </c>
      <c r="AH580" s="2">
        <f t="shared" si="531"/>
        <v>0</v>
      </c>
      <c r="AI580" s="2">
        <f t="shared" si="532"/>
        <v>0</v>
      </c>
      <c r="AJ580" s="2">
        <f t="shared" si="533"/>
        <v>0</v>
      </c>
      <c r="AK580" s="2">
        <v>3.1</v>
      </c>
      <c r="AL580" s="2">
        <v>3.1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1</v>
      </c>
      <c r="AW580" s="2">
        <v>1</v>
      </c>
      <c r="AX580" s="2"/>
      <c r="AY580" s="2"/>
      <c r="AZ580" s="2">
        <v>1</v>
      </c>
      <c r="BA580" s="2">
        <v>1</v>
      </c>
      <c r="BB580" s="2">
        <v>1</v>
      </c>
      <c r="BC580" s="2">
        <v>1</v>
      </c>
      <c r="BD580" s="2" t="s">
        <v>4</v>
      </c>
      <c r="BE580" s="2" t="s">
        <v>4</v>
      </c>
      <c r="BF580" s="2" t="s">
        <v>4</v>
      </c>
      <c r="BG580" s="2" t="s">
        <v>4</v>
      </c>
      <c r="BH580" s="2">
        <v>3</v>
      </c>
      <c r="BI580" s="2">
        <v>1</v>
      </c>
      <c r="BJ580" s="2" t="s">
        <v>143</v>
      </c>
      <c r="BK580" s="2"/>
      <c r="BL580" s="2"/>
      <c r="BM580" s="2">
        <v>1617</v>
      </c>
      <c r="BN580" s="2">
        <v>0</v>
      </c>
      <c r="BO580" s="2" t="s">
        <v>4</v>
      </c>
      <c r="BP580" s="2">
        <v>0</v>
      </c>
      <c r="BQ580" s="2">
        <v>200</v>
      </c>
      <c r="BR580" s="2">
        <v>0</v>
      </c>
      <c r="BS580" s="2">
        <v>1</v>
      </c>
      <c r="BT580" s="2">
        <v>1</v>
      </c>
      <c r="BU580" s="2">
        <v>1</v>
      </c>
      <c r="BV580" s="2">
        <v>1</v>
      </c>
      <c r="BW580" s="2">
        <v>1</v>
      </c>
      <c r="BX580" s="2">
        <v>1</v>
      </c>
      <c r="BY580" s="2" t="s">
        <v>4</v>
      </c>
      <c r="BZ580" s="2">
        <v>0</v>
      </c>
      <c r="CA580" s="2">
        <v>0</v>
      </c>
      <c r="CB580" s="2" t="s">
        <v>4</v>
      </c>
      <c r="CC580" s="2"/>
      <c r="CD580" s="2"/>
      <c r="CE580" s="2">
        <v>30</v>
      </c>
      <c r="CF580" s="2">
        <v>0</v>
      </c>
      <c r="CG580" s="2">
        <v>0</v>
      </c>
      <c r="CH580" s="2"/>
      <c r="CI580" s="2"/>
      <c r="CJ580" s="2"/>
      <c r="CK580" s="2"/>
      <c r="CL580" s="2"/>
      <c r="CM580" s="2">
        <v>0</v>
      </c>
      <c r="CN580" s="2" t="s">
        <v>4</v>
      </c>
      <c r="CO580" s="2">
        <v>0</v>
      </c>
      <c r="CP580" s="2">
        <f t="shared" si="534"/>
        <v>6.2</v>
      </c>
      <c r="CQ580" s="2">
        <f t="shared" si="535"/>
        <v>3.1</v>
      </c>
      <c r="CR580" s="2">
        <f t="shared" si="536"/>
        <v>0</v>
      </c>
      <c r="CS580" s="2">
        <f t="shared" si="537"/>
        <v>0</v>
      </c>
      <c r="CT580" s="2">
        <f t="shared" si="538"/>
        <v>0</v>
      </c>
      <c r="CU580" s="2">
        <f t="shared" si="539"/>
        <v>0</v>
      </c>
      <c r="CV580" s="2">
        <f t="shared" si="540"/>
        <v>0</v>
      </c>
      <c r="CW580" s="2">
        <f t="shared" si="541"/>
        <v>0</v>
      </c>
      <c r="CX580" s="2">
        <f t="shared" si="542"/>
        <v>0</v>
      </c>
      <c r="CY580" s="2">
        <f>((S580*BZ580)/100)</f>
        <v>0</v>
      </c>
      <c r="CZ580" s="2">
        <f>((S580*CA580)/100)</f>
        <v>0</v>
      </c>
      <c r="DA580" s="2"/>
      <c r="DB580" s="2"/>
      <c r="DC580" s="2" t="s">
        <v>4</v>
      </c>
      <c r="DD580" s="2" t="s">
        <v>4</v>
      </c>
      <c r="DE580" s="2" t="s">
        <v>4</v>
      </c>
      <c r="DF580" s="2" t="s">
        <v>4</v>
      </c>
      <c r="DG580" s="2" t="s">
        <v>4</v>
      </c>
      <c r="DH580" s="2" t="s">
        <v>4</v>
      </c>
      <c r="DI580" s="2" t="s">
        <v>4</v>
      </c>
      <c r="DJ580" s="2" t="s">
        <v>4</v>
      </c>
      <c r="DK580" s="2" t="s">
        <v>4</v>
      </c>
      <c r="DL580" s="2" t="s">
        <v>4</v>
      </c>
      <c r="DM580" s="2" t="s">
        <v>4</v>
      </c>
      <c r="DN580" s="2">
        <v>0</v>
      </c>
      <c r="DO580" s="2">
        <v>0</v>
      </c>
      <c r="DP580" s="2">
        <v>1</v>
      </c>
      <c r="DQ580" s="2">
        <v>1</v>
      </c>
      <c r="DR580" s="2"/>
      <c r="DS580" s="2"/>
      <c r="DT580" s="2"/>
      <c r="DU580" s="2">
        <v>1010</v>
      </c>
      <c r="DV580" s="2" t="s">
        <v>142</v>
      </c>
      <c r="DW580" s="2" t="s">
        <v>142</v>
      </c>
      <c r="DX580" s="2">
        <v>1</v>
      </c>
      <c r="DY580" s="2"/>
      <c r="DZ580" s="2" t="s">
        <v>4</v>
      </c>
      <c r="EA580" s="2" t="s">
        <v>4</v>
      </c>
      <c r="EB580" s="2" t="s">
        <v>4</v>
      </c>
      <c r="EC580" s="2" t="s">
        <v>4</v>
      </c>
      <c r="ED580" s="2"/>
      <c r="EE580" s="2">
        <v>69254242</v>
      </c>
      <c r="EF580" s="2">
        <v>200</v>
      </c>
      <c r="EG580" s="2" t="s">
        <v>47</v>
      </c>
      <c r="EH580" s="2">
        <v>0</v>
      </c>
      <c r="EI580" s="2" t="s">
        <v>4</v>
      </c>
      <c r="EJ580" s="2">
        <v>1</v>
      </c>
      <c r="EK580" s="2">
        <v>1617</v>
      </c>
      <c r="EL580" s="2" t="s">
        <v>48</v>
      </c>
      <c r="EM580" s="2" t="s">
        <v>49</v>
      </c>
      <c r="EN580" s="2"/>
      <c r="EO580" s="2" t="s">
        <v>4</v>
      </c>
      <c r="EP580" s="2"/>
      <c r="EQ580" s="2">
        <v>0</v>
      </c>
      <c r="ER580" s="2">
        <v>3.1</v>
      </c>
      <c r="ES580" s="2">
        <v>3.1</v>
      </c>
      <c r="ET580" s="2">
        <v>0</v>
      </c>
      <c r="EU580" s="2">
        <v>0</v>
      </c>
      <c r="EV580" s="2">
        <v>0</v>
      </c>
      <c r="EW580" s="2">
        <v>0</v>
      </c>
      <c r="EX580" s="2">
        <v>0</v>
      </c>
      <c r="EY580" s="2">
        <v>0</v>
      </c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>
        <v>0</v>
      </c>
      <c r="FR580" s="2">
        <f t="shared" si="543"/>
        <v>0</v>
      </c>
      <c r="FS580" s="2">
        <v>0</v>
      </c>
      <c r="FT580" s="2"/>
      <c r="FU580" s="2"/>
      <c r="FV580" s="2"/>
      <c r="FW580" s="2"/>
      <c r="FX580" s="2">
        <v>0</v>
      </c>
      <c r="FY580" s="2">
        <v>0</v>
      </c>
      <c r="FZ580" s="2"/>
      <c r="GA580" s="2" t="s">
        <v>4</v>
      </c>
      <c r="GB580" s="2"/>
      <c r="GC580" s="2"/>
      <c r="GD580" s="2">
        <v>0</v>
      </c>
      <c r="GE580" s="2"/>
      <c r="GF580" s="2">
        <v>-1461254437</v>
      </c>
      <c r="GG580" s="2">
        <v>2</v>
      </c>
      <c r="GH580" s="2">
        <v>1</v>
      </c>
      <c r="GI580" s="2">
        <v>-2</v>
      </c>
      <c r="GJ580" s="2">
        <v>0</v>
      </c>
      <c r="GK580" s="2">
        <f>ROUND(R580*(R12)/100,2)</f>
        <v>0</v>
      </c>
      <c r="GL580" s="2">
        <f t="shared" si="544"/>
        <v>0</v>
      </c>
      <c r="GM580" s="2">
        <f t="shared" si="545"/>
        <v>6.2</v>
      </c>
      <c r="GN580" s="2">
        <f t="shared" si="546"/>
        <v>6.2</v>
      </c>
      <c r="GO580" s="2">
        <f t="shared" si="547"/>
        <v>0</v>
      </c>
      <c r="GP580" s="2">
        <f t="shared" si="548"/>
        <v>0</v>
      </c>
      <c r="GQ580" s="2"/>
      <c r="GR580" s="2">
        <v>0</v>
      </c>
      <c r="GS580" s="2">
        <v>3</v>
      </c>
      <c r="GT580" s="2">
        <v>0</v>
      </c>
      <c r="GU580" s="2" t="s">
        <v>4</v>
      </c>
      <c r="GV580" s="2">
        <f t="shared" si="549"/>
        <v>0</v>
      </c>
      <c r="GW580" s="2">
        <v>1</v>
      </c>
      <c r="GX580" s="2">
        <f t="shared" si="550"/>
        <v>0</v>
      </c>
      <c r="GY580" s="2"/>
      <c r="GZ580" s="2"/>
      <c r="HA580" s="2">
        <v>0</v>
      </c>
      <c r="HB580" s="2">
        <v>0</v>
      </c>
      <c r="HC580" s="2">
        <f t="shared" si="551"/>
        <v>0</v>
      </c>
      <c r="HD580" s="2"/>
      <c r="HE580" s="2" t="s">
        <v>4</v>
      </c>
      <c r="HF580" s="2" t="s">
        <v>4</v>
      </c>
      <c r="HG580" s="2"/>
      <c r="HH580" s="2"/>
      <c r="HI580" s="2"/>
      <c r="HJ580" s="2"/>
      <c r="HK580" s="2"/>
      <c r="HL580" s="2"/>
      <c r="HM580" s="2" t="s">
        <v>4</v>
      </c>
      <c r="HN580" s="2" t="s">
        <v>4</v>
      </c>
      <c r="HO580" s="2" t="s">
        <v>4</v>
      </c>
      <c r="HP580" s="2" t="s">
        <v>4</v>
      </c>
      <c r="HQ580" s="2" t="s">
        <v>4</v>
      </c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>
        <v>0</v>
      </c>
      <c r="IL580" s="2"/>
      <c r="IM580" s="2"/>
      <c r="IN580" s="2"/>
      <c r="IO580" s="2"/>
      <c r="IP580" s="2"/>
      <c r="IQ580" s="2"/>
      <c r="IR580" s="2"/>
      <c r="IS580" s="2"/>
      <c r="IT580" s="2"/>
      <c r="IU580" s="2"/>
    </row>
    <row r="581" spans="1:255">
      <c r="A581">
        <v>17</v>
      </c>
      <c r="B581">
        <v>1</v>
      </c>
      <c r="E581" t="s">
        <v>266</v>
      </c>
      <c r="F581" t="s">
        <v>140</v>
      </c>
      <c r="G581" t="s">
        <v>141</v>
      </c>
      <c r="H581" t="s">
        <v>142</v>
      </c>
      <c r="I581">
        <v>2</v>
      </c>
      <c r="J581">
        <v>0</v>
      </c>
      <c r="K581">
        <v>2</v>
      </c>
      <c r="O581">
        <f t="shared" si="514"/>
        <v>265.3</v>
      </c>
      <c r="P581">
        <f t="shared" si="515"/>
        <v>265.3</v>
      </c>
      <c r="Q581">
        <f t="shared" si="516"/>
        <v>0</v>
      </c>
      <c r="R581">
        <f t="shared" si="517"/>
        <v>0</v>
      </c>
      <c r="S581">
        <f t="shared" si="518"/>
        <v>0</v>
      </c>
      <c r="T581">
        <f t="shared" si="519"/>
        <v>0</v>
      </c>
      <c r="U581">
        <f t="shared" si="520"/>
        <v>0</v>
      </c>
      <c r="V581">
        <f t="shared" si="521"/>
        <v>0</v>
      </c>
      <c r="W581">
        <f t="shared" si="522"/>
        <v>0</v>
      </c>
      <c r="X581">
        <f t="shared" si="523"/>
        <v>0</v>
      </c>
      <c r="Y581">
        <f t="shared" si="524"/>
        <v>0</v>
      </c>
      <c r="AA581">
        <v>70317547</v>
      </c>
      <c r="AB581">
        <f t="shared" si="525"/>
        <v>3.1</v>
      </c>
      <c r="AC581">
        <f t="shared" si="526"/>
        <v>3.1</v>
      </c>
      <c r="AD581">
        <f t="shared" si="527"/>
        <v>0</v>
      </c>
      <c r="AE581">
        <f t="shared" si="528"/>
        <v>0</v>
      </c>
      <c r="AF581">
        <f t="shared" si="529"/>
        <v>0</v>
      </c>
      <c r="AG581">
        <f t="shared" si="530"/>
        <v>0</v>
      </c>
      <c r="AH581">
        <f t="shared" si="531"/>
        <v>0</v>
      </c>
      <c r="AI581">
        <f t="shared" si="532"/>
        <v>0</v>
      </c>
      <c r="AJ581">
        <f t="shared" si="533"/>
        <v>0</v>
      </c>
      <c r="AK581">
        <v>3.1</v>
      </c>
      <c r="AL581">
        <v>3.1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42.79</v>
      </c>
      <c r="BD581" t="s">
        <v>4</v>
      </c>
      <c r="BE581" t="s">
        <v>4</v>
      </c>
      <c r="BF581" t="s">
        <v>4</v>
      </c>
      <c r="BG581" t="s">
        <v>4</v>
      </c>
      <c r="BH581">
        <v>3</v>
      </c>
      <c r="BI581">
        <v>1</v>
      </c>
      <c r="BJ581" t="s">
        <v>143</v>
      </c>
      <c r="BM581">
        <v>1617</v>
      </c>
      <c r="BN581">
        <v>0</v>
      </c>
      <c r="BO581" t="s">
        <v>140</v>
      </c>
      <c r="BP581">
        <v>1</v>
      </c>
      <c r="BQ581">
        <v>200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4</v>
      </c>
      <c r="BZ581">
        <v>0</v>
      </c>
      <c r="CA581">
        <v>0</v>
      </c>
      <c r="CB581" t="s">
        <v>4</v>
      </c>
      <c r="CE581">
        <v>30</v>
      </c>
      <c r="CF581">
        <v>0</v>
      </c>
      <c r="CG581">
        <v>0</v>
      </c>
      <c r="CM581">
        <v>0</v>
      </c>
      <c r="CN581" t="s">
        <v>4</v>
      </c>
      <c r="CO581">
        <v>0</v>
      </c>
      <c r="CP581">
        <f t="shared" si="534"/>
        <v>265.3</v>
      </c>
      <c r="CQ581">
        <f t="shared" si="535"/>
        <v>132.65</v>
      </c>
      <c r="CR581">
        <f t="shared" si="536"/>
        <v>0</v>
      </c>
      <c r="CS581">
        <f t="shared" si="537"/>
        <v>0</v>
      </c>
      <c r="CT581">
        <f t="shared" si="538"/>
        <v>0</v>
      </c>
      <c r="CU581">
        <f t="shared" si="539"/>
        <v>0</v>
      </c>
      <c r="CV581">
        <f t="shared" si="540"/>
        <v>0</v>
      </c>
      <c r="CW581">
        <f t="shared" si="541"/>
        <v>0</v>
      </c>
      <c r="CX581">
        <f t="shared" si="542"/>
        <v>0</v>
      </c>
      <c r="CY581">
        <f>S581*(BZ581/100)</f>
        <v>0</v>
      </c>
      <c r="CZ581">
        <f>S581*(CA581/100)</f>
        <v>0</v>
      </c>
      <c r="DC581" t="s">
        <v>4</v>
      </c>
      <c r="DD581" t="s">
        <v>4</v>
      </c>
      <c r="DE581" t="s">
        <v>4</v>
      </c>
      <c r="DF581" t="s">
        <v>4</v>
      </c>
      <c r="DG581" t="s">
        <v>4</v>
      </c>
      <c r="DH581" t="s">
        <v>4</v>
      </c>
      <c r="DI581" t="s">
        <v>4</v>
      </c>
      <c r="DJ581" t="s">
        <v>4</v>
      </c>
      <c r="DK581" t="s">
        <v>4</v>
      </c>
      <c r="DL581" t="s">
        <v>4</v>
      </c>
      <c r="DM581" t="s">
        <v>4</v>
      </c>
      <c r="DN581">
        <v>0</v>
      </c>
      <c r="DO581">
        <v>0</v>
      </c>
      <c r="DP581">
        <v>1</v>
      </c>
      <c r="DQ581">
        <v>1</v>
      </c>
      <c r="DU581">
        <v>1010</v>
      </c>
      <c r="DV581" t="s">
        <v>142</v>
      </c>
      <c r="DW581" t="s">
        <v>142</v>
      </c>
      <c r="DX581">
        <v>1</v>
      </c>
      <c r="DZ581" t="s">
        <v>4</v>
      </c>
      <c r="EA581" t="s">
        <v>4</v>
      </c>
      <c r="EB581" t="s">
        <v>4</v>
      </c>
      <c r="EC581" t="s">
        <v>4</v>
      </c>
      <c r="EE581">
        <v>69254242</v>
      </c>
      <c r="EF581">
        <v>200</v>
      </c>
      <c r="EG581" t="s">
        <v>47</v>
      </c>
      <c r="EH581">
        <v>0</v>
      </c>
      <c r="EI581" t="s">
        <v>4</v>
      </c>
      <c r="EJ581">
        <v>1</v>
      </c>
      <c r="EK581">
        <v>1617</v>
      </c>
      <c r="EL581" t="s">
        <v>48</v>
      </c>
      <c r="EM581" t="s">
        <v>49</v>
      </c>
      <c r="EO581" t="s">
        <v>4</v>
      </c>
      <c r="EQ581">
        <v>0</v>
      </c>
      <c r="ER581">
        <v>3.1</v>
      </c>
      <c r="ES581">
        <v>3.1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FQ581">
        <v>0</v>
      </c>
      <c r="FR581">
        <f t="shared" si="543"/>
        <v>0</v>
      </c>
      <c r="FS581">
        <v>0</v>
      </c>
      <c r="FX581">
        <v>0</v>
      </c>
      <c r="FY581">
        <v>0</v>
      </c>
      <c r="GA581" t="s">
        <v>4</v>
      </c>
      <c r="GD581">
        <v>0</v>
      </c>
      <c r="GF581">
        <v>-1461254437</v>
      </c>
      <c r="GG581">
        <v>2</v>
      </c>
      <c r="GH581">
        <v>1</v>
      </c>
      <c r="GI581">
        <v>2</v>
      </c>
      <c r="GJ581">
        <v>0</v>
      </c>
      <c r="GK581">
        <f>ROUND(R581*(S12)/100,2)</f>
        <v>0</v>
      </c>
      <c r="GL581">
        <f t="shared" si="544"/>
        <v>0</v>
      </c>
      <c r="GM581">
        <f t="shared" si="545"/>
        <v>265.3</v>
      </c>
      <c r="GN581">
        <f t="shared" si="546"/>
        <v>265.3</v>
      </c>
      <c r="GO581">
        <f t="shared" si="547"/>
        <v>0</v>
      </c>
      <c r="GP581">
        <f t="shared" si="548"/>
        <v>0</v>
      </c>
      <c r="GR581">
        <v>0</v>
      </c>
      <c r="GS581">
        <v>3</v>
      </c>
      <c r="GT581">
        <v>0</v>
      </c>
      <c r="GU581" t="s">
        <v>4</v>
      </c>
      <c r="GV581">
        <f t="shared" si="549"/>
        <v>0</v>
      </c>
      <c r="GW581">
        <v>1</v>
      </c>
      <c r="GX581">
        <f t="shared" si="550"/>
        <v>0</v>
      </c>
      <c r="HA581">
        <v>0</v>
      </c>
      <c r="HB581">
        <v>0</v>
      </c>
      <c r="HC581">
        <f t="shared" si="551"/>
        <v>0</v>
      </c>
      <c r="HE581" t="s">
        <v>4</v>
      </c>
      <c r="HF581" t="s">
        <v>4</v>
      </c>
      <c r="HM581" t="s">
        <v>4</v>
      </c>
      <c r="HN581" t="s">
        <v>4</v>
      </c>
      <c r="HO581" t="s">
        <v>4</v>
      </c>
      <c r="HP581" t="s">
        <v>4</v>
      </c>
      <c r="HQ581" t="s">
        <v>4</v>
      </c>
      <c r="IK581">
        <v>0</v>
      </c>
    </row>
    <row r="582" spans="1:255">
      <c r="A582" s="2">
        <v>17</v>
      </c>
      <c r="B582" s="2">
        <v>1</v>
      </c>
      <c r="C582" s="2">
        <f>ROW(SmtRes!A444)</f>
        <v>444</v>
      </c>
      <c r="D582" s="2">
        <f>ROW(EtalonRes!A494)</f>
        <v>494</v>
      </c>
      <c r="E582" s="2" t="s">
        <v>267</v>
      </c>
      <c r="F582" s="2" t="s">
        <v>145</v>
      </c>
      <c r="G582" s="2" t="s">
        <v>146</v>
      </c>
      <c r="H582" s="2" t="s">
        <v>147</v>
      </c>
      <c r="I582" s="2">
        <f>ROUND(ROUND(I574/12,0),9)</f>
        <v>11</v>
      </c>
      <c r="J582" s="2">
        <v>0</v>
      </c>
      <c r="K582" s="2">
        <f>ROUND(ROUND(I574/12,0),9)</f>
        <v>11</v>
      </c>
      <c r="L582" s="2"/>
      <c r="M582" s="2"/>
      <c r="N582" s="2"/>
      <c r="O582" s="2">
        <f t="shared" si="514"/>
        <v>210.51</v>
      </c>
      <c r="P582" s="2">
        <f t="shared" si="515"/>
        <v>10.039999999999999</v>
      </c>
      <c r="Q582" s="2">
        <f t="shared" si="516"/>
        <v>26.41</v>
      </c>
      <c r="R582" s="2">
        <f t="shared" si="517"/>
        <v>0</v>
      </c>
      <c r="S582" s="2">
        <f t="shared" si="518"/>
        <v>174.06</v>
      </c>
      <c r="T582" s="2">
        <f t="shared" si="519"/>
        <v>0</v>
      </c>
      <c r="U582" s="2">
        <f t="shared" si="520"/>
        <v>13.497549999999997</v>
      </c>
      <c r="V582" s="2">
        <f t="shared" si="521"/>
        <v>0</v>
      </c>
      <c r="W582" s="2">
        <f t="shared" si="522"/>
        <v>0</v>
      </c>
      <c r="X582" s="2">
        <f t="shared" si="523"/>
        <v>231.5</v>
      </c>
      <c r="Y582" s="2">
        <f t="shared" si="524"/>
        <v>196.69</v>
      </c>
      <c r="Z582" s="2"/>
      <c r="AA582" s="2">
        <v>70317546</v>
      </c>
      <c r="AB582" s="2">
        <f t="shared" si="525"/>
        <v>17.989999999999998</v>
      </c>
      <c r="AC582" s="2">
        <f t="shared" si="526"/>
        <v>0.91</v>
      </c>
      <c r="AD582" s="2">
        <f t="shared" si="527"/>
        <v>2.25</v>
      </c>
      <c r="AE582" s="2">
        <f t="shared" si="528"/>
        <v>0</v>
      </c>
      <c r="AF582" s="2">
        <f t="shared" si="529"/>
        <v>14.83</v>
      </c>
      <c r="AG582" s="2">
        <f t="shared" si="530"/>
        <v>0</v>
      </c>
      <c r="AH582" s="2">
        <f t="shared" si="531"/>
        <v>1.1499999999999999</v>
      </c>
      <c r="AI582" s="2">
        <f t="shared" si="532"/>
        <v>0</v>
      </c>
      <c r="AJ582" s="2">
        <f t="shared" si="533"/>
        <v>0</v>
      </c>
      <c r="AK582" s="2">
        <v>17.989999999999998</v>
      </c>
      <c r="AL582" s="2">
        <v>0.91</v>
      </c>
      <c r="AM582" s="2">
        <v>2.25</v>
      </c>
      <c r="AN582" s="2">
        <v>0</v>
      </c>
      <c r="AO582" s="2">
        <v>14.83</v>
      </c>
      <c r="AP582" s="2">
        <v>0</v>
      </c>
      <c r="AQ582" s="2">
        <v>1.1499999999999999</v>
      </c>
      <c r="AR582" s="2">
        <v>0</v>
      </c>
      <c r="AS582" s="2">
        <v>0</v>
      </c>
      <c r="AT582" s="2">
        <v>133</v>
      </c>
      <c r="AU582" s="2">
        <v>113</v>
      </c>
      <c r="AV582" s="2">
        <v>1.0669999999999999</v>
      </c>
      <c r="AW582" s="2">
        <v>1.0029999999999999</v>
      </c>
      <c r="AX582" s="2"/>
      <c r="AY582" s="2"/>
      <c r="AZ582" s="2">
        <v>1</v>
      </c>
      <c r="BA582" s="2">
        <v>1</v>
      </c>
      <c r="BB582" s="2">
        <v>1</v>
      </c>
      <c r="BC582" s="2">
        <v>1</v>
      </c>
      <c r="BD582" s="2" t="s">
        <v>4</v>
      </c>
      <c r="BE582" s="2" t="s">
        <v>4</v>
      </c>
      <c r="BF582" s="2" t="s">
        <v>4</v>
      </c>
      <c r="BG582" s="2" t="s">
        <v>4</v>
      </c>
      <c r="BH582" s="2">
        <v>0</v>
      </c>
      <c r="BI582" s="2">
        <v>1</v>
      </c>
      <c r="BJ582" s="2" t="s">
        <v>148</v>
      </c>
      <c r="BK582" s="2"/>
      <c r="BL582" s="2"/>
      <c r="BM582" s="2">
        <v>2167</v>
      </c>
      <c r="BN582" s="2">
        <v>0</v>
      </c>
      <c r="BO582" s="2" t="s">
        <v>4</v>
      </c>
      <c r="BP582" s="2">
        <v>0</v>
      </c>
      <c r="BQ582" s="2">
        <v>30</v>
      </c>
      <c r="BR582" s="2">
        <v>0</v>
      </c>
      <c r="BS582" s="2">
        <v>1</v>
      </c>
      <c r="BT582" s="2">
        <v>1</v>
      </c>
      <c r="BU582" s="2">
        <v>1</v>
      </c>
      <c r="BV582" s="2">
        <v>1</v>
      </c>
      <c r="BW582" s="2">
        <v>1</v>
      </c>
      <c r="BX582" s="2">
        <v>1</v>
      </c>
      <c r="BY582" s="2" t="s">
        <v>4</v>
      </c>
      <c r="BZ582" s="2">
        <v>133</v>
      </c>
      <c r="CA582" s="2">
        <v>113</v>
      </c>
      <c r="CB582" s="2" t="s">
        <v>4</v>
      </c>
      <c r="CC582" s="2"/>
      <c r="CD582" s="2"/>
      <c r="CE582" s="2">
        <v>30</v>
      </c>
      <c r="CF582" s="2">
        <v>0</v>
      </c>
      <c r="CG582" s="2">
        <v>0</v>
      </c>
      <c r="CH582" s="2"/>
      <c r="CI582" s="2"/>
      <c r="CJ582" s="2"/>
      <c r="CK582" s="2"/>
      <c r="CL582" s="2"/>
      <c r="CM582" s="2">
        <v>0</v>
      </c>
      <c r="CN582" s="2" t="s">
        <v>4</v>
      </c>
      <c r="CO582" s="2">
        <v>0</v>
      </c>
      <c r="CP582" s="2">
        <f t="shared" si="534"/>
        <v>210.51</v>
      </c>
      <c r="CQ582" s="2">
        <f t="shared" si="535"/>
        <v>0.91</v>
      </c>
      <c r="CR582" s="2">
        <f t="shared" si="536"/>
        <v>2.4</v>
      </c>
      <c r="CS582" s="2">
        <f t="shared" si="537"/>
        <v>0</v>
      </c>
      <c r="CT582" s="2">
        <f t="shared" si="538"/>
        <v>15.82</v>
      </c>
      <c r="CU582" s="2">
        <f t="shared" si="539"/>
        <v>0</v>
      </c>
      <c r="CV582" s="2">
        <f t="shared" si="540"/>
        <v>1.2270499999999998</v>
      </c>
      <c r="CW582" s="2">
        <f t="shared" si="541"/>
        <v>0</v>
      </c>
      <c r="CX582" s="2">
        <f t="shared" si="542"/>
        <v>0</v>
      </c>
      <c r="CY582" s="2">
        <f>((S582*BZ582)/100)</f>
        <v>231.49979999999999</v>
      </c>
      <c r="CZ582" s="2">
        <f>((S582*CA582)/100)</f>
        <v>196.68779999999998</v>
      </c>
      <c r="DA582" s="2"/>
      <c r="DB582" s="2"/>
      <c r="DC582" s="2" t="s">
        <v>4</v>
      </c>
      <c r="DD582" s="2" t="s">
        <v>4</v>
      </c>
      <c r="DE582" s="2" t="s">
        <v>4</v>
      </c>
      <c r="DF582" s="2" t="s">
        <v>4</v>
      </c>
      <c r="DG582" s="2" t="s">
        <v>4</v>
      </c>
      <c r="DH582" s="2" t="s">
        <v>4</v>
      </c>
      <c r="DI582" s="2" t="s">
        <v>4</v>
      </c>
      <c r="DJ582" s="2" t="s">
        <v>4</v>
      </c>
      <c r="DK582" s="2" t="s">
        <v>4</v>
      </c>
      <c r="DL582" s="2" t="s">
        <v>4</v>
      </c>
      <c r="DM582" s="2" t="s">
        <v>4</v>
      </c>
      <c r="DN582" s="2">
        <v>0</v>
      </c>
      <c r="DO582" s="2">
        <v>0</v>
      </c>
      <c r="DP582" s="2">
        <v>1</v>
      </c>
      <c r="DQ582" s="2">
        <v>1</v>
      </c>
      <c r="DR582" s="2"/>
      <c r="DS582" s="2"/>
      <c r="DT582" s="2"/>
      <c r="DU582" s="2">
        <v>1013</v>
      </c>
      <c r="DV582" s="2" t="s">
        <v>147</v>
      </c>
      <c r="DW582" s="2" t="s">
        <v>147</v>
      </c>
      <c r="DX582" s="2">
        <v>1</v>
      </c>
      <c r="DY582" s="2"/>
      <c r="DZ582" s="2" t="s">
        <v>4</v>
      </c>
      <c r="EA582" s="2" t="s">
        <v>4</v>
      </c>
      <c r="EB582" s="2" t="s">
        <v>4</v>
      </c>
      <c r="EC582" s="2" t="s">
        <v>4</v>
      </c>
      <c r="ED582" s="2"/>
      <c r="EE582" s="2">
        <v>69254798</v>
      </c>
      <c r="EF582" s="2">
        <v>30</v>
      </c>
      <c r="EG582" s="2" t="s">
        <v>25</v>
      </c>
      <c r="EH582" s="2">
        <v>0</v>
      </c>
      <c r="EI582" s="2" t="s">
        <v>4</v>
      </c>
      <c r="EJ582" s="2">
        <v>1</v>
      </c>
      <c r="EK582" s="2">
        <v>2167</v>
      </c>
      <c r="EL582" s="2" t="s">
        <v>149</v>
      </c>
      <c r="EM582" s="2" t="s">
        <v>150</v>
      </c>
      <c r="EN582" s="2"/>
      <c r="EO582" s="2" t="s">
        <v>4</v>
      </c>
      <c r="EP582" s="2"/>
      <c r="EQ582" s="2">
        <v>0</v>
      </c>
      <c r="ER582" s="2">
        <v>17.989999999999998</v>
      </c>
      <c r="ES582" s="2">
        <v>0.91</v>
      </c>
      <c r="ET582" s="2">
        <v>2.25</v>
      </c>
      <c r="EU582" s="2">
        <v>0</v>
      </c>
      <c r="EV582" s="2">
        <v>14.83</v>
      </c>
      <c r="EW582" s="2">
        <v>1.1499999999999999</v>
      </c>
      <c r="EX582" s="2">
        <v>0</v>
      </c>
      <c r="EY582" s="2">
        <v>0</v>
      </c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>
        <v>0</v>
      </c>
      <c r="FR582" s="2">
        <f t="shared" si="543"/>
        <v>0</v>
      </c>
      <c r="FS582" s="2">
        <v>0</v>
      </c>
      <c r="FT582" s="2"/>
      <c r="FU582" s="2"/>
      <c r="FV582" s="2"/>
      <c r="FW582" s="2"/>
      <c r="FX582" s="2">
        <v>133</v>
      </c>
      <c r="FY582" s="2">
        <v>113</v>
      </c>
      <c r="FZ582" s="2"/>
      <c r="GA582" s="2" t="s">
        <v>4</v>
      </c>
      <c r="GB582" s="2"/>
      <c r="GC582" s="2"/>
      <c r="GD582" s="2">
        <v>0</v>
      </c>
      <c r="GE582" s="2"/>
      <c r="GF582" s="2">
        <v>-2014834153</v>
      </c>
      <c r="GG582" s="2">
        <v>2</v>
      </c>
      <c r="GH582" s="2">
        <v>1</v>
      </c>
      <c r="GI582" s="2">
        <v>-2</v>
      </c>
      <c r="GJ582" s="2">
        <v>0</v>
      </c>
      <c r="GK582" s="2">
        <f>ROUND(R582*(R12)/100,2)</f>
        <v>0</v>
      </c>
      <c r="GL582" s="2">
        <f t="shared" si="544"/>
        <v>0</v>
      </c>
      <c r="GM582" s="2">
        <f t="shared" si="545"/>
        <v>638.70000000000005</v>
      </c>
      <c r="GN582" s="2">
        <f t="shared" si="546"/>
        <v>638.70000000000005</v>
      </c>
      <c r="GO582" s="2">
        <f t="shared" si="547"/>
        <v>0</v>
      </c>
      <c r="GP582" s="2">
        <f t="shared" si="548"/>
        <v>0</v>
      </c>
      <c r="GQ582" s="2"/>
      <c r="GR582" s="2">
        <v>0</v>
      </c>
      <c r="GS582" s="2">
        <v>3</v>
      </c>
      <c r="GT582" s="2">
        <v>0</v>
      </c>
      <c r="GU582" s="2" t="s">
        <v>4</v>
      </c>
      <c r="GV582" s="2">
        <f t="shared" si="549"/>
        <v>0</v>
      </c>
      <c r="GW582" s="2">
        <v>1</v>
      </c>
      <c r="GX582" s="2">
        <f t="shared" si="550"/>
        <v>0</v>
      </c>
      <c r="GY582" s="2"/>
      <c r="GZ582" s="2"/>
      <c r="HA582" s="2">
        <v>0</v>
      </c>
      <c r="HB582" s="2">
        <v>0</v>
      </c>
      <c r="HC582" s="2">
        <f t="shared" si="551"/>
        <v>0</v>
      </c>
      <c r="HD582" s="2"/>
      <c r="HE582" s="2" t="s">
        <v>4</v>
      </c>
      <c r="HF582" s="2" t="s">
        <v>4</v>
      </c>
      <c r="HG582" s="2"/>
      <c r="HH582" s="2"/>
      <c r="HI582" s="2"/>
      <c r="HJ582" s="2"/>
      <c r="HK582" s="2"/>
      <c r="HL582" s="2"/>
      <c r="HM582" s="2" t="s">
        <v>4</v>
      </c>
      <c r="HN582" s="2" t="s">
        <v>4</v>
      </c>
      <c r="HO582" s="2" t="s">
        <v>4</v>
      </c>
      <c r="HP582" s="2" t="s">
        <v>4</v>
      </c>
      <c r="HQ582" s="2" t="s">
        <v>4</v>
      </c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>
        <v>0</v>
      </c>
      <c r="IL582" s="2"/>
      <c r="IM582" s="2"/>
      <c r="IN582" s="2"/>
      <c r="IO582" s="2"/>
      <c r="IP582" s="2"/>
      <c r="IQ582" s="2"/>
      <c r="IR582" s="2"/>
      <c r="IS582" s="2"/>
      <c r="IT582" s="2"/>
      <c r="IU582" s="2"/>
    </row>
    <row r="583" spans="1:255">
      <c r="A583">
        <v>17</v>
      </c>
      <c r="B583">
        <v>1</v>
      </c>
      <c r="C583">
        <f>ROW(SmtRes!A448)</f>
        <v>448</v>
      </c>
      <c r="D583">
        <f>ROW(EtalonRes!A498)</f>
        <v>498</v>
      </c>
      <c r="E583" t="s">
        <v>267</v>
      </c>
      <c r="F583" t="s">
        <v>145</v>
      </c>
      <c r="G583" t="s">
        <v>146</v>
      </c>
      <c r="H583" t="s">
        <v>147</v>
      </c>
      <c r="I583">
        <f>ROUND(ROUND(I575/12,0),9)</f>
        <v>11</v>
      </c>
      <c r="J583">
        <v>0</v>
      </c>
      <c r="K583">
        <f>ROUND(ROUND(I575/12,0),9)</f>
        <v>11</v>
      </c>
      <c r="O583">
        <f t="shared" si="514"/>
        <v>9423.82</v>
      </c>
      <c r="P583">
        <f t="shared" si="515"/>
        <v>1052.19</v>
      </c>
      <c r="Q583">
        <f t="shared" si="516"/>
        <v>248.25</v>
      </c>
      <c r="R583">
        <f t="shared" si="517"/>
        <v>0</v>
      </c>
      <c r="S583">
        <f t="shared" si="518"/>
        <v>8123.38</v>
      </c>
      <c r="T583">
        <f t="shared" si="519"/>
        <v>0</v>
      </c>
      <c r="U583">
        <f t="shared" si="520"/>
        <v>13.497549999999997</v>
      </c>
      <c r="V583">
        <f t="shared" si="521"/>
        <v>0</v>
      </c>
      <c r="W583">
        <f t="shared" si="522"/>
        <v>0</v>
      </c>
      <c r="X583">
        <f t="shared" si="523"/>
        <v>8854.48</v>
      </c>
      <c r="Y583">
        <f t="shared" si="524"/>
        <v>4386.63</v>
      </c>
      <c r="AA583">
        <v>70317547</v>
      </c>
      <c r="AB583">
        <f t="shared" si="525"/>
        <v>17.989999999999998</v>
      </c>
      <c r="AC583">
        <f t="shared" si="526"/>
        <v>0.91</v>
      </c>
      <c r="AD583">
        <f t="shared" si="527"/>
        <v>2.25</v>
      </c>
      <c r="AE583">
        <f t="shared" si="528"/>
        <v>0</v>
      </c>
      <c r="AF583">
        <f t="shared" si="529"/>
        <v>14.83</v>
      </c>
      <c r="AG583">
        <f t="shared" si="530"/>
        <v>0</v>
      </c>
      <c r="AH583">
        <f t="shared" si="531"/>
        <v>1.1499999999999999</v>
      </c>
      <c r="AI583">
        <f t="shared" si="532"/>
        <v>0</v>
      </c>
      <c r="AJ583">
        <f t="shared" si="533"/>
        <v>0</v>
      </c>
      <c r="AK583">
        <v>17.989999999999998</v>
      </c>
      <c r="AL583">
        <v>0.91</v>
      </c>
      <c r="AM583">
        <v>2.25</v>
      </c>
      <c r="AN583">
        <v>0</v>
      </c>
      <c r="AO583">
        <v>14.83</v>
      </c>
      <c r="AP583">
        <v>0</v>
      </c>
      <c r="AQ583">
        <v>1.1499999999999999</v>
      </c>
      <c r="AR583">
        <v>0</v>
      </c>
      <c r="AS583">
        <v>0</v>
      </c>
      <c r="AT583">
        <v>109</v>
      </c>
      <c r="AU583">
        <v>54</v>
      </c>
      <c r="AV583">
        <v>1.0669999999999999</v>
      </c>
      <c r="AW583">
        <v>1.0029999999999999</v>
      </c>
      <c r="AZ583">
        <v>1</v>
      </c>
      <c r="BA583">
        <v>46.67</v>
      </c>
      <c r="BB583">
        <v>9.4</v>
      </c>
      <c r="BC583">
        <v>104.8</v>
      </c>
      <c r="BD583" t="s">
        <v>4</v>
      </c>
      <c r="BE583" t="s">
        <v>4</v>
      </c>
      <c r="BF583" t="s">
        <v>4</v>
      </c>
      <c r="BG583" t="s">
        <v>4</v>
      </c>
      <c r="BH583">
        <v>0</v>
      </c>
      <c r="BI583">
        <v>1</v>
      </c>
      <c r="BJ583" t="s">
        <v>148</v>
      </c>
      <c r="BM583">
        <v>2167</v>
      </c>
      <c r="BN583">
        <v>0</v>
      </c>
      <c r="BO583" t="s">
        <v>145</v>
      </c>
      <c r="BP583">
        <v>1</v>
      </c>
      <c r="BQ583">
        <v>30</v>
      </c>
      <c r="BR583">
        <v>0</v>
      </c>
      <c r="BS583">
        <v>46.67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4</v>
      </c>
      <c r="BZ583">
        <v>109</v>
      </c>
      <c r="CA583">
        <v>54</v>
      </c>
      <c r="CB583" t="s">
        <v>4</v>
      </c>
      <c r="CE583">
        <v>30</v>
      </c>
      <c r="CF583">
        <v>0</v>
      </c>
      <c r="CG583">
        <v>0</v>
      </c>
      <c r="CM583">
        <v>0</v>
      </c>
      <c r="CN583" t="s">
        <v>4</v>
      </c>
      <c r="CO583">
        <v>0</v>
      </c>
      <c r="CP583">
        <f t="shared" si="534"/>
        <v>9423.82</v>
      </c>
      <c r="CQ583">
        <f t="shared" si="535"/>
        <v>95.37</v>
      </c>
      <c r="CR583">
        <f t="shared" si="536"/>
        <v>22.56</v>
      </c>
      <c r="CS583">
        <f t="shared" si="537"/>
        <v>0</v>
      </c>
      <c r="CT583">
        <f t="shared" si="538"/>
        <v>738.32</v>
      </c>
      <c r="CU583">
        <f t="shared" si="539"/>
        <v>0</v>
      </c>
      <c r="CV583">
        <f t="shared" si="540"/>
        <v>1.2270499999999998</v>
      </c>
      <c r="CW583">
        <f t="shared" si="541"/>
        <v>0</v>
      </c>
      <c r="CX583">
        <f t="shared" si="542"/>
        <v>0</v>
      </c>
      <c r="CY583">
        <f>S583*(BZ583/100)</f>
        <v>8854.4842000000008</v>
      </c>
      <c r="CZ583">
        <f>S583*(CA583/100)</f>
        <v>4386.6252000000004</v>
      </c>
      <c r="DC583" t="s">
        <v>4</v>
      </c>
      <c r="DD583" t="s">
        <v>4</v>
      </c>
      <c r="DE583" t="s">
        <v>4</v>
      </c>
      <c r="DF583" t="s">
        <v>4</v>
      </c>
      <c r="DG583" t="s">
        <v>4</v>
      </c>
      <c r="DH583" t="s">
        <v>4</v>
      </c>
      <c r="DI583" t="s">
        <v>4</v>
      </c>
      <c r="DJ583" t="s">
        <v>4</v>
      </c>
      <c r="DK583" t="s">
        <v>4</v>
      </c>
      <c r="DL583" t="s">
        <v>4</v>
      </c>
      <c r="DM583" t="s">
        <v>4</v>
      </c>
      <c r="DN583">
        <v>133</v>
      </c>
      <c r="DO583">
        <v>113</v>
      </c>
      <c r="DP583">
        <v>1.0669999999999999</v>
      </c>
      <c r="DQ583">
        <v>1.0029999999999999</v>
      </c>
      <c r="DU583">
        <v>1013</v>
      </c>
      <c r="DV583" t="s">
        <v>147</v>
      </c>
      <c r="DW583" t="s">
        <v>147</v>
      </c>
      <c r="DX583">
        <v>1</v>
      </c>
      <c r="DZ583" t="s">
        <v>4</v>
      </c>
      <c r="EA583" t="s">
        <v>4</v>
      </c>
      <c r="EB583" t="s">
        <v>4</v>
      </c>
      <c r="EC583" t="s">
        <v>4</v>
      </c>
      <c r="EE583">
        <v>69254798</v>
      </c>
      <c r="EF583">
        <v>30</v>
      </c>
      <c r="EG583" t="s">
        <v>25</v>
      </c>
      <c r="EH583">
        <v>0</v>
      </c>
      <c r="EI583" t="s">
        <v>4</v>
      </c>
      <c r="EJ583">
        <v>1</v>
      </c>
      <c r="EK583">
        <v>2167</v>
      </c>
      <c r="EL583" t="s">
        <v>149</v>
      </c>
      <c r="EM583" t="s">
        <v>150</v>
      </c>
      <c r="EO583" t="s">
        <v>4</v>
      </c>
      <c r="EQ583">
        <v>0</v>
      </c>
      <c r="ER583">
        <v>17.989999999999998</v>
      </c>
      <c r="ES583">
        <v>0.91</v>
      </c>
      <c r="ET583">
        <v>2.25</v>
      </c>
      <c r="EU583">
        <v>0</v>
      </c>
      <c r="EV583">
        <v>14.83</v>
      </c>
      <c r="EW583">
        <v>1.1499999999999999</v>
      </c>
      <c r="EX583">
        <v>0</v>
      </c>
      <c r="EY583">
        <v>0</v>
      </c>
      <c r="FQ583">
        <v>0</v>
      </c>
      <c r="FR583">
        <f t="shared" si="543"/>
        <v>0</v>
      </c>
      <c r="FS583">
        <v>0</v>
      </c>
      <c r="FX583">
        <v>133</v>
      </c>
      <c r="FY583">
        <v>113</v>
      </c>
      <c r="GA583" t="s">
        <v>4</v>
      </c>
      <c r="GD583">
        <v>0</v>
      </c>
      <c r="GF583">
        <v>-2014834153</v>
      </c>
      <c r="GG583">
        <v>2</v>
      </c>
      <c r="GH583">
        <v>1</v>
      </c>
      <c r="GI583">
        <v>2</v>
      </c>
      <c r="GJ583">
        <v>0</v>
      </c>
      <c r="GK583">
        <f>ROUND(R583*(S12)/100,2)</f>
        <v>0</v>
      </c>
      <c r="GL583">
        <f t="shared" si="544"/>
        <v>0</v>
      </c>
      <c r="GM583">
        <f t="shared" si="545"/>
        <v>22664.93</v>
      </c>
      <c r="GN583">
        <f t="shared" si="546"/>
        <v>22664.93</v>
      </c>
      <c r="GO583">
        <f t="shared" si="547"/>
        <v>0</v>
      </c>
      <c r="GP583">
        <f t="shared" si="548"/>
        <v>0</v>
      </c>
      <c r="GR583">
        <v>0</v>
      </c>
      <c r="GS583">
        <v>3</v>
      </c>
      <c r="GT583">
        <v>0</v>
      </c>
      <c r="GU583" t="s">
        <v>4</v>
      </c>
      <c r="GV583">
        <f t="shared" si="549"/>
        <v>0</v>
      </c>
      <c r="GW583">
        <v>1</v>
      </c>
      <c r="GX583">
        <f t="shared" si="550"/>
        <v>0</v>
      </c>
      <c r="HA583">
        <v>0</v>
      </c>
      <c r="HB583">
        <v>0</v>
      </c>
      <c r="HC583">
        <f t="shared" si="551"/>
        <v>0</v>
      </c>
      <c r="HE583" t="s">
        <v>4</v>
      </c>
      <c r="HF583" t="s">
        <v>4</v>
      </c>
      <c r="HM583" t="s">
        <v>4</v>
      </c>
      <c r="HN583" t="s">
        <v>4</v>
      </c>
      <c r="HO583" t="s">
        <v>4</v>
      </c>
      <c r="HP583" t="s">
        <v>4</v>
      </c>
      <c r="HQ583" t="s">
        <v>4</v>
      </c>
      <c r="IK583">
        <v>0</v>
      </c>
    </row>
    <row r="584" spans="1:255">
      <c r="A584" s="2">
        <v>17</v>
      </c>
      <c r="B584" s="2">
        <v>1</v>
      </c>
      <c r="C584" s="2">
        <f>ROW(SmtRes!A449)</f>
        <v>449</v>
      </c>
      <c r="D584" s="2">
        <f>ROW(EtalonRes!A499)</f>
        <v>499</v>
      </c>
      <c r="E584" s="2" t="s">
        <v>268</v>
      </c>
      <c r="F584" s="2" t="s">
        <v>152</v>
      </c>
      <c r="G584" s="2" t="s">
        <v>153</v>
      </c>
      <c r="H584" s="2" t="s">
        <v>154</v>
      </c>
      <c r="I584" s="2">
        <f>ROUND(ROUND(I574*0.0048,3),9)</f>
        <v>0.64800000000000002</v>
      </c>
      <c r="J584" s="2">
        <v>0</v>
      </c>
      <c r="K584" s="2">
        <f>ROUND(ROUND(I574*0.0048,3),9)</f>
        <v>0.64800000000000002</v>
      </c>
      <c r="L584" s="2"/>
      <c r="M584" s="2"/>
      <c r="N584" s="2"/>
      <c r="O584" s="2">
        <f t="shared" si="514"/>
        <v>6.01</v>
      </c>
      <c r="P584" s="2">
        <f t="shared" si="515"/>
        <v>0</v>
      </c>
      <c r="Q584" s="2">
        <f t="shared" si="516"/>
        <v>6.01</v>
      </c>
      <c r="R584" s="2">
        <f t="shared" si="517"/>
        <v>1</v>
      </c>
      <c r="S584" s="2">
        <f t="shared" si="518"/>
        <v>0</v>
      </c>
      <c r="T584" s="2">
        <f t="shared" si="519"/>
        <v>0</v>
      </c>
      <c r="U584" s="2">
        <f t="shared" si="520"/>
        <v>0</v>
      </c>
      <c r="V584" s="2">
        <f t="shared" si="521"/>
        <v>0</v>
      </c>
      <c r="W584" s="2">
        <f t="shared" si="522"/>
        <v>0</v>
      </c>
      <c r="X584" s="2">
        <f t="shared" si="523"/>
        <v>0</v>
      </c>
      <c r="Y584" s="2">
        <f t="shared" si="524"/>
        <v>0</v>
      </c>
      <c r="Z584" s="2"/>
      <c r="AA584" s="2">
        <v>70317546</v>
      </c>
      <c r="AB584" s="2">
        <f t="shared" si="525"/>
        <v>8.86</v>
      </c>
      <c r="AC584" s="2">
        <f t="shared" si="526"/>
        <v>0</v>
      </c>
      <c r="AD584" s="2">
        <f t="shared" si="527"/>
        <v>8.86</v>
      </c>
      <c r="AE584" s="2">
        <f t="shared" si="528"/>
        <v>1.48</v>
      </c>
      <c r="AF584" s="2">
        <f t="shared" si="529"/>
        <v>0</v>
      </c>
      <c r="AG584" s="2">
        <f t="shared" si="530"/>
        <v>0</v>
      </c>
      <c r="AH584" s="2">
        <f t="shared" si="531"/>
        <v>0</v>
      </c>
      <c r="AI584" s="2">
        <f t="shared" si="532"/>
        <v>0</v>
      </c>
      <c r="AJ584" s="2">
        <f t="shared" si="533"/>
        <v>0</v>
      </c>
      <c r="AK584" s="2">
        <v>8.86</v>
      </c>
      <c r="AL584" s="2">
        <v>0</v>
      </c>
      <c r="AM584" s="2">
        <v>8.86</v>
      </c>
      <c r="AN584" s="2">
        <v>1.48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91</v>
      </c>
      <c r="AU584" s="2">
        <v>70</v>
      </c>
      <c r="AV584" s="2">
        <v>1.0469999999999999</v>
      </c>
      <c r="AW584" s="2">
        <v>1.002</v>
      </c>
      <c r="AX584" s="2"/>
      <c r="AY584" s="2"/>
      <c r="AZ584" s="2">
        <v>1</v>
      </c>
      <c r="BA584" s="2">
        <v>1</v>
      </c>
      <c r="BB584" s="2">
        <v>1</v>
      </c>
      <c r="BC584" s="2">
        <v>1</v>
      </c>
      <c r="BD584" s="2" t="s">
        <v>4</v>
      </c>
      <c r="BE584" s="2" t="s">
        <v>4</v>
      </c>
      <c r="BF584" s="2" t="s">
        <v>4</v>
      </c>
      <c r="BG584" s="2" t="s">
        <v>4</v>
      </c>
      <c r="BH584" s="2">
        <v>0</v>
      </c>
      <c r="BI584" s="2">
        <v>1</v>
      </c>
      <c r="BJ584" s="2" t="s">
        <v>155</v>
      </c>
      <c r="BK584" s="2"/>
      <c r="BL584" s="2"/>
      <c r="BM584" s="2">
        <v>658</v>
      </c>
      <c r="BN584" s="2">
        <v>0</v>
      </c>
      <c r="BO584" s="2" t="s">
        <v>4</v>
      </c>
      <c r="BP584" s="2">
        <v>0</v>
      </c>
      <c r="BQ584" s="2">
        <v>60</v>
      </c>
      <c r="BR584" s="2">
        <v>0</v>
      </c>
      <c r="BS584" s="2">
        <v>1</v>
      </c>
      <c r="BT584" s="2">
        <v>1</v>
      </c>
      <c r="BU584" s="2">
        <v>1</v>
      </c>
      <c r="BV584" s="2">
        <v>1</v>
      </c>
      <c r="BW584" s="2">
        <v>1</v>
      </c>
      <c r="BX584" s="2">
        <v>1</v>
      </c>
      <c r="BY584" s="2" t="s">
        <v>4</v>
      </c>
      <c r="BZ584" s="2">
        <v>91</v>
      </c>
      <c r="CA584" s="2">
        <v>70</v>
      </c>
      <c r="CB584" s="2" t="s">
        <v>4</v>
      </c>
      <c r="CC584" s="2"/>
      <c r="CD584" s="2"/>
      <c r="CE584" s="2">
        <v>30</v>
      </c>
      <c r="CF584" s="2">
        <v>0</v>
      </c>
      <c r="CG584" s="2">
        <v>0</v>
      </c>
      <c r="CH584" s="2"/>
      <c r="CI584" s="2"/>
      <c r="CJ584" s="2"/>
      <c r="CK584" s="2"/>
      <c r="CL584" s="2"/>
      <c r="CM584" s="2">
        <v>0</v>
      </c>
      <c r="CN584" s="2" t="s">
        <v>4</v>
      </c>
      <c r="CO584" s="2">
        <v>0</v>
      </c>
      <c r="CP584" s="2">
        <f t="shared" si="534"/>
        <v>6.01</v>
      </c>
      <c r="CQ584" s="2">
        <f t="shared" si="535"/>
        <v>0</v>
      </c>
      <c r="CR584" s="2">
        <f t="shared" si="536"/>
        <v>9.2799999999999994</v>
      </c>
      <c r="CS584" s="2">
        <f t="shared" si="537"/>
        <v>1.55</v>
      </c>
      <c r="CT584" s="2">
        <f t="shared" si="538"/>
        <v>0</v>
      </c>
      <c r="CU584" s="2">
        <f t="shared" si="539"/>
        <v>0</v>
      </c>
      <c r="CV584" s="2">
        <f t="shared" si="540"/>
        <v>0</v>
      </c>
      <c r="CW584" s="2">
        <f t="shared" si="541"/>
        <v>0</v>
      </c>
      <c r="CX584" s="2">
        <f t="shared" si="542"/>
        <v>0</v>
      </c>
      <c r="CY584" s="2">
        <f>((S584*BZ584)/100)</f>
        <v>0</v>
      </c>
      <c r="CZ584" s="2">
        <f>((S584*CA584)/100)</f>
        <v>0</v>
      </c>
      <c r="DA584" s="2"/>
      <c r="DB584" s="2"/>
      <c r="DC584" s="2" t="s">
        <v>4</v>
      </c>
      <c r="DD584" s="2" t="s">
        <v>4</v>
      </c>
      <c r="DE584" s="2" t="s">
        <v>4</v>
      </c>
      <c r="DF584" s="2" t="s">
        <v>4</v>
      </c>
      <c r="DG584" s="2" t="s">
        <v>4</v>
      </c>
      <c r="DH584" s="2" t="s">
        <v>4</v>
      </c>
      <c r="DI584" s="2" t="s">
        <v>4</v>
      </c>
      <c r="DJ584" s="2" t="s">
        <v>4</v>
      </c>
      <c r="DK584" s="2" t="s">
        <v>4</v>
      </c>
      <c r="DL584" s="2" t="s">
        <v>4</v>
      </c>
      <c r="DM584" s="2" t="s">
        <v>4</v>
      </c>
      <c r="DN584" s="2">
        <v>0</v>
      </c>
      <c r="DO584" s="2">
        <v>0</v>
      </c>
      <c r="DP584" s="2">
        <v>1</v>
      </c>
      <c r="DQ584" s="2">
        <v>1</v>
      </c>
      <c r="DR584" s="2"/>
      <c r="DS584" s="2"/>
      <c r="DT584" s="2"/>
      <c r="DU584" s="2">
        <v>1013</v>
      </c>
      <c r="DV584" s="2" t="s">
        <v>154</v>
      </c>
      <c r="DW584" s="2" t="s">
        <v>154</v>
      </c>
      <c r="DX584" s="2">
        <v>1</v>
      </c>
      <c r="DY584" s="2"/>
      <c r="DZ584" s="2" t="s">
        <v>4</v>
      </c>
      <c r="EA584" s="2" t="s">
        <v>4</v>
      </c>
      <c r="EB584" s="2" t="s">
        <v>4</v>
      </c>
      <c r="EC584" s="2" t="s">
        <v>4</v>
      </c>
      <c r="ED584" s="2"/>
      <c r="EE584" s="2">
        <v>69253283</v>
      </c>
      <c r="EF584" s="2">
        <v>60</v>
      </c>
      <c r="EG584" s="2" t="s">
        <v>33</v>
      </c>
      <c r="EH584" s="2">
        <v>0</v>
      </c>
      <c r="EI584" s="2" t="s">
        <v>4</v>
      </c>
      <c r="EJ584" s="2">
        <v>1</v>
      </c>
      <c r="EK584" s="2">
        <v>658</v>
      </c>
      <c r="EL584" s="2" t="s">
        <v>156</v>
      </c>
      <c r="EM584" s="2" t="s">
        <v>157</v>
      </c>
      <c r="EN584" s="2"/>
      <c r="EO584" s="2" t="s">
        <v>4</v>
      </c>
      <c r="EP584" s="2"/>
      <c r="EQ584" s="2">
        <v>0</v>
      </c>
      <c r="ER584" s="2">
        <v>8.86</v>
      </c>
      <c r="ES584" s="2">
        <v>0</v>
      </c>
      <c r="ET584" s="2">
        <v>8.86</v>
      </c>
      <c r="EU584" s="2">
        <v>1.48</v>
      </c>
      <c r="EV584" s="2">
        <v>0</v>
      </c>
      <c r="EW584" s="2">
        <v>0</v>
      </c>
      <c r="EX584" s="2">
        <v>0</v>
      </c>
      <c r="EY584" s="2">
        <v>0</v>
      </c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>
        <v>0</v>
      </c>
      <c r="FR584" s="2">
        <f t="shared" si="543"/>
        <v>0</v>
      </c>
      <c r="FS584" s="2">
        <v>0</v>
      </c>
      <c r="FT584" s="2"/>
      <c r="FU584" s="2"/>
      <c r="FV584" s="2"/>
      <c r="FW584" s="2"/>
      <c r="FX584" s="2">
        <v>91</v>
      </c>
      <c r="FY584" s="2">
        <v>70</v>
      </c>
      <c r="FZ584" s="2"/>
      <c r="GA584" s="2" t="s">
        <v>4</v>
      </c>
      <c r="GB584" s="2"/>
      <c r="GC584" s="2"/>
      <c r="GD584" s="2">
        <v>0</v>
      </c>
      <c r="GE584" s="2"/>
      <c r="GF584" s="2">
        <v>-1096211420</v>
      </c>
      <c r="GG584" s="2">
        <v>2</v>
      </c>
      <c r="GH584" s="2">
        <v>1</v>
      </c>
      <c r="GI584" s="2">
        <v>-2</v>
      </c>
      <c r="GJ584" s="2">
        <v>0</v>
      </c>
      <c r="GK584" s="2">
        <f>ROUND(R584*(R12)/100,2)</f>
        <v>1.75</v>
      </c>
      <c r="GL584" s="2">
        <f t="shared" si="544"/>
        <v>0</v>
      </c>
      <c r="GM584" s="2">
        <f t="shared" si="545"/>
        <v>7.76</v>
      </c>
      <c r="GN584" s="2">
        <f t="shared" si="546"/>
        <v>7.76</v>
      </c>
      <c r="GO584" s="2">
        <f t="shared" si="547"/>
        <v>0</v>
      </c>
      <c r="GP584" s="2">
        <f t="shared" si="548"/>
        <v>0</v>
      </c>
      <c r="GQ584" s="2"/>
      <c r="GR584" s="2">
        <v>0</v>
      </c>
      <c r="GS584" s="2">
        <v>3</v>
      </c>
      <c r="GT584" s="2">
        <v>0</v>
      </c>
      <c r="GU584" s="2" t="s">
        <v>4</v>
      </c>
      <c r="GV584" s="2">
        <f t="shared" si="549"/>
        <v>0</v>
      </c>
      <c r="GW584" s="2">
        <v>1</v>
      </c>
      <c r="GX584" s="2">
        <f t="shared" si="550"/>
        <v>0</v>
      </c>
      <c r="GY584" s="2"/>
      <c r="GZ584" s="2"/>
      <c r="HA584" s="2">
        <v>0</v>
      </c>
      <c r="HB584" s="2">
        <v>0</v>
      </c>
      <c r="HC584" s="2">
        <f t="shared" si="551"/>
        <v>0</v>
      </c>
      <c r="HD584" s="2"/>
      <c r="HE584" s="2" t="s">
        <v>4</v>
      </c>
      <c r="HF584" s="2" t="s">
        <v>4</v>
      </c>
      <c r="HG584" s="2"/>
      <c r="HH584" s="2"/>
      <c r="HI584" s="2"/>
      <c r="HJ584" s="2"/>
      <c r="HK584" s="2"/>
      <c r="HL584" s="2"/>
      <c r="HM584" s="2" t="s">
        <v>4</v>
      </c>
      <c r="HN584" s="2" t="s">
        <v>4</v>
      </c>
      <c r="HO584" s="2" t="s">
        <v>4</v>
      </c>
      <c r="HP584" s="2" t="s">
        <v>4</v>
      </c>
      <c r="HQ584" s="2" t="s">
        <v>4</v>
      </c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>
        <v>0</v>
      </c>
      <c r="IL584" s="2"/>
      <c r="IM584" s="2"/>
      <c r="IN584" s="2"/>
      <c r="IO584" s="2"/>
      <c r="IP584" s="2"/>
      <c r="IQ584" s="2"/>
      <c r="IR584" s="2"/>
      <c r="IS584" s="2"/>
      <c r="IT584" s="2"/>
      <c r="IU584" s="2"/>
    </row>
    <row r="585" spans="1:255">
      <c r="A585">
        <v>17</v>
      </c>
      <c r="B585">
        <v>1</v>
      </c>
      <c r="C585">
        <f>ROW(SmtRes!A450)</f>
        <v>450</v>
      </c>
      <c r="D585">
        <f>ROW(EtalonRes!A500)</f>
        <v>500</v>
      </c>
      <c r="E585" t="s">
        <v>268</v>
      </c>
      <c r="F585" t="s">
        <v>152</v>
      </c>
      <c r="G585" t="s">
        <v>153</v>
      </c>
      <c r="H585" t="s">
        <v>154</v>
      </c>
      <c r="I585">
        <f>ROUND(ROUND(I575*0.0048,3),9)</f>
        <v>0.64800000000000002</v>
      </c>
      <c r="J585">
        <v>0</v>
      </c>
      <c r="K585">
        <f>ROUND(ROUND(I575*0.0048,3),9)</f>
        <v>0.64800000000000002</v>
      </c>
      <c r="O585">
        <f t="shared" si="514"/>
        <v>97</v>
      </c>
      <c r="P585">
        <f t="shared" si="515"/>
        <v>0</v>
      </c>
      <c r="Q585">
        <f t="shared" si="516"/>
        <v>97</v>
      </c>
      <c r="R585">
        <f t="shared" si="517"/>
        <v>46.67</v>
      </c>
      <c r="S585">
        <f t="shared" si="518"/>
        <v>0</v>
      </c>
      <c r="T585">
        <f t="shared" si="519"/>
        <v>0</v>
      </c>
      <c r="U585">
        <f t="shared" si="520"/>
        <v>0</v>
      </c>
      <c r="V585">
        <f t="shared" si="521"/>
        <v>0</v>
      </c>
      <c r="W585">
        <f t="shared" si="522"/>
        <v>0</v>
      </c>
      <c r="X585">
        <f t="shared" si="523"/>
        <v>0</v>
      </c>
      <c r="Y585">
        <f t="shared" si="524"/>
        <v>0</v>
      </c>
      <c r="AA585">
        <v>70317547</v>
      </c>
      <c r="AB585">
        <f t="shared" si="525"/>
        <v>8.86</v>
      </c>
      <c r="AC585">
        <f t="shared" si="526"/>
        <v>0</v>
      </c>
      <c r="AD585">
        <f t="shared" si="527"/>
        <v>8.86</v>
      </c>
      <c r="AE585">
        <f t="shared" si="528"/>
        <v>1.48</v>
      </c>
      <c r="AF585">
        <f t="shared" si="529"/>
        <v>0</v>
      </c>
      <c r="AG585">
        <f t="shared" si="530"/>
        <v>0</v>
      </c>
      <c r="AH585">
        <f t="shared" si="531"/>
        <v>0</v>
      </c>
      <c r="AI585">
        <f t="shared" si="532"/>
        <v>0</v>
      </c>
      <c r="AJ585">
        <f t="shared" si="533"/>
        <v>0</v>
      </c>
      <c r="AK585">
        <v>8.86</v>
      </c>
      <c r="AL585">
        <v>0</v>
      </c>
      <c r="AM585">
        <v>8.86</v>
      </c>
      <c r="AN585">
        <v>1.48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75</v>
      </c>
      <c r="AU585">
        <v>41</v>
      </c>
      <c r="AV585">
        <v>1.0469999999999999</v>
      </c>
      <c r="AW585">
        <v>1.002</v>
      </c>
      <c r="AZ585">
        <v>1</v>
      </c>
      <c r="BA585">
        <v>46.67</v>
      </c>
      <c r="BB585">
        <v>16.14</v>
      </c>
      <c r="BC585">
        <v>1</v>
      </c>
      <c r="BD585" t="s">
        <v>4</v>
      </c>
      <c r="BE585" t="s">
        <v>4</v>
      </c>
      <c r="BF585" t="s">
        <v>4</v>
      </c>
      <c r="BG585" t="s">
        <v>4</v>
      </c>
      <c r="BH585">
        <v>0</v>
      </c>
      <c r="BI585">
        <v>1</v>
      </c>
      <c r="BJ585" t="s">
        <v>155</v>
      </c>
      <c r="BM585">
        <v>658</v>
      </c>
      <c r="BN585">
        <v>0</v>
      </c>
      <c r="BO585" t="s">
        <v>152</v>
      </c>
      <c r="BP585">
        <v>1</v>
      </c>
      <c r="BQ585">
        <v>60</v>
      </c>
      <c r="BR585">
        <v>0</v>
      </c>
      <c r="BS585">
        <v>46.67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4</v>
      </c>
      <c r="BZ585">
        <v>75</v>
      </c>
      <c r="CA585">
        <v>41</v>
      </c>
      <c r="CB585" t="s">
        <v>4</v>
      </c>
      <c r="CE585">
        <v>30</v>
      </c>
      <c r="CF585">
        <v>0</v>
      </c>
      <c r="CG585">
        <v>0</v>
      </c>
      <c r="CM585">
        <v>0</v>
      </c>
      <c r="CN585" t="s">
        <v>4</v>
      </c>
      <c r="CO585">
        <v>0</v>
      </c>
      <c r="CP585">
        <f t="shared" si="534"/>
        <v>97</v>
      </c>
      <c r="CQ585">
        <f t="shared" si="535"/>
        <v>0</v>
      </c>
      <c r="CR585">
        <f t="shared" si="536"/>
        <v>149.78</v>
      </c>
      <c r="CS585">
        <f t="shared" si="537"/>
        <v>72.34</v>
      </c>
      <c r="CT585">
        <f t="shared" si="538"/>
        <v>0</v>
      </c>
      <c r="CU585">
        <f t="shared" si="539"/>
        <v>0</v>
      </c>
      <c r="CV585">
        <f t="shared" si="540"/>
        <v>0</v>
      </c>
      <c r="CW585">
        <f t="shared" si="541"/>
        <v>0</v>
      </c>
      <c r="CX585">
        <f t="shared" si="542"/>
        <v>0</v>
      </c>
      <c r="CY585">
        <f>S585*(BZ585/100)</f>
        <v>0</v>
      </c>
      <c r="CZ585">
        <f>S585*(CA585/100)</f>
        <v>0</v>
      </c>
      <c r="DC585" t="s">
        <v>4</v>
      </c>
      <c r="DD585" t="s">
        <v>4</v>
      </c>
      <c r="DE585" t="s">
        <v>4</v>
      </c>
      <c r="DF585" t="s">
        <v>4</v>
      </c>
      <c r="DG585" t="s">
        <v>4</v>
      </c>
      <c r="DH585" t="s">
        <v>4</v>
      </c>
      <c r="DI585" t="s">
        <v>4</v>
      </c>
      <c r="DJ585" t="s">
        <v>4</v>
      </c>
      <c r="DK585" t="s">
        <v>4</v>
      </c>
      <c r="DL585" t="s">
        <v>4</v>
      </c>
      <c r="DM585" t="s">
        <v>4</v>
      </c>
      <c r="DN585">
        <v>91</v>
      </c>
      <c r="DO585">
        <v>70</v>
      </c>
      <c r="DP585">
        <v>1.0469999999999999</v>
      </c>
      <c r="DQ585">
        <v>1.002</v>
      </c>
      <c r="DU585">
        <v>1013</v>
      </c>
      <c r="DV585" t="s">
        <v>154</v>
      </c>
      <c r="DW585" t="s">
        <v>154</v>
      </c>
      <c r="DX585">
        <v>1</v>
      </c>
      <c r="DZ585" t="s">
        <v>4</v>
      </c>
      <c r="EA585" t="s">
        <v>4</v>
      </c>
      <c r="EB585" t="s">
        <v>4</v>
      </c>
      <c r="EC585" t="s">
        <v>4</v>
      </c>
      <c r="EE585">
        <v>69253283</v>
      </c>
      <c r="EF585">
        <v>60</v>
      </c>
      <c r="EG585" t="s">
        <v>33</v>
      </c>
      <c r="EH585">
        <v>0</v>
      </c>
      <c r="EI585" t="s">
        <v>4</v>
      </c>
      <c r="EJ585">
        <v>1</v>
      </c>
      <c r="EK585">
        <v>658</v>
      </c>
      <c r="EL585" t="s">
        <v>156</v>
      </c>
      <c r="EM585" t="s">
        <v>157</v>
      </c>
      <c r="EO585" t="s">
        <v>4</v>
      </c>
      <c r="EQ585">
        <v>0</v>
      </c>
      <c r="ER585">
        <v>8.86</v>
      </c>
      <c r="ES585">
        <v>0</v>
      </c>
      <c r="ET585">
        <v>8.86</v>
      </c>
      <c r="EU585">
        <v>1.48</v>
      </c>
      <c r="EV585">
        <v>0</v>
      </c>
      <c r="EW585">
        <v>0</v>
      </c>
      <c r="EX585">
        <v>0</v>
      </c>
      <c r="EY585">
        <v>0</v>
      </c>
      <c r="FQ585">
        <v>0</v>
      </c>
      <c r="FR585">
        <f t="shared" si="543"/>
        <v>0</v>
      </c>
      <c r="FS585">
        <v>0</v>
      </c>
      <c r="FX585">
        <v>91</v>
      </c>
      <c r="FY585">
        <v>70</v>
      </c>
      <c r="GA585" t="s">
        <v>4</v>
      </c>
      <c r="GD585">
        <v>0</v>
      </c>
      <c r="GF585">
        <v>-1096211420</v>
      </c>
      <c r="GG585">
        <v>2</v>
      </c>
      <c r="GH585">
        <v>1</v>
      </c>
      <c r="GI585">
        <v>2</v>
      </c>
      <c r="GJ585">
        <v>0</v>
      </c>
      <c r="GK585">
        <f>ROUND(R585*(S12)/100,2)</f>
        <v>74.67</v>
      </c>
      <c r="GL585">
        <f t="shared" si="544"/>
        <v>0</v>
      </c>
      <c r="GM585">
        <f t="shared" si="545"/>
        <v>171.67</v>
      </c>
      <c r="GN585">
        <f t="shared" si="546"/>
        <v>171.67</v>
      </c>
      <c r="GO585">
        <f t="shared" si="547"/>
        <v>0</v>
      </c>
      <c r="GP585">
        <f t="shared" si="548"/>
        <v>0</v>
      </c>
      <c r="GR585">
        <v>0</v>
      </c>
      <c r="GS585">
        <v>3</v>
      </c>
      <c r="GT585">
        <v>0</v>
      </c>
      <c r="GU585" t="s">
        <v>4</v>
      </c>
      <c r="GV585">
        <f t="shared" si="549"/>
        <v>0</v>
      </c>
      <c r="GW585">
        <v>1</v>
      </c>
      <c r="GX585">
        <f t="shared" si="550"/>
        <v>0</v>
      </c>
      <c r="HA585">
        <v>0</v>
      </c>
      <c r="HB585">
        <v>0</v>
      </c>
      <c r="HC585">
        <f t="shared" si="551"/>
        <v>0</v>
      </c>
      <c r="HE585" t="s">
        <v>4</v>
      </c>
      <c r="HF585" t="s">
        <v>4</v>
      </c>
      <c r="HM585" t="s">
        <v>4</v>
      </c>
      <c r="HN585" t="s">
        <v>4</v>
      </c>
      <c r="HO585" t="s">
        <v>4</v>
      </c>
      <c r="HP585" t="s">
        <v>4</v>
      </c>
      <c r="HQ585" t="s">
        <v>4</v>
      </c>
      <c r="IK585">
        <v>0</v>
      </c>
    </row>
    <row r="586" spans="1:255">
      <c r="A586" s="2">
        <v>17</v>
      </c>
      <c r="B586" s="2">
        <v>1</v>
      </c>
      <c r="C586" s="2"/>
      <c r="D586" s="2">
        <f>ROW(EtalonRes!A502)</f>
        <v>502</v>
      </c>
      <c r="E586" s="2" t="s">
        <v>269</v>
      </c>
      <c r="F586" s="2" t="s">
        <v>159</v>
      </c>
      <c r="G586" s="2" t="s">
        <v>160</v>
      </c>
      <c r="H586" s="2" t="s">
        <v>109</v>
      </c>
      <c r="I586" s="2">
        <f>ROUND(1,9)</f>
        <v>1</v>
      </c>
      <c r="J586" s="2">
        <v>0</v>
      </c>
      <c r="K586" s="2">
        <f>ROUND(1,9)</f>
        <v>1</v>
      </c>
      <c r="L586" s="2"/>
      <c r="M586" s="2"/>
      <c r="N586" s="2"/>
      <c r="O586" s="2">
        <f t="shared" si="514"/>
        <v>251.34</v>
      </c>
      <c r="P586" s="2">
        <f t="shared" si="515"/>
        <v>0</v>
      </c>
      <c r="Q586" s="2">
        <f t="shared" si="516"/>
        <v>247.91</v>
      </c>
      <c r="R586" s="2">
        <f t="shared" si="517"/>
        <v>9.67</v>
      </c>
      <c r="S586" s="2">
        <f t="shared" si="518"/>
        <v>3.43</v>
      </c>
      <c r="T586" s="2">
        <f t="shared" si="519"/>
        <v>0</v>
      </c>
      <c r="U586" s="2">
        <f t="shared" si="520"/>
        <v>0.27222000000000002</v>
      </c>
      <c r="V586" s="2">
        <f t="shared" si="521"/>
        <v>0</v>
      </c>
      <c r="W586" s="2">
        <f t="shared" si="522"/>
        <v>0</v>
      </c>
      <c r="X586" s="2">
        <f t="shared" si="523"/>
        <v>5.1100000000000003</v>
      </c>
      <c r="Y586" s="2">
        <f t="shared" si="524"/>
        <v>5.42</v>
      </c>
      <c r="Z586" s="2"/>
      <c r="AA586" s="2">
        <v>70317546</v>
      </c>
      <c r="AB586" s="2">
        <f t="shared" si="525"/>
        <v>240.06</v>
      </c>
      <c r="AC586" s="2">
        <f t="shared" si="526"/>
        <v>0</v>
      </c>
      <c r="AD586" s="2">
        <f t="shared" si="527"/>
        <v>236.78</v>
      </c>
      <c r="AE586" s="2">
        <f t="shared" si="528"/>
        <v>9.24</v>
      </c>
      <c r="AF586" s="2">
        <f t="shared" si="529"/>
        <v>3.28</v>
      </c>
      <c r="AG586" s="2">
        <f t="shared" si="530"/>
        <v>0</v>
      </c>
      <c r="AH586" s="2">
        <f t="shared" si="531"/>
        <v>0.26</v>
      </c>
      <c r="AI586" s="2">
        <f t="shared" si="532"/>
        <v>0</v>
      </c>
      <c r="AJ586" s="2">
        <f t="shared" si="533"/>
        <v>0</v>
      </c>
      <c r="AK586" s="2">
        <v>240.06</v>
      </c>
      <c r="AL586" s="2">
        <v>0</v>
      </c>
      <c r="AM586" s="2">
        <v>236.78</v>
      </c>
      <c r="AN586" s="2">
        <v>9.24</v>
      </c>
      <c r="AO586" s="2">
        <v>3.28</v>
      </c>
      <c r="AP586" s="2">
        <v>0</v>
      </c>
      <c r="AQ586" s="2">
        <v>0.26</v>
      </c>
      <c r="AR586" s="2">
        <v>0</v>
      </c>
      <c r="AS586" s="2">
        <v>0</v>
      </c>
      <c r="AT586" s="2">
        <v>149</v>
      </c>
      <c r="AU586" s="2">
        <v>158</v>
      </c>
      <c r="AV586" s="2">
        <v>1.0469999999999999</v>
      </c>
      <c r="AW586" s="2">
        <v>1.079</v>
      </c>
      <c r="AX586" s="2"/>
      <c r="AY586" s="2"/>
      <c r="AZ586" s="2">
        <v>1</v>
      </c>
      <c r="BA586" s="2">
        <v>1</v>
      </c>
      <c r="BB586" s="2">
        <v>1</v>
      </c>
      <c r="BC586" s="2">
        <v>1</v>
      </c>
      <c r="BD586" s="2" t="s">
        <v>4</v>
      </c>
      <c r="BE586" s="2" t="s">
        <v>4</v>
      </c>
      <c r="BF586" s="2" t="s">
        <v>4</v>
      </c>
      <c r="BG586" s="2" t="s">
        <v>4</v>
      </c>
      <c r="BH586" s="2">
        <v>0</v>
      </c>
      <c r="BI586" s="2">
        <v>1</v>
      </c>
      <c r="BJ586" s="2" t="s">
        <v>161</v>
      </c>
      <c r="BK586" s="2"/>
      <c r="BL586" s="2"/>
      <c r="BM586" s="2">
        <v>1987</v>
      </c>
      <c r="BN586" s="2">
        <v>0</v>
      </c>
      <c r="BO586" s="2" t="s">
        <v>4</v>
      </c>
      <c r="BP586" s="2">
        <v>0</v>
      </c>
      <c r="BQ586" s="2">
        <v>30</v>
      </c>
      <c r="BR586" s="2">
        <v>0</v>
      </c>
      <c r="BS586" s="2">
        <v>1</v>
      </c>
      <c r="BT586" s="2">
        <v>1</v>
      </c>
      <c r="BU586" s="2">
        <v>1</v>
      </c>
      <c r="BV586" s="2">
        <v>1</v>
      </c>
      <c r="BW586" s="2">
        <v>1</v>
      </c>
      <c r="BX586" s="2">
        <v>1</v>
      </c>
      <c r="BY586" s="2" t="s">
        <v>4</v>
      </c>
      <c r="BZ586" s="2">
        <v>149</v>
      </c>
      <c r="CA586" s="2">
        <v>158</v>
      </c>
      <c r="CB586" s="2" t="s">
        <v>4</v>
      </c>
      <c r="CC586" s="2"/>
      <c r="CD586" s="2"/>
      <c r="CE586" s="2">
        <v>30</v>
      </c>
      <c r="CF586" s="2">
        <v>0</v>
      </c>
      <c r="CG586" s="2">
        <v>0</v>
      </c>
      <c r="CH586" s="2"/>
      <c r="CI586" s="2"/>
      <c r="CJ586" s="2"/>
      <c r="CK586" s="2"/>
      <c r="CL586" s="2"/>
      <c r="CM586" s="2">
        <v>0</v>
      </c>
      <c r="CN586" s="2" t="s">
        <v>4</v>
      </c>
      <c r="CO586" s="2">
        <v>0</v>
      </c>
      <c r="CP586" s="2">
        <f t="shared" si="534"/>
        <v>251.34</v>
      </c>
      <c r="CQ586" s="2">
        <f t="shared" si="535"/>
        <v>0</v>
      </c>
      <c r="CR586" s="2">
        <f t="shared" si="536"/>
        <v>247.91</v>
      </c>
      <c r="CS586" s="2">
        <f t="shared" si="537"/>
        <v>9.67</v>
      </c>
      <c r="CT586" s="2">
        <f t="shared" si="538"/>
        <v>3.43</v>
      </c>
      <c r="CU586" s="2">
        <f t="shared" si="539"/>
        <v>0</v>
      </c>
      <c r="CV586" s="2">
        <f t="shared" si="540"/>
        <v>0.27222000000000002</v>
      </c>
      <c r="CW586" s="2">
        <f t="shared" si="541"/>
        <v>0</v>
      </c>
      <c r="CX586" s="2">
        <f t="shared" si="542"/>
        <v>0</v>
      </c>
      <c r="CY586" s="2">
        <f>((S586*BZ586)/100)</f>
        <v>5.1107000000000005</v>
      </c>
      <c r="CZ586" s="2">
        <f>((S586*CA586)/100)</f>
        <v>5.4194000000000004</v>
      </c>
      <c r="DA586" s="2"/>
      <c r="DB586" s="2"/>
      <c r="DC586" s="2" t="s">
        <v>4</v>
      </c>
      <c r="DD586" s="2" t="s">
        <v>4</v>
      </c>
      <c r="DE586" s="2" t="s">
        <v>4</v>
      </c>
      <c r="DF586" s="2" t="s">
        <v>4</v>
      </c>
      <c r="DG586" s="2" t="s">
        <v>4</v>
      </c>
      <c r="DH586" s="2" t="s">
        <v>4</v>
      </c>
      <c r="DI586" s="2" t="s">
        <v>4</v>
      </c>
      <c r="DJ586" s="2" t="s">
        <v>4</v>
      </c>
      <c r="DK586" s="2" t="s">
        <v>4</v>
      </c>
      <c r="DL586" s="2" t="s">
        <v>4</v>
      </c>
      <c r="DM586" s="2" t="s">
        <v>4</v>
      </c>
      <c r="DN586" s="2">
        <v>0</v>
      </c>
      <c r="DO586" s="2">
        <v>0</v>
      </c>
      <c r="DP586" s="2">
        <v>1</v>
      </c>
      <c r="DQ586" s="2">
        <v>1</v>
      </c>
      <c r="DR586" s="2"/>
      <c r="DS586" s="2"/>
      <c r="DT586" s="2"/>
      <c r="DU586" s="2">
        <v>1013</v>
      </c>
      <c r="DV586" s="2" t="s">
        <v>109</v>
      </c>
      <c r="DW586" s="2" t="s">
        <v>109</v>
      </c>
      <c r="DX586" s="2">
        <v>1</v>
      </c>
      <c r="DY586" s="2"/>
      <c r="DZ586" s="2" t="s">
        <v>4</v>
      </c>
      <c r="EA586" s="2" t="s">
        <v>4</v>
      </c>
      <c r="EB586" s="2" t="s">
        <v>4</v>
      </c>
      <c r="EC586" s="2" t="s">
        <v>4</v>
      </c>
      <c r="ED586" s="2"/>
      <c r="EE586" s="2">
        <v>69254614</v>
      </c>
      <c r="EF586" s="2">
        <v>30</v>
      </c>
      <c r="EG586" s="2" t="s">
        <v>25</v>
      </c>
      <c r="EH586" s="2">
        <v>0</v>
      </c>
      <c r="EI586" s="2" t="s">
        <v>4</v>
      </c>
      <c r="EJ586" s="2">
        <v>1</v>
      </c>
      <c r="EK586" s="2">
        <v>1987</v>
      </c>
      <c r="EL586" s="2" t="s">
        <v>111</v>
      </c>
      <c r="EM586" s="2" t="s">
        <v>112</v>
      </c>
      <c r="EN586" s="2"/>
      <c r="EO586" s="2" t="s">
        <v>4</v>
      </c>
      <c r="EP586" s="2"/>
      <c r="EQ586" s="2">
        <v>0</v>
      </c>
      <c r="ER586" s="2">
        <v>240.06</v>
      </c>
      <c r="ES586" s="2">
        <v>0</v>
      </c>
      <c r="ET586" s="2">
        <v>236.78</v>
      </c>
      <c r="EU586" s="2">
        <v>9.24</v>
      </c>
      <c r="EV586" s="2">
        <v>3.28</v>
      </c>
      <c r="EW586" s="2">
        <v>0.26</v>
      </c>
      <c r="EX586" s="2">
        <v>0</v>
      </c>
      <c r="EY586" s="2">
        <v>0</v>
      </c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>
        <v>0</v>
      </c>
      <c r="FR586" s="2">
        <f t="shared" si="543"/>
        <v>0</v>
      </c>
      <c r="FS586" s="2">
        <v>0</v>
      </c>
      <c r="FT586" s="2"/>
      <c r="FU586" s="2"/>
      <c r="FV586" s="2"/>
      <c r="FW586" s="2"/>
      <c r="FX586" s="2">
        <v>149</v>
      </c>
      <c r="FY586" s="2">
        <v>158</v>
      </c>
      <c r="FZ586" s="2"/>
      <c r="GA586" s="2" t="s">
        <v>4</v>
      </c>
      <c r="GB586" s="2"/>
      <c r="GC586" s="2"/>
      <c r="GD586" s="2">
        <v>0</v>
      </c>
      <c r="GE586" s="2"/>
      <c r="GF586" s="2">
        <v>-681061275</v>
      </c>
      <c r="GG586" s="2">
        <v>2</v>
      </c>
      <c r="GH586" s="2">
        <v>1</v>
      </c>
      <c r="GI586" s="2">
        <v>-2</v>
      </c>
      <c r="GJ586" s="2">
        <v>0</v>
      </c>
      <c r="GK586" s="2">
        <f>ROUND(R586*(R12)/100,2)</f>
        <v>16.920000000000002</v>
      </c>
      <c r="GL586" s="2">
        <f t="shared" si="544"/>
        <v>0</v>
      </c>
      <c r="GM586" s="2">
        <f t="shared" si="545"/>
        <v>278.79000000000002</v>
      </c>
      <c r="GN586" s="2">
        <f t="shared" si="546"/>
        <v>278.79000000000002</v>
      </c>
      <c r="GO586" s="2">
        <f t="shared" si="547"/>
        <v>0</v>
      </c>
      <c r="GP586" s="2">
        <f t="shared" si="548"/>
        <v>0</v>
      </c>
      <c r="GQ586" s="2"/>
      <c r="GR586" s="2">
        <v>0</v>
      </c>
      <c r="GS586" s="2">
        <v>3</v>
      </c>
      <c r="GT586" s="2">
        <v>0</v>
      </c>
      <c r="GU586" s="2" t="s">
        <v>4</v>
      </c>
      <c r="GV586" s="2">
        <f t="shared" si="549"/>
        <v>0</v>
      </c>
      <c r="GW586" s="2">
        <v>1</v>
      </c>
      <c r="GX586" s="2">
        <f t="shared" si="550"/>
        <v>0</v>
      </c>
      <c r="GY586" s="2"/>
      <c r="GZ586" s="2"/>
      <c r="HA586" s="2">
        <v>0</v>
      </c>
      <c r="HB586" s="2">
        <v>0</v>
      </c>
      <c r="HC586" s="2">
        <f t="shared" si="551"/>
        <v>0</v>
      </c>
      <c r="HD586" s="2"/>
      <c r="HE586" s="2" t="s">
        <v>4</v>
      </c>
      <c r="HF586" s="2" t="s">
        <v>4</v>
      </c>
      <c r="HG586" s="2"/>
      <c r="HH586" s="2"/>
      <c r="HI586" s="2"/>
      <c r="HJ586" s="2"/>
      <c r="HK586" s="2"/>
      <c r="HL586" s="2"/>
      <c r="HM586" s="2" t="s">
        <v>4</v>
      </c>
      <c r="HN586" s="2" t="s">
        <v>4</v>
      </c>
      <c r="HO586" s="2" t="s">
        <v>4</v>
      </c>
      <c r="HP586" s="2" t="s">
        <v>4</v>
      </c>
      <c r="HQ586" s="2" t="s">
        <v>4</v>
      </c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>
        <v>0</v>
      </c>
      <c r="IL586" s="2"/>
      <c r="IM586" s="2"/>
      <c r="IN586" s="2"/>
      <c r="IO586" s="2"/>
      <c r="IP586" s="2"/>
      <c r="IQ586" s="2"/>
      <c r="IR586" s="2"/>
      <c r="IS586" s="2"/>
      <c r="IT586" s="2"/>
      <c r="IU586" s="2"/>
    </row>
    <row r="587" spans="1:255">
      <c r="A587">
        <v>17</v>
      </c>
      <c r="B587">
        <v>1</v>
      </c>
      <c r="D587">
        <f>ROW(EtalonRes!A504)</f>
        <v>504</v>
      </c>
      <c r="E587" t="s">
        <v>269</v>
      </c>
      <c r="F587" t="s">
        <v>159</v>
      </c>
      <c r="G587" t="s">
        <v>160</v>
      </c>
      <c r="H587" t="s">
        <v>109</v>
      </c>
      <c r="I587">
        <f>ROUND(1,9)</f>
        <v>1</v>
      </c>
      <c r="J587">
        <v>0</v>
      </c>
      <c r="K587">
        <f>ROUND(1,9)</f>
        <v>1</v>
      </c>
      <c r="O587">
        <f t="shared" si="514"/>
        <v>2745.78</v>
      </c>
      <c r="P587">
        <f t="shared" si="515"/>
        <v>0</v>
      </c>
      <c r="Q587">
        <f t="shared" si="516"/>
        <v>2585.6999999999998</v>
      </c>
      <c r="R587">
        <f t="shared" si="517"/>
        <v>451.3</v>
      </c>
      <c r="S587">
        <f t="shared" si="518"/>
        <v>160.08000000000001</v>
      </c>
      <c r="T587">
        <f t="shared" si="519"/>
        <v>0</v>
      </c>
      <c r="U587">
        <f t="shared" si="520"/>
        <v>0.27222000000000002</v>
      </c>
      <c r="V587">
        <f t="shared" si="521"/>
        <v>0</v>
      </c>
      <c r="W587">
        <f t="shared" si="522"/>
        <v>0</v>
      </c>
      <c r="X587">
        <f t="shared" si="523"/>
        <v>190.5</v>
      </c>
      <c r="Y587">
        <f t="shared" si="524"/>
        <v>89.64</v>
      </c>
      <c r="AA587">
        <v>70317547</v>
      </c>
      <c r="AB587">
        <f t="shared" si="525"/>
        <v>240.06</v>
      </c>
      <c r="AC587">
        <f t="shared" si="526"/>
        <v>0</v>
      </c>
      <c r="AD587">
        <f t="shared" si="527"/>
        <v>236.78</v>
      </c>
      <c r="AE587">
        <f t="shared" si="528"/>
        <v>9.24</v>
      </c>
      <c r="AF587">
        <f t="shared" si="529"/>
        <v>3.28</v>
      </c>
      <c r="AG587">
        <f t="shared" si="530"/>
        <v>0</v>
      </c>
      <c r="AH587">
        <f t="shared" si="531"/>
        <v>0.26</v>
      </c>
      <c r="AI587">
        <f t="shared" si="532"/>
        <v>0</v>
      </c>
      <c r="AJ587">
        <f t="shared" si="533"/>
        <v>0</v>
      </c>
      <c r="AK587">
        <v>240.06</v>
      </c>
      <c r="AL587">
        <v>0</v>
      </c>
      <c r="AM587">
        <v>236.78</v>
      </c>
      <c r="AN587">
        <v>9.24</v>
      </c>
      <c r="AO587">
        <v>3.28</v>
      </c>
      <c r="AP587">
        <v>0</v>
      </c>
      <c r="AQ587">
        <v>0.26</v>
      </c>
      <c r="AR587">
        <v>0</v>
      </c>
      <c r="AS587">
        <v>0</v>
      </c>
      <c r="AT587">
        <v>119</v>
      </c>
      <c r="AU587">
        <v>56</v>
      </c>
      <c r="AV587">
        <v>1.0469999999999999</v>
      </c>
      <c r="AW587">
        <v>1.079</v>
      </c>
      <c r="AZ587">
        <v>1</v>
      </c>
      <c r="BA587">
        <v>46.67</v>
      </c>
      <c r="BB587">
        <v>10.43</v>
      </c>
      <c r="BC587">
        <v>1</v>
      </c>
      <c r="BD587" t="s">
        <v>4</v>
      </c>
      <c r="BE587" t="s">
        <v>4</v>
      </c>
      <c r="BF587" t="s">
        <v>4</v>
      </c>
      <c r="BG587" t="s">
        <v>4</v>
      </c>
      <c r="BH587">
        <v>0</v>
      </c>
      <c r="BI587">
        <v>1</v>
      </c>
      <c r="BJ587" t="s">
        <v>161</v>
      </c>
      <c r="BM587">
        <v>1987</v>
      </c>
      <c r="BN587">
        <v>0</v>
      </c>
      <c r="BO587" t="s">
        <v>159</v>
      </c>
      <c r="BP587">
        <v>1</v>
      </c>
      <c r="BQ587">
        <v>30</v>
      </c>
      <c r="BR587">
        <v>0</v>
      </c>
      <c r="BS587">
        <v>46.67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4</v>
      </c>
      <c r="BZ587">
        <v>119</v>
      </c>
      <c r="CA587">
        <v>56</v>
      </c>
      <c r="CB587" t="s">
        <v>4</v>
      </c>
      <c r="CE587">
        <v>30</v>
      </c>
      <c r="CF587">
        <v>0</v>
      </c>
      <c r="CG587">
        <v>0</v>
      </c>
      <c r="CM587">
        <v>0</v>
      </c>
      <c r="CN587" t="s">
        <v>4</v>
      </c>
      <c r="CO587">
        <v>0</v>
      </c>
      <c r="CP587">
        <f t="shared" si="534"/>
        <v>2745.7799999999997</v>
      </c>
      <c r="CQ587">
        <f t="shared" si="535"/>
        <v>0</v>
      </c>
      <c r="CR587">
        <f t="shared" si="536"/>
        <v>2585.6999999999998</v>
      </c>
      <c r="CS587">
        <f t="shared" si="537"/>
        <v>451.3</v>
      </c>
      <c r="CT587">
        <f t="shared" si="538"/>
        <v>160.08000000000001</v>
      </c>
      <c r="CU587">
        <f t="shared" si="539"/>
        <v>0</v>
      </c>
      <c r="CV587">
        <f t="shared" si="540"/>
        <v>0.27222000000000002</v>
      </c>
      <c r="CW587">
        <f t="shared" si="541"/>
        <v>0</v>
      </c>
      <c r="CX587">
        <f t="shared" si="542"/>
        <v>0</v>
      </c>
      <c r="CY587">
        <f>S587*(BZ587/100)</f>
        <v>190.49520000000001</v>
      </c>
      <c r="CZ587">
        <f>S587*(CA587/100)</f>
        <v>89.644800000000018</v>
      </c>
      <c r="DC587" t="s">
        <v>4</v>
      </c>
      <c r="DD587" t="s">
        <v>4</v>
      </c>
      <c r="DE587" t="s">
        <v>4</v>
      </c>
      <c r="DF587" t="s">
        <v>4</v>
      </c>
      <c r="DG587" t="s">
        <v>4</v>
      </c>
      <c r="DH587" t="s">
        <v>4</v>
      </c>
      <c r="DI587" t="s">
        <v>4</v>
      </c>
      <c r="DJ587" t="s">
        <v>4</v>
      </c>
      <c r="DK587" t="s">
        <v>4</v>
      </c>
      <c r="DL587" t="s">
        <v>4</v>
      </c>
      <c r="DM587" t="s">
        <v>4</v>
      </c>
      <c r="DN587">
        <v>149</v>
      </c>
      <c r="DO587">
        <v>158</v>
      </c>
      <c r="DP587">
        <v>1.0469999999999999</v>
      </c>
      <c r="DQ587">
        <v>1.079</v>
      </c>
      <c r="DU587">
        <v>1013</v>
      </c>
      <c r="DV587" t="s">
        <v>109</v>
      </c>
      <c r="DW587" t="s">
        <v>109</v>
      </c>
      <c r="DX587">
        <v>1</v>
      </c>
      <c r="DZ587" t="s">
        <v>4</v>
      </c>
      <c r="EA587" t="s">
        <v>4</v>
      </c>
      <c r="EB587" t="s">
        <v>4</v>
      </c>
      <c r="EC587" t="s">
        <v>4</v>
      </c>
      <c r="EE587">
        <v>69254614</v>
      </c>
      <c r="EF587">
        <v>30</v>
      </c>
      <c r="EG587" t="s">
        <v>25</v>
      </c>
      <c r="EH587">
        <v>0</v>
      </c>
      <c r="EI587" t="s">
        <v>4</v>
      </c>
      <c r="EJ587">
        <v>1</v>
      </c>
      <c r="EK587">
        <v>1987</v>
      </c>
      <c r="EL587" t="s">
        <v>111</v>
      </c>
      <c r="EM587" t="s">
        <v>112</v>
      </c>
      <c r="EO587" t="s">
        <v>4</v>
      </c>
      <c r="EQ587">
        <v>0</v>
      </c>
      <c r="ER587">
        <v>240.06</v>
      </c>
      <c r="ES587">
        <v>0</v>
      </c>
      <c r="ET587">
        <v>236.78</v>
      </c>
      <c r="EU587">
        <v>9.24</v>
      </c>
      <c r="EV587">
        <v>3.28</v>
      </c>
      <c r="EW587">
        <v>0.26</v>
      </c>
      <c r="EX587">
        <v>0</v>
      </c>
      <c r="EY587">
        <v>0</v>
      </c>
      <c r="FQ587">
        <v>0</v>
      </c>
      <c r="FR587">
        <f t="shared" si="543"/>
        <v>0</v>
      </c>
      <c r="FS587">
        <v>0</v>
      </c>
      <c r="FX587">
        <v>149</v>
      </c>
      <c r="FY587">
        <v>158</v>
      </c>
      <c r="GA587" t="s">
        <v>4</v>
      </c>
      <c r="GD587">
        <v>0</v>
      </c>
      <c r="GF587">
        <v>-681061275</v>
      </c>
      <c r="GG587">
        <v>2</v>
      </c>
      <c r="GH587">
        <v>1</v>
      </c>
      <c r="GI587">
        <v>2</v>
      </c>
      <c r="GJ587">
        <v>0</v>
      </c>
      <c r="GK587">
        <f>ROUND(R587*(S12)/100,2)</f>
        <v>722.08</v>
      </c>
      <c r="GL587">
        <f t="shared" si="544"/>
        <v>0</v>
      </c>
      <c r="GM587">
        <f t="shared" si="545"/>
        <v>3748</v>
      </c>
      <c r="GN587">
        <f t="shared" si="546"/>
        <v>3748</v>
      </c>
      <c r="GO587">
        <f t="shared" si="547"/>
        <v>0</v>
      </c>
      <c r="GP587">
        <f t="shared" si="548"/>
        <v>0</v>
      </c>
      <c r="GR587">
        <v>0</v>
      </c>
      <c r="GS587">
        <v>3</v>
      </c>
      <c r="GT587">
        <v>0</v>
      </c>
      <c r="GU587" t="s">
        <v>4</v>
      </c>
      <c r="GV587">
        <f t="shared" si="549"/>
        <v>0</v>
      </c>
      <c r="GW587">
        <v>1</v>
      </c>
      <c r="GX587">
        <f t="shared" si="550"/>
        <v>0</v>
      </c>
      <c r="HA587">
        <v>0</v>
      </c>
      <c r="HB587">
        <v>0</v>
      </c>
      <c r="HC587">
        <f t="shared" si="551"/>
        <v>0</v>
      </c>
      <c r="HE587" t="s">
        <v>4</v>
      </c>
      <c r="HF587" t="s">
        <v>4</v>
      </c>
      <c r="HM587" t="s">
        <v>4</v>
      </c>
      <c r="HN587" t="s">
        <v>4</v>
      </c>
      <c r="HO587" t="s">
        <v>4</v>
      </c>
      <c r="HP587" t="s">
        <v>4</v>
      </c>
      <c r="HQ587" t="s">
        <v>4</v>
      </c>
      <c r="IK587">
        <v>0</v>
      </c>
    </row>
    <row r="589" spans="1:255">
      <c r="A589" s="3">
        <v>51</v>
      </c>
      <c r="B589" s="3">
        <f>B564</f>
        <v>1</v>
      </c>
      <c r="C589" s="3">
        <f>A564</f>
        <v>5</v>
      </c>
      <c r="D589" s="3">
        <f>ROW(A564)</f>
        <v>564</v>
      </c>
      <c r="E589" s="3"/>
      <c r="F589" s="3" t="str">
        <f>IF(F564&lt;&gt;"",F564,"")</f>
        <v>Новый подраздел</v>
      </c>
      <c r="G589" s="3" t="str">
        <f>IF(G564&lt;&gt;"",G564,"")</f>
        <v>Закрытый переход № 10 (L=45 м )</v>
      </c>
      <c r="H589" s="3">
        <v>0</v>
      </c>
      <c r="I589" s="3"/>
      <c r="J589" s="3"/>
      <c r="K589" s="3"/>
      <c r="L589" s="3"/>
      <c r="M589" s="3"/>
      <c r="N589" s="3"/>
      <c r="O589" s="3">
        <f t="shared" ref="O589:T589" si="552">ROUND(AB589,2)</f>
        <v>86107.96</v>
      </c>
      <c r="P589" s="3">
        <f t="shared" si="552"/>
        <v>54328.93</v>
      </c>
      <c r="Q589" s="3">
        <f t="shared" si="552"/>
        <v>30729.64</v>
      </c>
      <c r="R589" s="3">
        <f t="shared" si="552"/>
        <v>1745.97</v>
      </c>
      <c r="S589" s="3">
        <f t="shared" si="552"/>
        <v>1049.3900000000001</v>
      </c>
      <c r="T589" s="3">
        <f t="shared" si="552"/>
        <v>0</v>
      </c>
      <c r="U589" s="3">
        <f>AH589</f>
        <v>76.244259999999997</v>
      </c>
      <c r="V589" s="3">
        <f>AI589</f>
        <v>0</v>
      </c>
      <c r="W589" s="3">
        <f>ROUND(AJ589,2)</f>
        <v>0</v>
      </c>
      <c r="X589" s="3">
        <f>ROUND(AK589,2)</f>
        <v>1535.74</v>
      </c>
      <c r="Y589" s="3">
        <f>ROUND(AL589,2)</f>
        <v>1579.71</v>
      </c>
      <c r="Z589" s="3"/>
      <c r="AA589" s="3"/>
      <c r="AB589" s="3">
        <f>ROUND(SUMIF(AA568:AA587,"=70317546",O568:O587),2)</f>
        <v>86107.96</v>
      </c>
      <c r="AC589" s="3">
        <f>ROUND(SUMIF(AA568:AA587,"=70317546",P568:P587),2)</f>
        <v>54328.93</v>
      </c>
      <c r="AD589" s="3">
        <f>ROUND(SUMIF(AA568:AA587,"=70317546",Q568:Q587),2)</f>
        <v>30729.64</v>
      </c>
      <c r="AE589" s="3">
        <f>ROUND(SUMIF(AA568:AA587,"=70317546",R568:R587),2)</f>
        <v>1745.97</v>
      </c>
      <c r="AF589" s="3">
        <f>ROUND(SUMIF(AA568:AA587,"=70317546",S568:S587),2)</f>
        <v>1049.3900000000001</v>
      </c>
      <c r="AG589" s="3">
        <f>ROUND(SUMIF(AA568:AA587,"=70317546",T568:T587),2)</f>
        <v>0</v>
      </c>
      <c r="AH589" s="3">
        <f>SUMIF(AA568:AA587,"=70317546",U568:U587)</f>
        <v>76.244259999999997</v>
      </c>
      <c r="AI589" s="3">
        <f>SUMIF(AA568:AA587,"=70317546",V568:V587)</f>
        <v>0</v>
      </c>
      <c r="AJ589" s="3">
        <f>ROUND(SUMIF(AA568:AA587,"=70317546",W568:W587),2)</f>
        <v>0</v>
      </c>
      <c r="AK589" s="3">
        <f>ROUND(SUMIF(AA568:AA587,"=70317546",X568:X587),2)</f>
        <v>1535.74</v>
      </c>
      <c r="AL589" s="3">
        <f>ROUND(SUMIF(AA568:AA587,"=70317546",Y568:Y587),2)</f>
        <v>1579.71</v>
      </c>
      <c r="AM589" s="3"/>
      <c r="AN589" s="3"/>
      <c r="AO589" s="3">
        <f t="shared" ref="AO589:BD589" si="553">ROUND(BX589,2)</f>
        <v>0</v>
      </c>
      <c r="AP589" s="3">
        <f t="shared" si="553"/>
        <v>0</v>
      </c>
      <c r="AQ589" s="3">
        <f t="shared" si="553"/>
        <v>0</v>
      </c>
      <c r="AR589" s="3">
        <f t="shared" si="553"/>
        <v>92278.86</v>
      </c>
      <c r="AS589" s="3">
        <f t="shared" si="553"/>
        <v>92278.86</v>
      </c>
      <c r="AT589" s="3">
        <f t="shared" si="553"/>
        <v>0</v>
      </c>
      <c r="AU589" s="3">
        <f t="shared" si="553"/>
        <v>0</v>
      </c>
      <c r="AV589" s="3">
        <f t="shared" si="553"/>
        <v>54328.93</v>
      </c>
      <c r="AW589" s="3">
        <f t="shared" si="553"/>
        <v>54328.93</v>
      </c>
      <c r="AX589" s="3">
        <f t="shared" si="553"/>
        <v>0</v>
      </c>
      <c r="AY589" s="3">
        <f t="shared" si="553"/>
        <v>54328.93</v>
      </c>
      <c r="AZ589" s="3">
        <f t="shared" si="553"/>
        <v>0</v>
      </c>
      <c r="BA589" s="3">
        <f t="shared" si="553"/>
        <v>0</v>
      </c>
      <c r="BB589" s="3">
        <f t="shared" si="553"/>
        <v>0</v>
      </c>
      <c r="BC589" s="3">
        <f t="shared" si="553"/>
        <v>0</v>
      </c>
      <c r="BD589" s="3">
        <f t="shared" si="553"/>
        <v>0</v>
      </c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>
        <f>ROUND(SUMIF(AA568:AA587,"=70317546",FQ568:FQ587),2)</f>
        <v>0</v>
      </c>
      <c r="BY589" s="3">
        <f>ROUND(SUMIF(AA568:AA587,"=70317546",FR568:FR587),2)</f>
        <v>0</v>
      </c>
      <c r="BZ589" s="3">
        <f>ROUND(SUMIF(AA568:AA587,"=70317546",GL568:GL587),2)</f>
        <v>0</v>
      </c>
      <c r="CA589" s="3">
        <f>ROUND(SUMIF(AA568:AA587,"=70317546",GM568:GM587),2)</f>
        <v>92278.86</v>
      </c>
      <c r="CB589" s="3">
        <f>ROUND(SUMIF(AA568:AA587,"=70317546",GN568:GN587),2)</f>
        <v>92278.86</v>
      </c>
      <c r="CC589" s="3">
        <f>ROUND(SUMIF(AA568:AA587,"=70317546",GO568:GO587),2)</f>
        <v>0</v>
      </c>
      <c r="CD589" s="3">
        <f>ROUND(SUMIF(AA568:AA587,"=70317546",GP568:GP587),2)</f>
        <v>0</v>
      </c>
      <c r="CE589" s="3">
        <f>AC589-BX589</f>
        <v>54328.93</v>
      </c>
      <c r="CF589" s="3">
        <f>AC589-BY589</f>
        <v>54328.93</v>
      </c>
      <c r="CG589" s="3">
        <f>BX589-BZ589</f>
        <v>0</v>
      </c>
      <c r="CH589" s="3">
        <f>AC589-BX589-BY589+BZ589</f>
        <v>54328.93</v>
      </c>
      <c r="CI589" s="3">
        <f>BY589-BZ589</f>
        <v>0</v>
      </c>
      <c r="CJ589" s="3">
        <f>ROUND(SUMIF(AA568:AA587,"=70317546",GX568:GX587),2)</f>
        <v>0</v>
      </c>
      <c r="CK589" s="3">
        <f>ROUND(SUMIF(AA568:AA587,"=70317546",GY568:GY587),2)</f>
        <v>0</v>
      </c>
      <c r="CL589" s="3">
        <f>ROUND(SUMIF(AA568:AA587,"=70317546",GZ568:GZ587),2)</f>
        <v>0</v>
      </c>
      <c r="CM589" s="3">
        <f>ROUND(SUMIF(AA568:AA587,"=70317546",HD568:HD587),2)</f>
        <v>0</v>
      </c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4">
        <f t="shared" ref="DG589:DL589" si="554">ROUND(DT589,2)</f>
        <v>767154.83</v>
      </c>
      <c r="DH589" s="4">
        <f t="shared" si="554"/>
        <v>371102.08</v>
      </c>
      <c r="DI589" s="4">
        <f t="shared" si="554"/>
        <v>347077.72</v>
      </c>
      <c r="DJ589" s="4">
        <f t="shared" si="554"/>
        <v>81484.42</v>
      </c>
      <c r="DK589" s="4">
        <f t="shared" si="554"/>
        <v>48975.03</v>
      </c>
      <c r="DL589" s="4">
        <f t="shared" si="554"/>
        <v>0</v>
      </c>
      <c r="DM589" s="4">
        <f>DZ589</f>
        <v>76.244259999999997</v>
      </c>
      <c r="DN589" s="4">
        <f>EA589</f>
        <v>0</v>
      </c>
      <c r="DO589" s="4">
        <f>ROUND(EB589,2)</f>
        <v>0</v>
      </c>
      <c r="DP589" s="4">
        <f>ROUND(EC589,2)</f>
        <v>57467.95</v>
      </c>
      <c r="DQ589" s="4">
        <f>ROUND(ED589,2)</f>
        <v>27263.55</v>
      </c>
      <c r="DR589" s="4"/>
      <c r="DS589" s="4"/>
      <c r="DT589" s="4">
        <f>ROUND(SUMIF(AA568:AA587,"=70317547",O568:O587),2)</f>
        <v>767154.83</v>
      </c>
      <c r="DU589" s="4">
        <f>ROUND(SUMIF(AA568:AA587,"=70317547",P568:P587),2)</f>
        <v>371102.08</v>
      </c>
      <c r="DV589" s="4">
        <f>ROUND(SUMIF(AA568:AA587,"=70317547",Q568:Q587),2)</f>
        <v>347077.72</v>
      </c>
      <c r="DW589" s="4">
        <f>ROUND(SUMIF(AA568:AA587,"=70317547",R568:R587),2)</f>
        <v>81484.42</v>
      </c>
      <c r="DX589" s="4">
        <f>ROUND(SUMIF(AA568:AA587,"=70317547",S568:S587),2)</f>
        <v>48975.03</v>
      </c>
      <c r="DY589" s="4">
        <f>ROUND(SUMIF(AA568:AA587,"=70317547",T568:T587),2)</f>
        <v>0</v>
      </c>
      <c r="DZ589" s="4">
        <f>SUMIF(AA568:AA587,"=70317547",U568:U587)</f>
        <v>76.244259999999997</v>
      </c>
      <c r="EA589" s="4">
        <f>SUMIF(AA568:AA587,"=70317547",V568:V587)</f>
        <v>0</v>
      </c>
      <c r="EB589" s="4">
        <f>ROUND(SUMIF(AA568:AA587,"=70317547",W568:W587),2)</f>
        <v>0</v>
      </c>
      <c r="EC589" s="4">
        <f>ROUND(SUMIF(AA568:AA587,"=70317547",X568:X587),2)</f>
        <v>57467.95</v>
      </c>
      <c r="ED589" s="4">
        <f>ROUND(SUMIF(AA568:AA587,"=70317547",Y568:Y587),2)</f>
        <v>27263.55</v>
      </c>
      <c r="EE589" s="4"/>
      <c r="EF589" s="4"/>
      <c r="EG589" s="4">
        <f t="shared" ref="EG589:EV589" si="555">ROUND(FP589,2)</f>
        <v>0</v>
      </c>
      <c r="EH589" s="4">
        <f t="shared" si="555"/>
        <v>0</v>
      </c>
      <c r="EI589" s="4">
        <f t="shared" si="555"/>
        <v>0</v>
      </c>
      <c r="EJ589" s="4">
        <f t="shared" si="555"/>
        <v>982261.4</v>
      </c>
      <c r="EK589" s="4">
        <f t="shared" si="555"/>
        <v>982261.4</v>
      </c>
      <c r="EL589" s="4">
        <f t="shared" si="555"/>
        <v>0</v>
      </c>
      <c r="EM589" s="4">
        <f t="shared" si="555"/>
        <v>0</v>
      </c>
      <c r="EN589" s="4">
        <f t="shared" si="555"/>
        <v>371102.08</v>
      </c>
      <c r="EO589" s="4">
        <f t="shared" si="555"/>
        <v>371102.08</v>
      </c>
      <c r="EP589" s="4">
        <f t="shared" si="555"/>
        <v>0</v>
      </c>
      <c r="EQ589" s="4">
        <f t="shared" si="555"/>
        <v>371102.08</v>
      </c>
      <c r="ER589" s="4">
        <f t="shared" si="555"/>
        <v>0</v>
      </c>
      <c r="ES589" s="4">
        <f t="shared" si="555"/>
        <v>0</v>
      </c>
      <c r="ET589" s="4">
        <f t="shared" si="555"/>
        <v>0</v>
      </c>
      <c r="EU589" s="4">
        <f t="shared" si="555"/>
        <v>0</v>
      </c>
      <c r="EV589" s="4">
        <f t="shared" si="555"/>
        <v>0</v>
      </c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>
        <f>ROUND(SUMIF(AA568:AA587,"=70317547",FQ568:FQ587),2)</f>
        <v>0</v>
      </c>
      <c r="FQ589" s="4">
        <f>ROUND(SUMIF(AA568:AA587,"=70317547",FR568:FR587),2)</f>
        <v>0</v>
      </c>
      <c r="FR589" s="4">
        <f>ROUND(SUMIF(AA568:AA587,"=70317547",GL568:GL587),2)</f>
        <v>0</v>
      </c>
      <c r="FS589" s="4">
        <f>ROUND(SUMIF(AA568:AA587,"=70317547",GM568:GM587),2)</f>
        <v>982261.4</v>
      </c>
      <c r="FT589" s="4">
        <f>ROUND(SUMIF(AA568:AA587,"=70317547",GN568:GN587),2)</f>
        <v>982261.4</v>
      </c>
      <c r="FU589" s="4">
        <f>ROUND(SUMIF(AA568:AA587,"=70317547",GO568:GO587),2)</f>
        <v>0</v>
      </c>
      <c r="FV589" s="4">
        <f>ROUND(SUMIF(AA568:AA587,"=70317547",GP568:GP587),2)</f>
        <v>0</v>
      </c>
      <c r="FW589" s="4">
        <f>DU589-FP589</f>
        <v>371102.08</v>
      </c>
      <c r="FX589" s="4">
        <f>DU589-FQ589</f>
        <v>371102.08</v>
      </c>
      <c r="FY589" s="4">
        <f>FP589-FR589</f>
        <v>0</v>
      </c>
      <c r="FZ589" s="4">
        <f>DU589-FP589-FQ589+FR589</f>
        <v>371102.08</v>
      </c>
      <c r="GA589" s="4">
        <f>FQ589-FR589</f>
        <v>0</v>
      </c>
      <c r="GB589" s="4">
        <f>ROUND(SUMIF(AA568:AA587,"=70317547",GX568:GX587),2)</f>
        <v>0</v>
      </c>
      <c r="GC589" s="4">
        <f>ROUND(SUMIF(AA568:AA587,"=70317547",GY568:GY587),2)</f>
        <v>0</v>
      </c>
      <c r="GD589" s="4">
        <f>ROUND(SUMIF(AA568:AA587,"=70317547",GZ568:GZ587),2)</f>
        <v>0</v>
      </c>
      <c r="GE589" s="4">
        <f>ROUND(SUMIF(AA568:AA587,"=70317547",HD568:HD587),2)</f>
        <v>0</v>
      </c>
      <c r="GF589" s="4"/>
      <c r="GG589" s="4"/>
      <c r="GH589" s="4"/>
      <c r="GI589" s="4"/>
      <c r="GJ589" s="4"/>
      <c r="GK589" s="4"/>
      <c r="GL589" s="4"/>
      <c r="GM589" s="4"/>
      <c r="GN589" s="4"/>
      <c r="GO589" s="4"/>
      <c r="GP589" s="4"/>
      <c r="GQ589" s="4"/>
      <c r="GR589" s="4"/>
      <c r="GS589" s="4"/>
      <c r="GT589" s="4"/>
      <c r="GU589" s="4"/>
      <c r="GV589" s="4"/>
      <c r="GW589" s="4"/>
      <c r="GX589" s="4">
        <v>0</v>
      </c>
    </row>
    <row r="591" spans="1:255">
      <c r="A591" s="5">
        <v>50</v>
      </c>
      <c r="B591" s="5">
        <v>0</v>
      </c>
      <c r="C591" s="5">
        <v>0</v>
      </c>
      <c r="D591" s="5">
        <v>1</v>
      </c>
      <c r="E591" s="5">
        <v>201</v>
      </c>
      <c r="F591" s="5">
        <f>ROUND(Source!O589,O591)</f>
        <v>86107.96</v>
      </c>
      <c r="G591" s="5" t="s">
        <v>50</v>
      </c>
      <c r="H591" s="5" t="s">
        <v>51</v>
      </c>
      <c r="I591" s="5"/>
      <c r="J591" s="5"/>
      <c r="K591" s="5">
        <v>201</v>
      </c>
      <c r="L591" s="5">
        <v>1</v>
      </c>
      <c r="M591" s="5">
        <v>3</v>
      </c>
      <c r="N591" s="5" t="s">
        <v>4</v>
      </c>
      <c r="O591" s="5">
        <v>2</v>
      </c>
      <c r="P591" s="5">
        <f>ROUND(Source!DG589,O591)</f>
        <v>767154.83</v>
      </c>
      <c r="Q591" s="5"/>
      <c r="R591" s="5"/>
      <c r="S591" s="5"/>
      <c r="T591" s="5"/>
      <c r="U591" s="5"/>
      <c r="V591" s="5"/>
      <c r="W591" s="5">
        <v>86107.96</v>
      </c>
      <c r="X591" s="5">
        <v>1</v>
      </c>
      <c r="Y591" s="5">
        <v>86107.96</v>
      </c>
      <c r="Z591" s="5">
        <v>767154.83</v>
      </c>
      <c r="AA591" s="5">
        <v>1</v>
      </c>
      <c r="AB591" s="5">
        <v>767154.83</v>
      </c>
    </row>
    <row r="592" spans="1:255">
      <c r="A592" s="5">
        <v>50</v>
      </c>
      <c r="B592" s="5">
        <v>0</v>
      </c>
      <c r="C592" s="5">
        <v>0</v>
      </c>
      <c r="D592" s="5">
        <v>1</v>
      </c>
      <c r="E592" s="5">
        <v>202</v>
      </c>
      <c r="F592" s="5">
        <f>ROUND(Source!P589,O592)</f>
        <v>54328.93</v>
      </c>
      <c r="G592" s="5" t="s">
        <v>52</v>
      </c>
      <c r="H592" s="5" t="s">
        <v>53</v>
      </c>
      <c r="I592" s="5"/>
      <c r="J592" s="5"/>
      <c r="K592" s="5">
        <v>202</v>
      </c>
      <c r="L592" s="5">
        <v>2</v>
      </c>
      <c r="M592" s="5">
        <v>3</v>
      </c>
      <c r="N592" s="5" t="s">
        <v>4</v>
      </c>
      <c r="O592" s="5">
        <v>2</v>
      </c>
      <c r="P592" s="5">
        <f>ROUND(Source!DH589,O592)</f>
        <v>371102.08</v>
      </c>
      <c r="Q592" s="5"/>
      <c r="R592" s="5"/>
      <c r="S592" s="5"/>
      <c r="T592" s="5"/>
      <c r="U592" s="5"/>
      <c r="V592" s="5"/>
      <c r="W592" s="5">
        <v>54328.93</v>
      </c>
      <c r="X592" s="5">
        <v>1</v>
      </c>
      <c r="Y592" s="5">
        <v>54328.93</v>
      </c>
      <c r="Z592" s="5">
        <v>371102.08</v>
      </c>
      <c r="AA592" s="5">
        <v>1</v>
      </c>
      <c r="AB592" s="5">
        <v>371102.08</v>
      </c>
    </row>
    <row r="593" spans="1:28">
      <c r="A593" s="5">
        <v>50</v>
      </c>
      <c r="B593" s="5">
        <v>0</v>
      </c>
      <c r="C593" s="5">
        <v>0</v>
      </c>
      <c r="D593" s="5">
        <v>1</v>
      </c>
      <c r="E593" s="5">
        <v>222</v>
      </c>
      <c r="F593" s="5">
        <f>ROUND(Source!AO589,O593)</f>
        <v>0</v>
      </c>
      <c r="G593" s="5" t="s">
        <v>54</v>
      </c>
      <c r="H593" s="5" t="s">
        <v>55</v>
      </c>
      <c r="I593" s="5"/>
      <c r="J593" s="5"/>
      <c r="K593" s="5">
        <v>222</v>
      </c>
      <c r="L593" s="5">
        <v>3</v>
      </c>
      <c r="M593" s="5">
        <v>3</v>
      </c>
      <c r="N593" s="5" t="s">
        <v>4</v>
      </c>
      <c r="O593" s="5">
        <v>2</v>
      </c>
      <c r="P593" s="5">
        <f>ROUND(Source!EG589,O593)</f>
        <v>0</v>
      </c>
      <c r="Q593" s="5"/>
      <c r="R593" s="5"/>
      <c r="S593" s="5"/>
      <c r="T593" s="5"/>
      <c r="U593" s="5"/>
      <c r="V593" s="5"/>
      <c r="W593" s="5">
        <v>0</v>
      </c>
      <c r="X593" s="5">
        <v>1</v>
      </c>
      <c r="Y593" s="5">
        <v>0</v>
      </c>
      <c r="Z593" s="5">
        <v>0</v>
      </c>
      <c r="AA593" s="5">
        <v>1</v>
      </c>
      <c r="AB593" s="5">
        <v>0</v>
      </c>
    </row>
    <row r="594" spans="1:28">
      <c r="A594" s="5">
        <v>50</v>
      </c>
      <c r="B594" s="5">
        <v>0</v>
      </c>
      <c r="C594" s="5">
        <v>0</v>
      </c>
      <c r="D594" s="5">
        <v>1</v>
      </c>
      <c r="E594" s="5">
        <v>225</v>
      </c>
      <c r="F594" s="5">
        <f>ROUND(Source!AV589,O594)</f>
        <v>54328.93</v>
      </c>
      <c r="G594" s="5" t="s">
        <v>56</v>
      </c>
      <c r="H594" s="5" t="s">
        <v>57</v>
      </c>
      <c r="I594" s="5"/>
      <c r="J594" s="5"/>
      <c r="K594" s="5">
        <v>225</v>
      </c>
      <c r="L594" s="5">
        <v>4</v>
      </c>
      <c r="M594" s="5">
        <v>3</v>
      </c>
      <c r="N594" s="5" t="s">
        <v>4</v>
      </c>
      <c r="O594" s="5">
        <v>2</v>
      </c>
      <c r="P594" s="5">
        <f>ROUND(Source!EN589,O594)</f>
        <v>371102.08</v>
      </c>
      <c r="Q594" s="5"/>
      <c r="R594" s="5"/>
      <c r="S594" s="5"/>
      <c r="T594" s="5"/>
      <c r="U594" s="5"/>
      <c r="V594" s="5"/>
      <c r="W594" s="5">
        <v>54328.93</v>
      </c>
      <c r="X594" s="5">
        <v>1</v>
      </c>
      <c r="Y594" s="5">
        <v>54328.93</v>
      </c>
      <c r="Z594" s="5">
        <v>371102.08</v>
      </c>
      <c r="AA594" s="5">
        <v>1</v>
      </c>
      <c r="AB594" s="5">
        <v>371102.08</v>
      </c>
    </row>
    <row r="595" spans="1:28">
      <c r="A595" s="5">
        <v>50</v>
      </c>
      <c r="B595" s="5">
        <v>0</v>
      </c>
      <c r="C595" s="5">
        <v>0</v>
      </c>
      <c r="D595" s="5">
        <v>1</v>
      </c>
      <c r="E595" s="5">
        <v>226</v>
      </c>
      <c r="F595" s="5">
        <f>ROUND(Source!AW589,O595)</f>
        <v>54328.93</v>
      </c>
      <c r="G595" s="5" t="s">
        <v>58</v>
      </c>
      <c r="H595" s="5" t="s">
        <v>59</v>
      </c>
      <c r="I595" s="5"/>
      <c r="J595" s="5"/>
      <c r="K595" s="5">
        <v>226</v>
      </c>
      <c r="L595" s="5">
        <v>5</v>
      </c>
      <c r="M595" s="5">
        <v>3</v>
      </c>
      <c r="N595" s="5" t="s">
        <v>4</v>
      </c>
      <c r="O595" s="5">
        <v>2</v>
      </c>
      <c r="P595" s="5">
        <f>ROUND(Source!EO589,O595)</f>
        <v>371102.08</v>
      </c>
      <c r="Q595" s="5"/>
      <c r="R595" s="5"/>
      <c r="S595" s="5"/>
      <c r="T595" s="5"/>
      <c r="U595" s="5"/>
      <c r="V595" s="5"/>
      <c r="W595" s="5">
        <v>54328.93</v>
      </c>
      <c r="X595" s="5">
        <v>1</v>
      </c>
      <c r="Y595" s="5">
        <v>54328.93</v>
      </c>
      <c r="Z595" s="5">
        <v>371102.08</v>
      </c>
      <c r="AA595" s="5">
        <v>1</v>
      </c>
      <c r="AB595" s="5">
        <v>371102.08</v>
      </c>
    </row>
    <row r="596" spans="1:28">
      <c r="A596" s="5">
        <v>50</v>
      </c>
      <c r="B596" s="5">
        <v>0</v>
      </c>
      <c r="C596" s="5">
        <v>0</v>
      </c>
      <c r="D596" s="5">
        <v>1</v>
      </c>
      <c r="E596" s="5">
        <v>227</v>
      </c>
      <c r="F596" s="5">
        <f>ROUND(Source!AX589,O596)</f>
        <v>0</v>
      </c>
      <c r="G596" s="5" t="s">
        <v>60</v>
      </c>
      <c r="H596" s="5" t="s">
        <v>61</v>
      </c>
      <c r="I596" s="5"/>
      <c r="J596" s="5"/>
      <c r="K596" s="5">
        <v>227</v>
      </c>
      <c r="L596" s="5">
        <v>6</v>
      </c>
      <c r="M596" s="5">
        <v>3</v>
      </c>
      <c r="N596" s="5" t="s">
        <v>4</v>
      </c>
      <c r="O596" s="5">
        <v>2</v>
      </c>
      <c r="P596" s="5">
        <f>ROUND(Source!EP589,O596)</f>
        <v>0</v>
      </c>
      <c r="Q596" s="5"/>
      <c r="R596" s="5"/>
      <c r="S596" s="5"/>
      <c r="T596" s="5"/>
      <c r="U596" s="5"/>
      <c r="V596" s="5"/>
      <c r="W596" s="5">
        <v>0</v>
      </c>
      <c r="X596" s="5">
        <v>1</v>
      </c>
      <c r="Y596" s="5">
        <v>0</v>
      </c>
      <c r="Z596" s="5">
        <v>0</v>
      </c>
      <c r="AA596" s="5">
        <v>1</v>
      </c>
      <c r="AB596" s="5">
        <v>0</v>
      </c>
    </row>
    <row r="597" spans="1:28">
      <c r="A597" s="5">
        <v>50</v>
      </c>
      <c r="B597" s="5">
        <v>0</v>
      </c>
      <c r="C597" s="5">
        <v>0</v>
      </c>
      <c r="D597" s="5">
        <v>1</v>
      </c>
      <c r="E597" s="5">
        <v>228</v>
      </c>
      <c r="F597" s="5">
        <f>ROUND(Source!AY589,O597)</f>
        <v>54328.93</v>
      </c>
      <c r="G597" s="5" t="s">
        <v>62</v>
      </c>
      <c r="H597" s="5" t="s">
        <v>63</v>
      </c>
      <c r="I597" s="5"/>
      <c r="J597" s="5"/>
      <c r="K597" s="5">
        <v>228</v>
      </c>
      <c r="L597" s="5">
        <v>7</v>
      </c>
      <c r="M597" s="5">
        <v>3</v>
      </c>
      <c r="N597" s="5" t="s">
        <v>4</v>
      </c>
      <c r="O597" s="5">
        <v>2</v>
      </c>
      <c r="P597" s="5">
        <f>ROUND(Source!EQ589,O597)</f>
        <v>371102.08</v>
      </c>
      <c r="Q597" s="5"/>
      <c r="R597" s="5"/>
      <c r="S597" s="5"/>
      <c r="T597" s="5"/>
      <c r="U597" s="5"/>
      <c r="V597" s="5"/>
      <c r="W597" s="5">
        <v>54328.93</v>
      </c>
      <c r="X597" s="5">
        <v>1</v>
      </c>
      <c r="Y597" s="5">
        <v>54328.93</v>
      </c>
      <c r="Z597" s="5">
        <v>371102.08</v>
      </c>
      <c r="AA597" s="5">
        <v>1</v>
      </c>
      <c r="AB597" s="5">
        <v>371102.08</v>
      </c>
    </row>
    <row r="598" spans="1:28">
      <c r="A598" s="5">
        <v>50</v>
      </c>
      <c r="B598" s="5">
        <v>0</v>
      </c>
      <c r="C598" s="5">
        <v>0</v>
      </c>
      <c r="D598" s="5">
        <v>1</v>
      </c>
      <c r="E598" s="5">
        <v>216</v>
      </c>
      <c r="F598" s="5">
        <f>ROUND(Source!AP589,O598)</f>
        <v>0</v>
      </c>
      <c r="G598" s="5" t="s">
        <v>64</v>
      </c>
      <c r="H598" s="5" t="s">
        <v>65</v>
      </c>
      <c r="I598" s="5"/>
      <c r="J598" s="5"/>
      <c r="K598" s="5">
        <v>216</v>
      </c>
      <c r="L598" s="5">
        <v>8</v>
      </c>
      <c r="M598" s="5">
        <v>3</v>
      </c>
      <c r="N598" s="5" t="s">
        <v>4</v>
      </c>
      <c r="O598" s="5">
        <v>2</v>
      </c>
      <c r="P598" s="5">
        <f>ROUND(Source!EH589,O598)</f>
        <v>0</v>
      </c>
      <c r="Q598" s="5"/>
      <c r="R598" s="5"/>
      <c r="S598" s="5"/>
      <c r="T598" s="5"/>
      <c r="U598" s="5"/>
      <c r="V598" s="5"/>
      <c r="W598" s="5">
        <v>0</v>
      </c>
      <c r="X598" s="5">
        <v>1</v>
      </c>
      <c r="Y598" s="5">
        <v>0</v>
      </c>
      <c r="Z598" s="5">
        <v>0</v>
      </c>
      <c r="AA598" s="5">
        <v>1</v>
      </c>
      <c r="AB598" s="5">
        <v>0</v>
      </c>
    </row>
    <row r="599" spans="1:28">
      <c r="A599" s="5">
        <v>50</v>
      </c>
      <c r="B599" s="5">
        <v>0</v>
      </c>
      <c r="C599" s="5">
        <v>0</v>
      </c>
      <c r="D599" s="5">
        <v>1</v>
      </c>
      <c r="E599" s="5">
        <v>223</v>
      </c>
      <c r="F599" s="5">
        <f>ROUND(Source!AQ589,O599)</f>
        <v>0</v>
      </c>
      <c r="G599" s="5" t="s">
        <v>66</v>
      </c>
      <c r="H599" s="5" t="s">
        <v>67</v>
      </c>
      <c r="I599" s="5"/>
      <c r="J599" s="5"/>
      <c r="K599" s="5">
        <v>223</v>
      </c>
      <c r="L599" s="5">
        <v>9</v>
      </c>
      <c r="M599" s="5">
        <v>3</v>
      </c>
      <c r="N599" s="5" t="s">
        <v>4</v>
      </c>
      <c r="O599" s="5">
        <v>2</v>
      </c>
      <c r="P599" s="5">
        <f>ROUND(Source!EI589,O599)</f>
        <v>0</v>
      </c>
      <c r="Q599" s="5"/>
      <c r="R599" s="5"/>
      <c r="S599" s="5"/>
      <c r="T599" s="5"/>
      <c r="U599" s="5"/>
      <c r="V599" s="5"/>
      <c r="W599" s="5">
        <v>0</v>
      </c>
      <c r="X599" s="5">
        <v>1</v>
      </c>
      <c r="Y599" s="5">
        <v>0</v>
      </c>
      <c r="Z599" s="5">
        <v>0</v>
      </c>
      <c r="AA599" s="5">
        <v>1</v>
      </c>
      <c r="AB599" s="5">
        <v>0</v>
      </c>
    </row>
    <row r="600" spans="1:28">
      <c r="A600" s="5">
        <v>50</v>
      </c>
      <c r="B600" s="5">
        <v>0</v>
      </c>
      <c r="C600" s="5">
        <v>0</v>
      </c>
      <c r="D600" s="5">
        <v>1</v>
      </c>
      <c r="E600" s="5">
        <v>229</v>
      </c>
      <c r="F600" s="5">
        <f>ROUND(Source!AZ589,O600)</f>
        <v>0</v>
      </c>
      <c r="G600" s="5" t="s">
        <v>68</v>
      </c>
      <c r="H600" s="5" t="s">
        <v>69</v>
      </c>
      <c r="I600" s="5"/>
      <c r="J600" s="5"/>
      <c r="K600" s="5">
        <v>229</v>
      </c>
      <c r="L600" s="5">
        <v>10</v>
      </c>
      <c r="M600" s="5">
        <v>3</v>
      </c>
      <c r="N600" s="5" t="s">
        <v>4</v>
      </c>
      <c r="O600" s="5">
        <v>2</v>
      </c>
      <c r="P600" s="5">
        <f>ROUND(Source!ER589,O600)</f>
        <v>0</v>
      </c>
      <c r="Q600" s="5"/>
      <c r="R600" s="5"/>
      <c r="S600" s="5"/>
      <c r="T600" s="5"/>
      <c r="U600" s="5"/>
      <c r="V600" s="5"/>
      <c r="W600" s="5">
        <v>0</v>
      </c>
      <c r="X600" s="5">
        <v>1</v>
      </c>
      <c r="Y600" s="5">
        <v>0</v>
      </c>
      <c r="Z600" s="5">
        <v>0</v>
      </c>
      <c r="AA600" s="5">
        <v>1</v>
      </c>
      <c r="AB600" s="5">
        <v>0</v>
      </c>
    </row>
    <row r="601" spans="1:28">
      <c r="A601" s="5">
        <v>50</v>
      </c>
      <c r="B601" s="5">
        <v>0</v>
      </c>
      <c r="C601" s="5">
        <v>0</v>
      </c>
      <c r="D601" s="5">
        <v>1</v>
      </c>
      <c r="E601" s="5">
        <v>203</v>
      </c>
      <c r="F601" s="5">
        <f>ROUND(Source!Q589,O601)</f>
        <v>30729.64</v>
      </c>
      <c r="G601" s="5" t="s">
        <v>70</v>
      </c>
      <c r="H601" s="5" t="s">
        <v>71</v>
      </c>
      <c r="I601" s="5"/>
      <c r="J601" s="5"/>
      <c r="K601" s="5">
        <v>203</v>
      </c>
      <c r="L601" s="5">
        <v>11</v>
      </c>
      <c r="M601" s="5">
        <v>3</v>
      </c>
      <c r="N601" s="5" t="s">
        <v>4</v>
      </c>
      <c r="O601" s="5">
        <v>2</v>
      </c>
      <c r="P601" s="5">
        <f>ROUND(Source!DI589,O601)</f>
        <v>347077.72</v>
      </c>
      <c r="Q601" s="5"/>
      <c r="R601" s="5"/>
      <c r="S601" s="5"/>
      <c r="T601" s="5"/>
      <c r="U601" s="5"/>
      <c r="V601" s="5"/>
      <c r="W601" s="5">
        <v>30729.64</v>
      </c>
      <c r="X601" s="5">
        <v>1</v>
      </c>
      <c r="Y601" s="5">
        <v>30729.64</v>
      </c>
      <c r="Z601" s="5">
        <v>347077.72</v>
      </c>
      <c r="AA601" s="5">
        <v>1</v>
      </c>
      <c r="AB601" s="5">
        <v>347077.72</v>
      </c>
    </row>
    <row r="602" spans="1:28">
      <c r="A602" s="5">
        <v>50</v>
      </c>
      <c r="B602" s="5">
        <v>0</v>
      </c>
      <c r="C602" s="5">
        <v>0</v>
      </c>
      <c r="D602" s="5">
        <v>1</v>
      </c>
      <c r="E602" s="5">
        <v>231</v>
      </c>
      <c r="F602" s="5">
        <f>ROUND(Source!BB589,O602)</f>
        <v>0</v>
      </c>
      <c r="G602" s="5" t="s">
        <v>72</v>
      </c>
      <c r="H602" s="5" t="s">
        <v>73</v>
      </c>
      <c r="I602" s="5"/>
      <c r="J602" s="5"/>
      <c r="K602" s="5">
        <v>231</v>
      </c>
      <c r="L602" s="5">
        <v>12</v>
      </c>
      <c r="M602" s="5">
        <v>3</v>
      </c>
      <c r="N602" s="5" t="s">
        <v>4</v>
      </c>
      <c r="O602" s="5">
        <v>2</v>
      </c>
      <c r="P602" s="5">
        <f>ROUND(Source!ET589,O602)</f>
        <v>0</v>
      </c>
      <c r="Q602" s="5"/>
      <c r="R602" s="5"/>
      <c r="S602" s="5"/>
      <c r="T602" s="5"/>
      <c r="U602" s="5"/>
      <c r="V602" s="5"/>
      <c r="W602" s="5">
        <v>0</v>
      </c>
      <c r="X602" s="5">
        <v>1</v>
      </c>
      <c r="Y602" s="5">
        <v>0</v>
      </c>
      <c r="Z602" s="5">
        <v>0</v>
      </c>
      <c r="AA602" s="5">
        <v>1</v>
      </c>
      <c r="AB602" s="5">
        <v>0</v>
      </c>
    </row>
    <row r="603" spans="1:28">
      <c r="A603" s="5">
        <v>50</v>
      </c>
      <c r="B603" s="5">
        <v>0</v>
      </c>
      <c r="C603" s="5">
        <v>0</v>
      </c>
      <c r="D603" s="5">
        <v>1</v>
      </c>
      <c r="E603" s="5">
        <v>204</v>
      </c>
      <c r="F603" s="5">
        <f>ROUND(Source!R589,O603)</f>
        <v>1745.97</v>
      </c>
      <c r="G603" s="5" t="s">
        <v>74</v>
      </c>
      <c r="H603" s="5" t="s">
        <v>75</v>
      </c>
      <c r="I603" s="5"/>
      <c r="J603" s="5"/>
      <c r="K603" s="5">
        <v>204</v>
      </c>
      <c r="L603" s="5">
        <v>13</v>
      </c>
      <c r="M603" s="5">
        <v>3</v>
      </c>
      <c r="N603" s="5" t="s">
        <v>4</v>
      </c>
      <c r="O603" s="5">
        <v>2</v>
      </c>
      <c r="P603" s="5">
        <f>ROUND(Source!DJ589,O603)</f>
        <v>81484.42</v>
      </c>
      <c r="Q603" s="5"/>
      <c r="R603" s="5"/>
      <c r="S603" s="5"/>
      <c r="T603" s="5"/>
      <c r="U603" s="5"/>
      <c r="V603" s="5"/>
      <c r="W603" s="5">
        <v>1745.97</v>
      </c>
      <c r="X603" s="5">
        <v>1</v>
      </c>
      <c r="Y603" s="5">
        <v>1745.97</v>
      </c>
      <c r="Z603" s="5">
        <v>81484.42</v>
      </c>
      <c r="AA603" s="5">
        <v>1</v>
      </c>
      <c r="AB603" s="5">
        <v>81484.42</v>
      </c>
    </row>
    <row r="604" spans="1:28">
      <c r="A604" s="5">
        <v>50</v>
      </c>
      <c r="B604" s="5">
        <v>0</v>
      </c>
      <c r="C604" s="5">
        <v>0</v>
      </c>
      <c r="D604" s="5">
        <v>1</v>
      </c>
      <c r="E604" s="5">
        <v>205</v>
      </c>
      <c r="F604" s="5">
        <f>ROUND(Source!S589,O604)</f>
        <v>1049.3900000000001</v>
      </c>
      <c r="G604" s="5" t="s">
        <v>76</v>
      </c>
      <c r="H604" s="5" t="s">
        <v>77</v>
      </c>
      <c r="I604" s="5"/>
      <c r="J604" s="5"/>
      <c r="K604" s="5">
        <v>205</v>
      </c>
      <c r="L604" s="5">
        <v>14</v>
      </c>
      <c r="M604" s="5">
        <v>3</v>
      </c>
      <c r="N604" s="5" t="s">
        <v>4</v>
      </c>
      <c r="O604" s="5">
        <v>2</v>
      </c>
      <c r="P604" s="5">
        <f>ROUND(Source!DK589,O604)</f>
        <v>48975.03</v>
      </c>
      <c r="Q604" s="5"/>
      <c r="R604" s="5"/>
      <c r="S604" s="5"/>
      <c r="T604" s="5"/>
      <c r="U604" s="5"/>
      <c r="V604" s="5"/>
      <c r="W604" s="5">
        <v>1049.3900000000001</v>
      </c>
      <c r="X604" s="5">
        <v>1</v>
      </c>
      <c r="Y604" s="5">
        <v>1049.3900000000001</v>
      </c>
      <c r="Z604" s="5">
        <v>48975.03</v>
      </c>
      <c r="AA604" s="5">
        <v>1</v>
      </c>
      <c r="AB604" s="5">
        <v>48975.03</v>
      </c>
    </row>
    <row r="605" spans="1:28">
      <c r="A605" s="5">
        <v>50</v>
      </c>
      <c r="B605" s="5">
        <v>0</v>
      </c>
      <c r="C605" s="5">
        <v>0</v>
      </c>
      <c r="D605" s="5">
        <v>1</v>
      </c>
      <c r="E605" s="5">
        <v>232</v>
      </c>
      <c r="F605" s="5">
        <f>ROUND(Source!BC589,O605)</f>
        <v>0</v>
      </c>
      <c r="G605" s="5" t="s">
        <v>78</v>
      </c>
      <c r="H605" s="5" t="s">
        <v>79</v>
      </c>
      <c r="I605" s="5"/>
      <c r="J605" s="5"/>
      <c r="K605" s="5">
        <v>232</v>
      </c>
      <c r="L605" s="5">
        <v>15</v>
      </c>
      <c r="M605" s="5">
        <v>3</v>
      </c>
      <c r="N605" s="5" t="s">
        <v>4</v>
      </c>
      <c r="O605" s="5">
        <v>2</v>
      </c>
      <c r="P605" s="5">
        <f>ROUND(Source!EU589,O605)</f>
        <v>0</v>
      </c>
      <c r="Q605" s="5"/>
      <c r="R605" s="5"/>
      <c r="S605" s="5"/>
      <c r="T605" s="5"/>
      <c r="U605" s="5"/>
      <c r="V605" s="5"/>
      <c r="W605" s="5">
        <v>0</v>
      </c>
      <c r="X605" s="5">
        <v>1</v>
      </c>
      <c r="Y605" s="5">
        <v>0</v>
      </c>
      <c r="Z605" s="5">
        <v>0</v>
      </c>
      <c r="AA605" s="5">
        <v>1</v>
      </c>
      <c r="AB605" s="5">
        <v>0</v>
      </c>
    </row>
    <row r="606" spans="1:28">
      <c r="A606" s="5">
        <v>50</v>
      </c>
      <c r="B606" s="5">
        <v>0</v>
      </c>
      <c r="C606" s="5">
        <v>0</v>
      </c>
      <c r="D606" s="5">
        <v>1</v>
      </c>
      <c r="E606" s="5">
        <v>214</v>
      </c>
      <c r="F606" s="5">
        <f>ROUND(Source!AS589,O606)</f>
        <v>92278.86</v>
      </c>
      <c r="G606" s="5" t="s">
        <v>80</v>
      </c>
      <c r="H606" s="5" t="s">
        <v>81</v>
      </c>
      <c r="I606" s="5"/>
      <c r="J606" s="5"/>
      <c r="K606" s="5">
        <v>214</v>
      </c>
      <c r="L606" s="5">
        <v>16</v>
      </c>
      <c r="M606" s="5">
        <v>3</v>
      </c>
      <c r="N606" s="5" t="s">
        <v>4</v>
      </c>
      <c r="O606" s="5">
        <v>2</v>
      </c>
      <c r="P606" s="5">
        <f>ROUND(Source!EK589,O606)</f>
        <v>982261.4</v>
      </c>
      <c r="Q606" s="5"/>
      <c r="R606" s="5"/>
      <c r="S606" s="5"/>
      <c r="T606" s="5"/>
      <c r="U606" s="5"/>
      <c r="V606" s="5"/>
      <c r="W606" s="5">
        <v>92278.86</v>
      </c>
      <c r="X606" s="5">
        <v>1</v>
      </c>
      <c r="Y606" s="5">
        <v>92278.86</v>
      </c>
      <c r="Z606" s="5">
        <v>982261.4</v>
      </c>
      <c r="AA606" s="5">
        <v>1</v>
      </c>
      <c r="AB606" s="5">
        <v>982261.4</v>
      </c>
    </row>
    <row r="607" spans="1:28">
      <c r="A607" s="5">
        <v>50</v>
      </c>
      <c r="B607" s="5">
        <v>0</v>
      </c>
      <c r="C607" s="5">
        <v>0</v>
      </c>
      <c r="D607" s="5">
        <v>1</v>
      </c>
      <c r="E607" s="5">
        <v>215</v>
      </c>
      <c r="F607" s="5">
        <f>ROUND(Source!AT589,O607)</f>
        <v>0</v>
      </c>
      <c r="G607" s="5" t="s">
        <v>82</v>
      </c>
      <c r="H607" s="5" t="s">
        <v>83</v>
      </c>
      <c r="I607" s="5"/>
      <c r="J607" s="5"/>
      <c r="K607" s="5">
        <v>215</v>
      </c>
      <c r="L607" s="5">
        <v>17</v>
      </c>
      <c r="M607" s="5">
        <v>3</v>
      </c>
      <c r="N607" s="5" t="s">
        <v>4</v>
      </c>
      <c r="O607" s="5">
        <v>2</v>
      </c>
      <c r="P607" s="5">
        <f>ROUND(Source!EL589,O607)</f>
        <v>0</v>
      </c>
      <c r="Q607" s="5"/>
      <c r="R607" s="5"/>
      <c r="S607" s="5"/>
      <c r="T607" s="5"/>
      <c r="U607" s="5"/>
      <c r="V607" s="5"/>
      <c r="W607" s="5">
        <v>0</v>
      </c>
      <c r="X607" s="5">
        <v>1</v>
      </c>
      <c r="Y607" s="5">
        <v>0</v>
      </c>
      <c r="Z607" s="5">
        <v>0</v>
      </c>
      <c r="AA607" s="5">
        <v>1</v>
      </c>
      <c r="AB607" s="5">
        <v>0</v>
      </c>
    </row>
    <row r="608" spans="1:28">
      <c r="A608" s="5">
        <v>50</v>
      </c>
      <c r="B608" s="5">
        <v>0</v>
      </c>
      <c r="C608" s="5">
        <v>0</v>
      </c>
      <c r="D608" s="5">
        <v>1</v>
      </c>
      <c r="E608" s="5">
        <v>217</v>
      </c>
      <c r="F608" s="5">
        <f>ROUND(Source!AU589,O608)</f>
        <v>0</v>
      </c>
      <c r="G608" s="5" t="s">
        <v>84</v>
      </c>
      <c r="H608" s="5" t="s">
        <v>85</v>
      </c>
      <c r="I608" s="5"/>
      <c r="J608" s="5"/>
      <c r="K608" s="5">
        <v>217</v>
      </c>
      <c r="L608" s="5">
        <v>18</v>
      </c>
      <c r="M608" s="5">
        <v>3</v>
      </c>
      <c r="N608" s="5" t="s">
        <v>4</v>
      </c>
      <c r="O608" s="5">
        <v>2</v>
      </c>
      <c r="P608" s="5">
        <f>ROUND(Source!EM589,O608)</f>
        <v>0</v>
      </c>
      <c r="Q608" s="5"/>
      <c r="R608" s="5"/>
      <c r="S608" s="5"/>
      <c r="T608" s="5"/>
      <c r="U608" s="5"/>
      <c r="V608" s="5"/>
      <c r="W608" s="5">
        <v>0</v>
      </c>
      <c r="X608" s="5">
        <v>1</v>
      </c>
      <c r="Y608" s="5">
        <v>0</v>
      </c>
      <c r="Z608" s="5">
        <v>0</v>
      </c>
      <c r="AA608" s="5">
        <v>1</v>
      </c>
      <c r="AB608" s="5">
        <v>0</v>
      </c>
    </row>
    <row r="609" spans="1:255">
      <c r="A609" s="5">
        <v>50</v>
      </c>
      <c r="B609" s="5">
        <v>0</v>
      </c>
      <c r="C609" s="5">
        <v>0</v>
      </c>
      <c r="D609" s="5">
        <v>1</v>
      </c>
      <c r="E609" s="5">
        <v>230</v>
      </c>
      <c r="F609" s="5">
        <f>ROUND(Source!BA589,O609)</f>
        <v>0</v>
      </c>
      <c r="G609" s="5" t="s">
        <v>86</v>
      </c>
      <c r="H609" s="5" t="s">
        <v>87</v>
      </c>
      <c r="I609" s="5"/>
      <c r="J609" s="5"/>
      <c r="K609" s="5">
        <v>230</v>
      </c>
      <c r="L609" s="5">
        <v>19</v>
      </c>
      <c r="M609" s="5">
        <v>3</v>
      </c>
      <c r="N609" s="5" t="s">
        <v>4</v>
      </c>
      <c r="O609" s="5">
        <v>2</v>
      </c>
      <c r="P609" s="5">
        <f>ROUND(Source!ES589,O609)</f>
        <v>0</v>
      </c>
      <c r="Q609" s="5"/>
      <c r="R609" s="5"/>
      <c r="S609" s="5"/>
      <c r="T609" s="5"/>
      <c r="U609" s="5"/>
      <c r="V609" s="5"/>
      <c r="W609" s="5">
        <v>0</v>
      </c>
      <c r="X609" s="5">
        <v>1</v>
      </c>
      <c r="Y609" s="5">
        <v>0</v>
      </c>
      <c r="Z609" s="5">
        <v>0</v>
      </c>
      <c r="AA609" s="5">
        <v>1</v>
      </c>
      <c r="AB609" s="5">
        <v>0</v>
      </c>
    </row>
    <row r="610" spans="1:255">
      <c r="A610" s="5">
        <v>50</v>
      </c>
      <c r="B610" s="5">
        <v>0</v>
      </c>
      <c r="C610" s="5">
        <v>0</v>
      </c>
      <c r="D610" s="5">
        <v>1</v>
      </c>
      <c r="E610" s="5">
        <v>206</v>
      </c>
      <c r="F610" s="5">
        <f>ROUND(Source!T589,O610)</f>
        <v>0</v>
      </c>
      <c r="G610" s="5" t="s">
        <v>88</v>
      </c>
      <c r="H610" s="5" t="s">
        <v>89</v>
      </c>
      <c r="I610" s="5"/>
      <c r="J610" s="5"/>
      <c r="K610" s="5">
        <v>206</v>
      </c>
      <c r="L610" s="5">
        <v>20</v>
      </c>
      <c r="M610" s="5">
        <v>3</v>
      </c>
      <c r="N610" s="5" t="s">
        <v>4</v>
      </c>
      <c r="O610" s="5">
        <v>2</v>
      </c>
      <c r="P610" s="5">
        <f>ROUND(Source!DL589,O610)</f>
        <v>0</v>
      </c>
      <c r="Q610" s="5"/>
      <c r="R610" s="5"/>
      <c r="S610" s="5"/>
      <c r="T610" s="5"/>
      <c r="U610" s="5"/>
      <c r="V610" s="5"/>
      <c r="W610" s="5">
        <v>0</v>
      </c>
      <c r="X610" s="5">
        <v>1</v>
      </c>
      <c r="Y610" s="5">
        <v>0</v>
      </c>
      <c r="Z610" s="5">
        <v>0</v>
      </c>
      <c r="AA610" s="5">
        <v>1</v>
      </c>
      <c r="AB610" s="5">
        <v>0</v>
      </c>
    </row>
    <row r="611" spans="1:255">
      <c r="A611" s="5">
        <v>50</v>
      </c>
      <c r="B611" s="5">
        <v>0</v>
      </c>
      <c r="C611" s="5">
        <v>0</v>
      </c>
      <c r="D611" s="5">
        <v>1</v>
      </c>
      <c r="E611" s="5">
        <v>207</v>
      </c>
      <c r="F611" s="5">
        <f>Source!U589</f>
        <v>76.244259999999997</v>
      </c>
      <c r="G611" s="5" t="s">
        <v>90</v>
      </c>
      <c r="H611" s="5" t="s">
        <v>91</v>
      </c>
      <c r="I611" s="5"/>
      <c r="J611" s="5"/>
      <c r="K611" s="5">
        <v>207</v>
      </c>
      <c r="L611" s="5">
        <v>21</v>
      </c>
      <c r="M611" s="5">
        <v>3</v>
      </c>
      <c r="N611" s="5" t="s">
        <v>4</v>
      </c>
      <c r="O611" s="5">
        <v>-1</v>
      </c>
      <c r="P611" s="5">
        <f>Source!DM589</f>
        <v>76.244259999999997</v>
      </c>
      <c r="Q611" s="5"/>
      <c r="R611" s="5"/>
      <c r="S611" s="5"/>
      <c r="T611" s="5"/>
      <c r="U611" s="5"/>
      <c r="V611" s="5"/>
      <c r="W611" s="5">
        <v>76.244260000000011</v>
      </c>
      <c r="X611" s="5">
        <v>1</v>
      </c>
      <c r="Y611" s="5">
        <v>76.244260000000011</v>
      </c>
      <c r="Z611" s="5">
        <v>76.244260000000011</v>
      </c>
      <c r="AA611" s="5">
        <v>1</v>
      </c>
      <c r="AB611" s="5">
        <v>76.244260000000011</v>
      </c>
    </row>
    <row r="612" spans="1:255">
      <c r="A612" s="5">
        <v>50</v>
      </c>
      <c r="B612" s="5">
        <v>0</v>
      </c>
      <c r="C612" s="5">
        <v>0</v>
      </c>
      <c r="D612" s="5">
        <v>1</v>
      </c>
      <c r="E612" s="5">
        <v>208</v>
      </c>
      <c r="F612" s="5">
        <f>Source!V589</f>
        <v>0</v>
      </c>
      <c r="G612" s="5" t="s">
        <v>92</v>
      </c>
      <c r="H612" s="5" t="s">
        <v>93</v>
      </c>
      <c r="I612" s="5"/>
      <c r="J612" s="5"/>
      <c r="K612" s="5">
        <v>208</v>
      </c>
      <c r="L612" s="5">
        <v>22</v>
      </c>
      <c r="M612" s="5">
        <v>3</v>
      </c>
      <c r="N612" s="5" t="s">
        <v>4</v>
      </c>
      <c r="O612" s="5">
        <v>-1</v>
      </c>
      <c r="P612" s="5">
        <f>Source!DN589</f>
        <v>0</v>
      </c>
      <c r="Q612" s="5"/>
      <c r="R612" s="5"/>
      <c r="S612" s="5"/>
      <c r="T612" s="5"/>
      <c r="U612" s="5"/>
      <c r="V612" s="5"/>
      <c r="W612" s="5">
        <v>0</v>
      </c>
      <c r="X612" s="5">
        <v>1</v>
      </c>
      <c r="Y612" s="5">
        <v>0</v>
      </c>
      <c r="Z612" s="5">
        <v>0</v>
      </c>
      <c r="AA612" s="5">
        <v>1</v>
      </c>
      <c r="AB612" s="5">
        <v>0</v>
      </c>
    </row>
    <row r="613" spans="1:255">
      <c r="A613" s="5">
        <v>50</v>
      </c>
      <c r="B613" s="5">
        <v>0</v>
      </c>
      <c r="C613" s="5">
        <v>0</v>
      </c>
      <c r="D613" s="5">
        <v>1</v>
      </c>
      <c r="E613" s="5">
        <v>209</v>
      </c>
      <c r="F613" s="5">
        <f>ROUND(Source!W589,O613)</f>
        <v>0</v>
      </c>
      <c r="G613" s="5" t="s">
        <v>94</v>
      </c>
      <c r="H613" s="5" t="s">
        <v>95</v>
      </c>
      <c r="I613" s="5"/>
      <c r="J613" s="5"/>
      <c r="K613" s="5">
        <v>209</v>
      </c>
      <c r="L613" s="5">
        <v>23</v>
      </c>
      <c r="M613" s="5">
        <v>3</v>
      </c>
      <c r="N613" s="5" t="s">
        <v>4</v>
      </c>
      <c r="O613" s="5">
        <v>2</v>
      </c>
      <c r="P613" s="5">
        <f>ROUND(Source!DO589,O613)</f>
        <v>0</v>
      </c>
      <c r="Q613" s="5"/>
      <c r="R613" s="5"/>
      <c r="S613" s="5"/>
      <c r="T613" s="5"/>
      <c r="U613" s="5"/>
      <c r="V613" s="5"/>
      <c r="W613" s="5">
        <v>0</v>
      </c>
      <c r="X613" s="5">
        <v>1</v>
      </c>
      <c r="Y613" s="5">
        <v>0</v>
      </c>
      <c r="Z613" s="5">
        <v>0</v>
      </c>
      <c r="AA613" s="5">
        <v>1</v>
      </c>
      <c r="AB613" s="5">
        <v>0</v>
      </c>
    </row>
    <row r="614" spans="1:255">
      <c r="A614" s="5">
        <v>50</v>
      </c>
      <c r="B614" s="5">
        <v>0</v>
      </c>
      <c r="C614" s="5">
        <v>0</v>
      </c>
      <c r="D614" s="5">
        <v>1</v>
      </c>
      <c r="E614" s="5">
        <v>233</v>
      </c>
      <c r="F614" s="5">
        <f>ROUND(Source!BD589,O614)</f>
        <v>0</v>
      </c>
      <c r="G614" s="5" t="s">
        <v>96</v>
      </c>
      <c r="H614" s="5" t="s">
        <v>97</v>
      </c>
      <c r="I614" s="5"/>
      <c r="J614" s="5"/>
      <c r="K614" s="5">
        <v>233</v>
      </c>
      <c r="L614" s="5">
        <v>24</v>
      </c>
      <c r="M614" s="5">
        <v>3</v>
      </c>
      <c r="N614" s="5" t="s">
        <v>4</v>
      </c>
      <c r="O614" s="5">
        <v>2</v>
      </c>
      <c r="P614" s="5">
        <f>ROUND(Source!EV589,O614)</f>
        <v>0</v>
      </c>
      <c r="Q614" s="5"/>
      <c r="R614" s="5"/>
      <c r="S614" s="5"/>
      <c r="T614" s="5"/>
      <c r="U614" s="5"/>
      <c r="V614" s="5"/>
      <c r="W614" s="5">
        <v>0</v>
      </c>
      <c r="X614" s="5">
        <v>1</v>
      </c>
      <c r="Y614" s="5">
        <v>0</v>
      </c>
      <c r="Z614" s="5">
        <v>0</v>
      </c>
      <c r="AA614" s="5">
        <v>1</v>
      </c>
      <c r="AB614" s="5">
        <v>0</v>
      </c>
    </row>
    <row r="615" spans="1:255">
      <c r="A615" s="5">
        <v>50</v>
      </c>
      <c r="B615" s="5">
        <v>0</v>
      </c>
      <c r="C615" s="5">
        <v>0</v>
      </c>
      <c r="D615" s="5">
        <v>1</v>
      </c>
      <c r="E615" s="5">
        <v>210</v>
      </c>
      <c r="F615" s="5">
        <f>ROUND(Source!X589,O615)</f>
        <v>1535.74</v>
      </c>
      <c r="G615" s="5" t="s">
        <v>98</v>
      </c>
      <c r="H615" s="5" t="s">
        <v>99</v>
      </c>
      <c r="I615" s="5"/>
      <c r="J615" s="5"/>
      <c r="K615" s="5">
        <v>210</v>
      </c>
      <c r="L615" s="5">
        <v>25</v>
      </c>
      <c r="M615" s="5">
        <v>3</v>
      </c>
      <c r="N615" s="5" t="s">
        <v>4</v>
      </c>
      <c r="O615" s="5">
        <v>2</v>
      </c>
      <c r="P615" s="5">
        <f>ROUND(Source!DP589,O615)</f>
        <v>57467.95</v>
      </c>
      <c r="Q615" s="5"/>
      <c r="R615" s="5"/>
      <c r="S615" s="5"/>
      <c r="T615" s="5"/>
      <c r="U615" s="5"/>
      <c r="V615" s="5"/>
      <c r="W615" s="5">
        <v>1535.74</v>
      </c>
      <c r="X615" s="5">
        <v>1</v>
      </c>
      <c r="Y615" s="5">
        <v>1535.74</v>
      </c>
      <c r="Z615" s="5">
        <v>57467.95</v>
      </c>
      <c r="AA615" s="5">
        <v>1</v>
      </c>
      <c r="AB615" s="5">
        <v>57467.95</v>
      </c>
    </row>
    <row r="616" spans="1:255">
      <c r="A616" s="5">
        <v>50</v>
      </c>
      <c r="B616" s="5">
        <v>0</v>
      </c>
      <c r="C616" s="5">
        <v>0</v>
      </c>
      <c r="D616" s="5">
        <v>1</v>
      </c>
      <c r="E616" s="5">
        <v>211</v>
      </c>
      <c r="F616" s="5">
        <f>ROUND(Source!Y589,O616)</f>
        <v>1579.71</v>
      </c>
      <c r="G616" s="5" t="s">
        <v>100</v>
      </c>
      <c r="H616" s="5" t="s">
        <v>101</v>
      </c>
      <c r="I616" s="5"/>
      <c r="J616" s="5"/>
      <c r="K616" s="5">
        <v>211</v>
      </c>
      <c r="L616" s="5">
        <v>26</v>
      </c>
      <c r="M616" s="5">
        <v>3</v>
      </c>
      <c r="N616" s="5" t="s">
        <v>4</v>
      </c>
      <c r="O616" s="5">
        <v>2</v>
      </c>
      <c r="P616" s="5">
        <f>ROUND(Source!DQ589,O616)</f>
        <v>27263.55</v>
      </c>
      <c r="Q616" s="5"/>
      <c r="R616" s="5"/>
      <c r="S616" s="5"/>
      <c r="T616" s="5"/>
      <c r="U616" s="5"/>
      <c r="V616" s="5"/>
      <c r="W616" s="5">
        <v>1579.71</v>
      </c>
      <c r="X616" s="5">
        <v>1</v>
      </c>
      <c r="Y616" s="5">
        <v>1579.71</v>
      </c>
      <c r="Z616" s="5">
        <v>27263.55</v>
      </c>
      <c r="AA616" s="5">
        <v>1</v>
      </c>
      <c r="AB616" s="5">
        <v>27263.55</v>
      </c>
    </row>
    <row r="617" spans="1:255">
      <c r="A617" s="5">
        <v>50</v>
      </c>
      <c r="B617" s="5">
        <v>0</v>
      </c>
      <c r="C617" s="5">
        <v>0</v>
      </c>
      <c r="D617" s="5">
        <v>1</v>
      </c>
      <c r="E617" s="5">
        <v>224</v>
      </c>
      <c r="F617" s="5">
        <f>ROUND(Source!AR589,O617)</f>
        <v>92278.86</v>
      </c>
      <c r="G617" s="5" t="s">
        <v>102</v>
      </c>
      <c r="H617" s="5" t="s">
        <v>103</v>
      </c>
      <c r="I617" s="5"/>
      <c r="J617" s="5"/>
      <c r="K617" s="5">
        <v>224</v>
      </c>
      <c r="L617" s="5">
        <v>27</v>
      </c>
      <c r="M617" s="5">
        <v>3</v>
      </c>
      <c r="N617" s="5" t="s">
        <v>4</v>
      </c>
      <c r="O617" s="5">
        <v>2</v>
      </c>
      <c r="P617" s="5">
        <f>ROUND(Source!EJ589,O617)</f>
        <v>982261.4</v>
      </c>
      <c r="Q617" s="5"/>
      <c r="R617" s="5"/>
      <c r="S617" s="5"/>
      <c r="T617" s="5"/>
      <c r="U617" s="5"/>
      <c r="V617" s="5"/>
      <c r="W617" s="5">
        <v>92278.86</v>
      </c>
      <c r="X617" s="5">
        <v>1</v>
      </c>
      <c r="Y617" s="5">
        <v>92278.86</v>
      </c>
      <c r="Z617" s="5">
        <v>982261.4</v>
      </c>
      <c r="AA617" s="5">
        <v>1</v>
      </c>
      <c r="AB617" s="5">
        <v>982261.4</v>
      </c>
    </row>
    <row r="619" spans="1:255">
      <c r="A619" s="1">
        <v>5</v>
      </c>
      <c r="B619" s="1">
        <v>1</v>
      </c>
      <c r="C619" s="1"/>
      <c r="D619" s="1">
        <f>ROW(A644)</f>
        <v>644</v>
      </c>
      <c r="E619" s="1"/>
      <c r="F619" s="1" t="s">
        <v>104</v>
      </c>
      <c r="G619" s="1" t="s">
        <v>270</v>
      </c>
      <c r="H619" s="1" t="s">
        <v>4</v>
      </c>
      <c r="I619" s="1">
        <v>0</v>
      </c>
      <c r="J619" s="1"/>
      <c r="K619" s="1">
        <v>-1</v>
      </c>
      <c r="L619" s="1"/>
      <c r="M619" s="1" t="s">
        <v>4</v>
      </c>
      <c r="N619" s="1"/>
      <c r="O619" s="1"/>
      <c r="P619" s="1"/>
      <c r="Q619" s="1"/>
      <c r="R619" s="1"/>
      <c r="S619" s="1">
        <v>0</v>
      </c>
      <c r="T619" s="1">
        <v>0</v>
      </c>
      <c r="U619" s="1" t="s">
        <v>4</v>
      </c>
      <c r="V619" s="1">
        <v>0</v>
      </c>
      <c r="W619" s="1"/>
      <c r="X619" s="1"/>
      <c r="Y619" s="1"/>
      <c r="Z619" s="1"/>
      <c r="AA619" s="1"/>
      <c r="AB619" s="1" t="s">
        <v>4</v>
      </c>
      <c r="AC619" s="1" t="s">
        <v>4</v>
      </c>
      <c r="AD619" s="1" t="s">
        <v>4</v>
      </c>
      <c r="AE619" s="1" t="s">
        <v>4</v>
      </c>
      <c r="AF619" s="1" t="s">
        <v>4</v>
      </c>
      <c r="AG619" s="1" t="s">
        <v>4</v>
      </c>
      <c r="AH619" s="1"/>
      <c r="AI619" s="1"/>
      <c r="AJ619" s="1"/>
      <c r="AK619" s="1"/>
      <c r="AL619" s="1"/>
      <c r="AM619" s="1"/>
      <c r="AN619" s="1"/>
      <c r="AO619" s="1"/>
      <c r="AP619" s="1" t="s">
        <v>4</v>
      </c>
      <c r="AQ619" s="1" t="s">
        <v>4</v>
      </c>
      <c r="AR619" s="1" t="s">
        <v>4</v>
      </c>
      <c r="AS619" s="1"/>
      <c r="AT619" s="1"/>
      <c r="AU619" s="1"/>
      <c r="AV619" s="1"/>
      <c r="AW619" s="1"/>
      <c r="AX619" s="1"/>
      <c r="AY619" s="1"/>
      <c r="AZ619" s="1" t="s">
        <v>4</v>
      </c>
      <c r="BA619" s="1"/>
      <c r="BB619" s="1" t="s">
        <v>4</v>
      </c>
      <c r="BC619" s="1" t="s">
        <v>4</v>
      </c>
      <c r="BD619" s="1" t="s">
        <v>4</v>
      </c>
      <c r="BE619" s="1" t="s">
        <v>4</v>
      </c>
      <c r="BF619" s="1" t="s">
        <v>4</v>
      </c>
      <c r="BG619" s="1" t="s">
        <v>4</v>
      </c>
      <c r="BH619" s="1" t="s">
        <v>4</v>
      </c>
      <c r="BI619" s="1" t="s">
        <v>4</v>
      </c>
      <c r="BJ619" s="1" t="s">
        <v>4</v>
      </c>
      <c r="BK619" s="1" t="s">
        <v>4</v>
      </c>
      <c r="BL619" s="1" t="s">
        <v>4</v>
      </c>
      <c r="BM619" s="1" t="s">
        <v>4</v>
      </c>
      <c r="BN619" s="1" t="s">
        <v>4</v>
      </c>
      <c r="BO619" s="1" t="s">
        <v>4</v>
      </c>
      <c r="BP619" s="1" t="s">
        <v>4</v>
      </c>
      <c r="BQ619" s="1"/>
      <c r="BR619" s="1"/>
      <c r="BS619" s="1"/>
      <c r="BT619" s="1"/>
      <c r="BU619" s="1"/>
      <c r="BV619" s="1"/>
      <c r="BW619" s="1"/>
      <c r="BX619" s="1">
        <v>0</v>
      </c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>
        <v>0</v>
      </c>
    </row>
    <row r="621" spans="1:255">
      <c r="A621" s="3">
        <v>52</v>
      </c>
      <c r="B621" s="3">
        <f t="shared" ref="B621:G621" si="556">B644</f>
        <v>1</v>
      </c>
      <c r="C621" s="3">
        <f t="shared" si="556"/>
        <v>5</v>
      </c>
      <c r="D621" s="3">
        <f t="shared" si="556"/>
        <v>619</v>
      </c>
      <c r="E621" s="3">
        <f t="shared" si="556"/>
        <v>0</v>
      </c>
      <c r="F621" s="3" t="str">
        <f t="shared" si="556"/>
        <v>Новый подраздел</v>
      </c>
      <c r="G621" s="3" t="str">
        <f t="shared" si="556"/>
        <v>Закрытый переход № 11 (L=60 м )</v>
      </c>
      <c r="H621" s="3"/>
      <c r="I621" s="3"/>
      <c r="J621" s="3"/>
      <c r="K621" s="3"/>
      <c r="L621" s="3"/>
      <c r="M621" s="3"/>
      <c r="N621" s="3"/>
      <c r="O621" s="3">
        <f t="shared" ref="O621:AT621" si="557">O644</f>
        <v>114640.95</v>
      </c>
      <c r="P621" s="3">
        <f t="shared" si="557"/>
        <v>72436.81</v>
      </c>
      <c r="Q621" s="3">
        <f t="shared" si="557"/>
        <v>40802.019999999997</v>
      </c>
      <c r="R621" s="3">
        <f t="shared" si="557"/>
        <v>2321.27</v>
      </c>
      <c r="S621" s="3">
        <f t="shared" si="557"/>
        <v>1402.12</v>
      </c>
      <c r="T621" s="3">
        <f t="shared" si="557"/>
        <v>0</v>
      </c>
      <c r="U621" s="3">
        <f t="shared" si="557"/>
        <v>101.88306</v>
      </c>
      <c r="V621" s="3">
        <f t="shared" si="557"/>
        <v>0</v>
      </c>
      <c r="W621" s="3">
        <f t="shared" si="557"/>
        <v>0</v>
      </c>
      <c r="X621" s="3">
        <f t="shared" si="557"/>
        <v>2051.19</v>
      </c>
      <c r="Y621" s="3">
        <f t="shared" si="557"/>
        <v>2108.5500000000002</v>
      </c>
      <c r="Z621" s="3">
        <f t="shared" si="557"/>
        <v>0</v>
      </c>
      <c r="AA621" s="3">
        <f t="shared" si="557"/>
        <v>0</v>
      </c>
      <c r="AB621" s="3">
        <f t="shared" si="557"/>
        <v>114640.95</v>
      </c>
      <c r="AC621" s="3">
        <f t="shared" si="557"/>
        <v>72436.81</v>
      </c>
      <c r="AD621" s="3">
        <f t="shared" si="557"/>
        <v>40802.019999999997</v>
      </c>
      <c r="AE621" s="3">
        <f t="shared" si="557"/>
        <v>2321.27</v>
      </c>
      <c r="AF621" s="3">
        <f t="shared" si="557"/>
        <v>1402.12</v>
      </c>
      <c r="AG621" s="3">
        <f t="shared" si="557"/>
        <v>0</v>
      </c>
      <c r="AH621" s="3">
        <f t="shared" si="557"/>
        <v>101.88306</v>
      </c>
      <c r="AI621" s="3">
        <f t="shared" si="557"/>
        <v>0</v>
      </c>
      <c r="AJ621" s="3">
        <f t="shared" si="557"/>
        <v>0</v>
      </c>
      <c r="AK621" s="3">
        <f t="shared" si="557"/>
        <v>2051.19</v>
      </c>
      <c r="AL621" s="3">
        <f t="shared" si="557"/>
        <v>2108.5500000000002</v>
      </c>
      <c r="AM621" s="3">
        <f t="shared" si="557"/>
        <v>0</v>
      </c>
      <c r="AN621" s="3">
        <f t="shared" si="557"/>
        <v>0</v>
      </c>
      <c r="AO621" s="3">
        <f t="shared" si="557"/>
        <v>0</v>
      </c>
      <c r="AP621" s="3">
        <f t="shared" si="557"/>
        <v>0</v>
      </c>
      <c r="AQ621" s="3">
        <f t="shared" si="557"/>
        <v>0</v>
      </c>
      <c r="AR621" s="3">
        <f t="shared" si="557"/>
        <v>122862.92</v>
      </c>
      <c r="AS621" s="3">
        <f t="shared" si="557"/>
        <v>122862.92</v>
      </c>
      <c r="AT621" s="3">
        <f t="shared" si="557"/>
        <v>0</v>
      </c>
      <c r="AU621" s="3">
        <f t="shared" ref="AU621:BZ621" si="558">AU644</f>
        <v>0</v>
      </c>
      <c r="AV621" s="3">
        <f t="shared" si="558"/>
        <v>72436.81</v>
      </c>
      <c r="AW621" s="3">
        <f t="shared" si="558"/>
        <v>72436.81</v>
      </c>
      <c r="AX621" s="3">
        <f t="shared" si="558"/>
        <v>0</v>
      </c>
      <c r="AY621" s="3">
        <f t="shared" si="558"/>
        <v>72436.81</v>
      </c>
      <c r="AZ621" s="3">
        <f t="shared" si="558"/>
        <v>0</v>
      </c>
      <c r="BA621" s="3">
        <f t="shared" si="558"/>
        <v>0</v>
      </c>
      <c r="BB621" s="3">
        <f t="shared" si="558"/>
        <v>0</v>
      </c>
      <c r="BC621" s="3">
        <f t="shared" si="558"/>
        <v>0</v>
      </c>
      <c r="BD621" s="3">
        <f t="shared" si="558"/>
        <v>0</v>
      </c>
      <c r="BE621" s="3">
        <f t="shared" si="558"/>
        <v>0</v>
      </c>
      <c r="BF621" s="3">
        <f t="shared" si="558"/>
        <v>0</v>
      </c>
      <c r="BG621" s="3">
        <f t="shared" si="558"/>
        <v>0</v>
      </c>
      <c r="BH621" s="3">
        <f t="shared" si="558"/>
        <v>0</v>
      </c>
      <c r="BI621" s="3">
        <f t="shared" si="558"/>
        <v>0</v>
      </c>
      <c r="BJ621" s="3">
        <f t="shared" si="558"/>
        <v>0</v>
      </c>
      <c r="BK621" s="3">
        <f t="shared" si="558"/>
        <v>0</v>
      </c>
      <c r="BL621" s="3">
        <f t="shared" si="558"/>
        <v>0</v>
      </c>
      <c r="BM621" s="3">
        <f t="shared" si="558"/>
        <v>0</v>
      </c>
      <c r="BN621" s="3">
        <f t="shared" si="558"/>
        <v>0</v>
      </c>
      <c r="BO621" s="3">
        <f t="shared" si="558"/>
        <v>0</v>
      </c>
      <c r="BP621" s="3">
        <f t="shared" si="558"/>
        <v>0</v>
      </c>
      <c r="BQ621" s="3">
        <f t="shared" si="558"/>
        <v>0</v>
      </c>
      <c r="BR621" s="3">
        <f t="shared" si="558"/>
        <v>0</v>
      </c>
      <c r="BS621" s="3">
        <f t="shared" si="558"/>
        <v>0</v>
      </c>
      <c r="BT621" s="3">
        <f t="shared" si="558"/>
        <v>0</v>
      </c>
      <c r="BU621" s="3">
        <f t="shared" si="558"/>
        <v>0</v>
      </c>
      <c r="BV621" s="3">
        <f t="shared" si="558"/>
        <v>0</v>
      </c>
      <c r="BW621" s="3">
        <f t="shared" si="558"/>
        <v>0</v>
      </c>
      <c r="BX621" s="3">
        <f t="shared" si="558"/>
        <v>0</v>
      </c>
      <c r="BY621" s="3">
        <f t="shared" si="558"/>
        <v>0</v>
      </c>
      <c r="BZ621" s="3">
        <f t="shared" si="558"/>
        <v>0</v>
      </c>
      <c r="CA621" s="3">
        <f t="shared" ref="CA621:DF621" si="559">CA644</f>
        <v>122862.92</v>
      </c>
      <c r="CB621" s="3">
        <f t="shared" si="559"/>
        <v>122862.92</v>
      </c>
      <c r="CC621" s="3">
        <f t="shared" si="559"/>
        <v>0</v>
      </c>
      <c r="CD621" s="3">
        <f t="shared" si="559"/>
        <v>0</v>
      </c>
      <c r="CE621" s="3">
        <f t="shared" si="559"/>
        <v>72436.81</v>
      </c>
      <c r="CF621" s="3">
        <f t="shared" si="559"/>
        <v>72436.81</v>
      </c>
      <c r="CG621" s="3">
        <f t="shared" si="559"/>
        <v>0</v>
      </c>
      <c r="CH621" s="3">
        <f t="shared" si="559"/>
        <v>72436.81</v>
      </c>
      <c r="CI621" s="3">
        <f t="shared" si="559"/>
        <v>0</v>
      </c>
      <c r="CJ621" s="3">
        <f t="shared" si="559"/>
        <v>0</v>
      </c>
      <c r="CK621" s="3">
        <f t="shared" si="559"/>
        <v>0</v>
      </c>
      <c r="CL621" s="3">
        <f t="shared" si="559"/>
        <v>0</v>
      </c>
      <c r="CM621" s="3">
        <f t="shared" si="559"/>
        <v>0</v>
      </c>
      <c r="CN621" s="3">
        <f t="shared" si="559"/>
        <v>0</v>
      </c>
      <c r="CO621" s="3">
        <f t="shared" si="559"/>
        <v>0</v>
      </c>
      <c r="CP621" s="3">
        <f t="shared" si="559"/>
        <v>0</v>
      </c>
      <c r="CQ621" s="3">
        <f t="shared" si="559"/>
        <v>0</v>
      </c>
      <c r="CR621" s="3">
        <f t="shared" si="559"/>
        <v>0</v>
      </c>
      <c r="CS621" s="3">
        <f t="shared" si="559"/>
        <v>0</v>
      </c>
      <c r="CT621" s="3">
        <f t="shared" si="559"/>
        <v>0</v>
      </c>
      <c r="CU621" s="3">
        <f t="shared" si="559"/>
        <v>0</v>
      </c>
      <c r="CV621" s="3">
        <f t="shared" si="559"/>
        <v>0</v>
      </c>
      <c r="CW621" s="3">
        <f t="shared" si="559"/>
        <v>0</v>
      </c>
      <c r="CX621" s="3">
        <f t="shared" si="559"/>
        <v>0</v>
      </c>
      <c r="CY621" s="3">
        <f t="shared" si="559"/>
        <v>0</v>
      </c>
      <c r="CZ621" s="3">
        <f t="shared" si="559"/>
        <v>0</v>
      </c>
      <c r="DA621" s="3">
        <f t="shared" si="559"/>
        <v>0</v>
      </c>
      <c r="DB621" s="3">
        <f t="shared" si="559"/>
        <v>0</v>
      </c>
      <c r="DC621" s="3">
        <f t="shared" si="559"/>
        <v>0</v>
      </c>
      <c r="DD621" s="3">
        <f t="shared" si="559"/>
        <v>0</v>
      </c>
      <c r="DE621" s="3">
        <f t="shared" si="559"/>
        <v>0</v>
      </c>
      <c r="DF621" s="3">
        <f t="shared" si="559"/>
        <v>0</v>
      </c>
      <c r="DG621" s="4">
        <f t="shared" ref="DG621:EL621" si="560">DG644</f>
        <v>1021170.76</v>
      </c>
      <c r="DH621" s="4">
        <f t="shared" si="560"/>
        <v>494746.16</v>
      </c>
      <c r="DI621" s="4">
        <f t="shared" si="560"/>
        <v>460987.66</v>
      </c>
      <c r="DJ621" s="4">
        <f t="shared" si="560"/>
        <v>108333.67</v>
      </c>
      <c r="DK621" s="4">
        <f t="shared" si="560"/>
        <v>65436.94</v>
      </c>
      <c r="DL621" s="4">
        <f t="shared" si="560"/>
        <v>0</v>
      </c>
      <c r="DM621" s="4">
        <f t="shared" si="560"/>
        <v>101.88306</v>
      </c>
      <c r="DN621" s="4">
        <f t="shared" si="560"/>
        <v>0</v>
      </c>
      <c r="DO621" s="4">
        <f t="shared" si="560"/>
        <v>0</v>
      </c>
      <c r="DP621" s="4">
        <f t="shared" si="560"/>
        <v>76762.25</v>
      </c>
      <c r="DQ621" s="4">
        <f t="shared" si="560"/>
        <v>36423.129999999997</v>
      </c>
      <c r="DR621" s="4">
        <f t="shared" si="560"/>
        <v>0</v>
      </c>
      <c r="DS621" s="4">
        <f t="shared" si="560"/>
        <v>0</v>
      </c>
      <c r="DT621" s="4">
        <f t="shared" si="560"/>
        <v>1021170.76</v>
      </c>
      <c r="DU621" s="4">
        <f t="shared" si="560"/>
        <v>494746.16</v>
      </c>
      <c r="DV621" s="4">
        <f t="shared" si="560"/>
        <v>460987.66</v>
      </c>
      <c r="DW621" s="4">
        <f t="shared" si="560"/>
        <v>108333.67</v>
      </c>
      <c r="DX621" s="4">
        <f t="shared" si="560"/>
        <v>65436.94</v>
      </c>
      <c r="DY621" s="4">
        <f t="shared" si="560"/>
        <v>0</v>
      </c>
      <c r="DZ621" s="4">
        <f t="shared" si="560"/>
        <v>101.88306</v>
      </c>
      <c r="EA621" s="4">
        <f t="shared" si="560"/>
        <v>0</v>
      </c>
      <c r="EB621" s="4">
        <f t="shared" si="560"/>
        <v>0</v>
      </c>
      <c r="EC621" s="4">
        <f t="shared" si="560"/>
        <v>76762.25</v>
      </c>
      <c r="ED621" s="4">
        <f t="shared" si="560"/>
        <v>36423.129999999997</v>
      </c>
      <c r="EE621" s="4">
        <f t="shared" si="560"/>
        <v>0</v>
      </c>
      <c r="EF621" s="4">
        <f t="shared" si="560"/>
        <v>0</v>
      </c>
      <c r="EG621" s="4">
        <f t="shared" si="560"/>
        <v>0</v>
      </c>
      <c r="EH621" s="4">
        <f t="shared" si="560"/>
        <v>0</v>
      </c>
      <c r="EI621" s="4">
        <f t="shared" si="560"/>
        <v>0</v>
      </c>
      <c r="EJ621" s="4">
        <f t="shared" si="560"/>
        <v>1307690.01</v>
      </c>
      <c r="EK621" s="4">
        <f t="shared" si="560"/>
        <v>1307690.01</v>
      </c>
      <c r="EL621" s="4">
        <f t="shared" si="560"/>
        <v>0</v>
      </c>
      <c r="EM621" s="4">
        <f t="shared" ref="EM621:FR621" si="561">EM644</f>
        <v>0</v>
      </c>
      <c r="EN621" s="4">
        <f t="shared" si="561"/>
        <v>494746.16</v>
      </c>
      <c r="EO621" s="4">
        <f t="shared" si="561"/>
        <v>494746.16</v>
      </c>
      <c r="EP621" s="4">
        <f t="shared" si="561"/>
        <v>0</v>
      </c>
      <c r="EQ621" s="4">
        <f t="shared" si="561"/>
        <v>494746.16</v>
      </c>
      <c r="ER621" s="4">
        <f t="shared" si="561"/>
        <v>0</v>
      </c>
      <c r="ES621" s="4">
        <f t="shared" si="561"/>
        <v>0</v>
      </c>
      <c r="ET621" s="4">
        <f t="shared" si="561"/>
        <v>0</v>
      </c>
      <c r="EU621" s="4">
        <f t="shared" si="561"/>
        <v>0</v>
      </c>
      <c r="EV621" s="4">
        <f t="shared" si="561"/>
        <v>0</v>
      </c>
      <c r="EW621" s="4">
        <f t="shared" si="561"/>
        <v>0</v>
      </c>
      <c r="EX621" s="4">
        <f t="shared" si="561"/>
        <v>0</v>
      </c>
      <c r="EY621" s="4">
        <f t="shared" si="561"/>
        <v>0</v>
      </c>
      <c r="EZ621" s="4">
        <f t="shared" si="561"/>
        <v>0</v>
      </c>
      <c r="FA621" s="4">
        <f t="shared" si="561"/>
        <v>0</v>
      </c>
      <c r="FB621" s="4">
        <f t="shared" si="561"/>
        <v>0</v>
      </c>
      <c r="FC621" s="4">
        <f t="shared" si="561"/>
        <v>0</v>
      </c>
      <c r="FD621" s="4">
        <f t="shared" si="561"/>
        <v>0</v>
      </c>
      <c r="FE621" s="4">
        <f t="shared" si="561"/>
        <v>0</v>
      </c>
      <c r="FF621" s="4">
        <f t="shared" si="561"/>
        <v>0</v>
      </c>
      <c r="FG621" s="4">
        <f t="shared" si="561"/>
        <v>0</v>
      </c>
      <c r="FH621" s="4">
        <f t="shared" si="561"/>
        <v>0</v>
      </c>
      <c r="FI621" s="4">
        <f t="shared" si="561"/>
        <v>0</v>
      </c>
      <c r="FJ621" s="4">
        <f t="shared" si="561"/>
        <v>0</v>
      </c>
      <c r="FK621" s="4">
        <f t="shared" si="561"/>
        <v>0</v>
      </c>
      <c r="FL621" s="4">
        <f t="shared" si="561"/>
        <v>0</v>
      </c>
      <c r="FM621" s="4">
        <f t="shared" si="561"/>
        <v>0</v>
      </c>
      <c r="FN621" s="4">
        <f t="shared" si="561"/>
        <v>0</v>
      </c>
      <c r="FO621" s="4">
        <f t="shared" si="561"/>
        <v>0</v>
      </c>
      <c r="FP621" s="4">
        <f t="shared" si="561"/>
        <v>0</v>
      </c>
      <c r="FQ621" s="4">
        <f t="shared" si="561"/>
        <v>0</v>
      </c>
      <c r="FR621" s="4">
        <f t="shared" si="561"/>
        <v>0</v>
      </c>
      <c r="FS621" s="4">
        <f t="shared" ref="FS621:GX621" si="562">FS644</f>
        <v>1307690.01</v>
      </c>
      <c r="FT621" s="4">
        <f t="shared" si="562"/>
        <v>1307690.01</v>
      </c>
      <c r="FU621" s="4">
        <f t="shared" si="562"/>
        <v>0</v>
      </c>
      <c r="FV621" s="4">
        <f t="shared" si="562"/>
        <v>0</v>
      </c>
      <c r="FW621" s="4">
        <f t="shared" si="562"/>
        <v>494746.16</v>
      </c>
      <c r="FX621" s="4">
        <f t="shared" si="562"/>
        <v>494746.16</v>
      </c>
      <c r="FY621" s="4">
        <f t="shared" si="562"/>
        <v>0</v>
      </c>
      <c r="FZ621" s="4">
        <f t="shared" si="562"/>
        <v>494746.16</v>
      </c>
      <c r="GA621" s="4">
        <f t="shared" si="562"/>
        <v>0</v>
      </c>
      <c r="GB621" s="4">
        <f t="shared" si="562"/>
        <v>0</v>
      </c>
      <c r="GC621" s="4">
        <f t="shared" si="562"/>
        <v>0</v>
      </c>
      <c r="GD621" s="4">
        <f t="shared" si="562"/>
        <v>0</v>
      </c>
      <c r="GE621" s="4">
        <f t="shared" si="562"/>
        <v>0</v>
      </c>
      <c r="GF621" s="4">
        <f t="shared" si="562"/>
        <v>0</v>
      </c>
      <c r="GG621" s="4">
        <f t="shared" si="562"/>
        <v>0</v>
      </c>
      <c r="GH621" s="4">
        <f t="shared" si="562"/>
        <v>0</v>
      </c>
      <c r="GI621" s="4">
        <f t="shared" si="562"/>
        <v>0</v>
      </c>
      <c r="GJ621" s="4">
        <f t="shared" si="562"/>
        <v>0</v>
      </c>
      <c r="GK621" s="4">
        <f t="shared" si="562"/>
        <v>0</v>
      </c>
      <c r="GL621" s="4">
        <f t="shared" si="562"/>
        <v>0</v>
      </c>
      <c r="GM621" s="4">
        <f t="shared" si="562"/>
        <v>0</v>
      </c>
      <c r="GN621" s="4">
        <f t="shared" si="562"/>
        <v>0</v>
      </c>
      <c r="GO621" s="4">
        <f t="shared" si="562"/>
        <v>0</v>
      </c>
      <c r="GP621" s="4">
        <f t="shared" si="562"/>
        <v>0</v>
      </c>
      <c r="GQ621" s="4">
        <f t="shared" si="562"/>
        <v>0</v>
      </c>
      <c r="GR621" s="4">
        <f t="shared" si="562"/>
        <v>0</v>
      </c>
      <c r="GS621" s="4">
        <f t="shared" si="562"/>
        <v>0</v>
      </c>
      <c r="GT621" s="4">
        <f t="shared" si="562"/>
        <v>0</v>
      </c>
      <c r="GU621" s="4">
        <f t="shared" si="562"/>
        <v>0</v>
      </c>
      <c r="GV621" s="4">
        <f t="shared" si="562"/>
        <v>0</v>
      </c>
      <c r="GW621" s="4">
        <f t="shared" si="562"/>
        <v>0</v>
      </c>
      <c r="GX621" s="4">
        <f t="shared" si="562"/>
        <v>0</v>
      </c>
    </row>
    <row r="623" spans="1:255">
      <c r="A623" s="2">
        <v>17</v>
      </c>
      <c r="B623" s="2">
        <v>1</v>
      </c>
      <c r="C623" s="2"/>
      <c r="D623" s="2">
        <f>ROW(EtalonRes!A506)</f>
        <v>506</v>
      </c>
      <c r="E623" s="2" t="s">
        <v>271</v>
      </c>
      <c r="F623" s="2" t="s">
        <v>107</v>
      </c>
      <c r="G623" s="2" t="s">
        <v>108</v>
      </c>
      <c r="H623" s="2" t="s">
        <v>109</v>
      </c>
      <c r="I623" s="2">
        <v>1</v>
      </c>
      <c r="J623" s="2">
        <v>0</v>
      </c>
      <c r="K623" s="2">
        <v>1</v>
      </c>
      <c r="L623" s="2"/>
      <c r="M623" s="2"/>
      <c r="N623" s="2"/>
      <c r="O623" s="2">
        <f t="shared" ref="O623:O642" si="563">ROUND(CP623,2)</f>
        <v>270.54000000000002</v>
      </c>
      <c r="P623" s="2">
        <f t="shared" ref="P623:P642" si="564">ROUND((ROUND((AC623*AW623*I623),2)*BC623),2)</f>
        <v>0</v>
      </c>
      <c r="Q623" s="2">
        <f t="shared" ref="Q623:Q642" si="565">(ROUND((ROUND(((ET623)*AV623*I623),2)*BB623),2)+ROUND((ROUND(((AE623-(EU623))*AV623*I623),2)*BS623),2))</f>
        <v>266.97000000000003</v>
      </c>
      <c r="R623" s="2">
        <f t="shared" ref="R623:R642" si="566">ROUND((ROUND((AE623*AV623*I623),2)*BS623),2)</f>
        <v>10.42</v>
      </c>
      <c r="S623" s="2">
        <f t="shared" ref="S623:S642" si="567">ROUND((ROUND((AF623*AV623*I623),2)*BA623),2)</f>
        <v>3.57</v>
      </c>
      <c r="T623" s="2">
        <f t="shared" ref="T623:T642" si="568">ROUND(CU623*I623,2)</f>
        <v>0</v>
      </c>
      <c r="U623" s="2">
        <f t="shared" ref="U623:U642" si="569">CV623*I623</f>
        <v>0.28269</v>
      </c>
      <c r="V623" s="2">
        <f t="shared" ref="V623:V642" si="570">CW623*I623</f>
        <v>0</v>
      </c>
      <c r="W623" s="2">
        <f t="shared" ref="W623:W642" si="571">ROUND(CX623*I623,2)</f>
        <v>0</v>
      </c>
      <c r="X623" s="2">
        <f t="shared" ref="X623:X642" si="572">ROUND(CY623,2)</f>
        <v>5.32</v>
      </c>
      <c r="Y623" s="2">
        <f t="shared" ref="Y623:Y642" si="573">ROUND(CZ623,2)</f>
        <v>5.64</v>
      </c>
      <c r="Z623" s="2"/>
      <c r="AA623" s="2">
        <v>70317546</v>
      </c>
      <c r="AB623" s="2">
        <f t="shared" ref="AB623:AB642" si="574">ROUND((AC623+AD623+AF623),6)</f>
        <v>258.39999999999998</v>
      </c>
      <c r="AC623" s="2">
        <f t="shared" ref="AC623:AC642" si="575">ROUND((ES623),6)</f>
        <v>0</v>
      </c>
      <c r="AD623" s="2">
        <f t="shared" ref="AD623:AD642" si="576">ROUND((((ET623)-(EU623))+AE623),6)</f>
        <v>254.99</v>
      </c>
      <c r="AE623" s="2">
        <f t="shared" ref="AE623:AE642" si="577">ROUND((EU623),6)</f>
        <v>9.9499999999999993</v>
      </c>
      <c r="AF623" s="2">
        <f t="shared" ref="AF623:AF642" si="578">ROUND((EV623),6)</f>
        <v>3.41</v>
      </c>
      <c r="AG623" s="2">
        <f t="shared" ref="AG623:AG642" si="579">ROUND((AP623),6)</f>
        <v>0</v>
      </c>
      <c r="AH623" s="2">
        <f t="shared" ref="AH623:AH642" si="580">(EW623)</f>
        <v>0.27</v>
      </c>
      <c r="AI623" s="2">
        <f t="shared" ref="AI623:AI642" si="581">(EX623)</f>
        <v>0</v>
      </c>
      <c r="AJ623" s="2">
        <f t="shared" ref="AJ623:AJ642" si="582">(AS623)</f>
        <v>0</v>
      </c>
      <c r="AK623" s="2">
        <v>258.39999999999998</v>
      </c>
      <c r="AL623" s="2">
        <v>0</v>
      </c>
      <c r="AM623" s="2">
        <v>254.99</v>
      </c>
      <c r="AN623" s="2">
        <v>9.9499999999999993</v>
      </c>
      <c r="AO623" s="2">
        <v>3.41</v>
      </c>
      <c r="AP623" s="2">
        <v>0</v>
      </c>
      <c r="AQ623" s="2">
        <v>0.27</v>
      </c>
      <c r="AR623" s="2">
        <v>0</v>
      </c>
      <c r="AS623" s="2">
        <v>0</v>
      </c>
      <c r="AT623" s="2">
        <v>149</v>
      </c>
      <c r="AU623" s="2">
        <v>158</v>
      </c>
      <c r="AV623" s="2">
        <v>1.0469999999999999</v>
      </c>
      <c r="AW623" s="2">
        <v>1.079</v>
      </c>
      <c r="AX623" s="2"/>
      <c r="AY623" s="2"/>
      <c r="AZ623" s="2">
        <v>1</v>
      </c>
      <c r="BA623" s="2">
        <v>1</v>
      </c>
      <c r="BB623" s="2">
        <v>1</v>
      </c>
      <c r="BC623" s="2">
        <v>1</v>
      </c>
      <c r="BD623" s="2" t="s">
        <v>4</v>
      </c>
      <c r="BE623" s="2" t="s">
        <v>4</v>
      </c>
      <c r="BF623" s="2" t="s">
        <v>4</v>
      </c>
      <c r="BG623" s="2" t="s">
        <v>4</v>
      </c>
      <c r="BH623" s="2">
        <v>0</v>
      </c>
      <c r="BI623" s="2">
        <v>1</v>
      </c>
      <c r="BJ623" s="2" t="s">
        <v>110</v>
      </c>
      <c r="BK623" s="2"/>
      <c r="BL623" s="2"/>
      <c r="BM623" s="2">
        <v>1987</v>
      </c>
      <c r="BN623" s="2">
        <v>0</v>
      </c>
      <c r="BO623" s="2" t="s">
        <v>4</v>
      </c>
      <c r="BP623" s="2">
        <v>0</v>
      </c>
      <c r="BQ623" s="2">
        <v>30</v>
      </c>
      <c r="BR623" s="2">
        <v>0</v>
      </c>
      <c r="BS623" s="2">
        <v>1</v>
      </c>
      <c r="BT623" s="2">
        <v>1</v>
      </c>
      <c r="BU623" s="2">
        <v>1</v>
      </c>
      <c r="BV623" s="2">
        <v>1</v>
      </c>
      <c r="BW623" s="2">
        <v>1</v>
      </c>
      <c r="BX623" s="2">
        <v>1</v>
      </c>
      <c r="BY623" s="2" t="s">
        <v>4</v>
      </c>
      <c r="BZ623" s="2">
        <v>149</v>
      </c>
      <c r="CA623" s="2">
        <v>158</v>
      </c>
      <c r="CB623" s="2" t="s">
        <v>4</v>
      </c>
      <c r="CC623" s="2"/>
      <c r="CD623" s="2"/>
      <c r="CE623" s="2">
        <v>30</v>
      </c>
      <c r="CF623" s="2">
        <v>0</v>
      </c>
      <c r="CG623" s="2">
        <v>0</v>
      </c>
      <c r="CH623" s="2"/>
      <c r="CI623" s="2"/>
      <c r="CJ623" s="2"/>
      <c r="CK623" s="2"/>
      <c r="CL623" s="2"/>
      <c r="CM623" s="2">
        <v>0</v>
      </c>
      <c r="CN623" s="2" t="s">
        <v>4</v>
      </c>
      <c r="CO623" s="2">
        <v>0</v>
      </c>
      <c r="CP623" s="2">
        <f t="shared" ref="CP623:CP642" si="583">(P623+Q623+S623)</f>
        <v>270.54000000000002</v>
      </c>
      <c r="CQ623" s="2">
        <f t="shared" ref="CQ623:CQ642" si="584">ROUND((ROUND((AC623*AW623*1),2)*BC623),2)</f>
        <v>0</v>
      </c>
      <c r="CR623" s="2">
        <f t="shared" ref="CR623:CR642" si="585">(ROUND((ROUND(((ET623)*AV623*1),2)*BB623),2)+ROUND((ROUND(((AE623-(EU623))*AV623*1),2)*BS623),2))</f>
        <v>266.97000000000003</v>
      </c>
      <c r="CS623" s="2">
        <f t="shared" ref="CS623:CS642" si="586">ROUND((ROUND((AE623*AV623*1),2)*BS623),2)</f>
        <v>10.42</v>
      </c>
      <c r="CT623" s="2">
        <f t="shared" ref="CT623:CT642" si="587">ROUND((ROUND((AF623*AV623*1),2)*BA623),2)</f>
        <v>3.57</v>
      </c>
      <c r="CU623" s="2">
        <f t="shared" ref="CU623:CU642" si="588">AG623</f>
        <v>0</v>
      </c>
      <c r="CV623" s="2">
        <f t="shared" ref="CV623:CV642" si="589">(AH623*AV623)</f>
        <v>0.28269</v>
      </c>
      <c r="CW623" s="2">
        <f t="shared" ref="CW623:CW642" si="590">AI623</f>
        <v>0</v>
      </c>
      <c r="CX623" s="2">
        <f t="shared" ref="CX623:CX642" si="591">AJ623</f>
        <v>0</v>
      </c>
      <c r="CY623" s="2">
        <f>((S623*BZ623)/100)</f>
        <v>5.3192999999999993</v>
      </c>
      <c r="CZ623" s="2">
        <f>((S623*CA623)/100)</f>
        <v>5.6405999999999992</v>
      </c>
      <c r="DA623" s="2"/>
      <c r="DB623" s="2"/>
      <c r="DC623" s="2" t="s">
        <v>4</v>
      </c>
      <c r="DD623" s="2" t="s">
        <v>4</v>
      </c>
      <c r="DE623" s="2" t="s">
        <v>4</v>
      </c>
      <c r="DF623" s="2" t="s">
        <v>4</v>
      </c>
      <c r="DG623" s="2" t="s">
        <v>4</v>
      </c>
      <c r="DH623" s="2" t="s">
        <v>4</v>
      </c>
      <c r="DI623" s="2" t="s">
        <v>4</v>
      </c>
      <c r="DJ623" s="2" t="s">
        <v>4</v>
      </c>
      <c r="DK623" s="2" t="s">
        <v>4</v>
      </c>
      <c r="DL623" s="2" t="s">
        <v>4</v>
      </c>
      <c r="DM623" s="2" t="s">
        <v>4</v>
      </c>
      <c r="DN623" s="2">
        <v>0</v>
      </c>
      <c r="DO623" s="2">
        <v>0</v>
      </c>
      <c r="DP623" s="2">
        <v>1</v>
      </c>
      <c r="DQ623" s="2">
        <v>1</v>
      </c>
      <c r="DR623" s="2"/>
      <c r="DS623" s="2"/>
      <c r="DT623" s="2"/>
      <c r="DU623" s="2">
        <v>1013</v>
      </c>
      <c r="DV623" s="2" t="s">
        <v>109</v>
      </c>
      <c r="DW623" s="2" t="s">
        <v>109</v>
      </c>
      <c r="DX623" s="2">
        <v>1</v>
      </c>
      <c r="DY623" s="2"/>
      <c r="DZ623" s="2" t="s">
        <v>4</v>
      </c>
      <c r="EA623" s="2" t="s">
        <v>4</v>
      </c>
      <c r="EB623" s="2" t="s">
        <v>4</v>
      </c>
      <c r="EC623" s="2" t="s">
        <v>4</v>
      </c>
      <c r="ED623" s="2"/>
      <c r="EE623" s="2">
        <v>69254614</v>
      </c>
      <c r="EF623" s="2">
        <v>30</v>
      </c>
      <c r="EG623" s="2" t="s">
        <v>25</v>
      </c>
      <c r="EH623" s="2">
        <v>0</v>
      </c>
      <c r="EI623" s="2" t="s">
        <v>4</v>
      </c>
      <c r="EJ623" s="2">
        <v>1</v>
      </c>
      <c r="EK623" s="2">
        <v>1987</v>
      </c>
      <c r="EL623" s="2" t="s">
        <v>111</v>
      </c>
      <c r="EM623" s="2" t="s">
        <v>112</v>
      </c>
      <c r="EN623" s="2"/>
      <c r="EO623" s="2" t="s">
        <v>4</v>
      </c>
      <c r="EP623" s="2"/>
      <c r="EQ623" s="2">
        <v>0</v>
      </c>
      <c r="ER623" s="2">
        <v>258.39999999999998</v>
      </c>
      <c r="ES623" s="2">
        <v>0</v>
      </c>
      <c r="ET623" s="2">
        <v>254.99</v>
      </c>
      <c r="EU623" s="2">
        <v>9.9499999999999993</v>
      </c>
      <c r="EV623" s="2">
        <v>3.41</v>
      </c>
      <c r="EW623" s="2">
        <v>0.27</v>
      </c>
      <c r="EX623" s="2">
        <v>0</v>
      </c>
      <c r="EY623" s="2">
        <v>0</v>
      </c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>
        <v>0</v>
      </c>
      <c r="FR623" s="2">
        <f t="shared" ref="FR623:FR642" si="592">ROUND(IF(BI623=3,GM623,0),2)</f>
        <v>0</v>
      </c>
      <c r="FS623" s="2">
        <v>0</v>
      </c>
      <c r="FT623" s="2"/>
      <c r="FU623" s="2"/>
      <c r="FV623" s="2"/>
      <c r="FW623" s="2"/>
      <c r="FX623" s="2">
        <v>149</v>
      </c>
      <c r="FY623" s="2">
        <v>158</v>
      </c>
      <c r="FZ623" s="2"/>
      <c r="GA623" s="2" t="s">
        <v>4</v>
      </c>
      <c r="GB623" s="2"/>
      <c r="GC623" s="2"/>
      <c r="GD623" s="2">
        <v>0</v>
      </c>
      <c r="GE623" s="2"/>
      <c r="GF623" s="2">
        <v>-153060918</v>
      </c>
      <c r="GG623" s="2">
        <v>2</v>
      </c>
      <c r="GH623" s="2">
        <v>1</v>
      </c>
      <c r="GI623" s="2">
        <v>-2</v>
      </c>
      <c r="GJ623" s="2">
        <v>0</v>
      </c>
      <c r="GK623" s="2">
        <f>ROUND(R623*(R12)/100,2)</f>
        <v>18.239999999999998</v>
      </c>
      <c r="GL623" s="2">
        <f t="shared" ref="GL623:GL642" si="593">ROUND(IF(AND(BH623=3,BI623=3,FS623&lt;&gt;0),P623,0),2)</f>
        <v>0</v>
      </c>
      <c r="GM623" s="2">
        <f t="shared" ref="GM623:GM642" si="594">ROUND(O623+X623+Y623+GK623,2)+GX623</f>
        <v>299.74</v>
      </c>
      <c r="GN623" s="2">
        <f t="shared" ref="GN623:GN642" si="595">IF(OR(BI623=0,BI623=1),GM623-GX623,0)</f>
        <v>299.74</v>
      </c>
      <c r="GO623" s="2">
        <f t="shared" ref="GO623:GO642" si="596">IF(BI623=2,GM623-GX623,0)</f>
        <v>0</v>
      </c>
      <c r="GP623" s="2">
        <f t="shared" ref="GP623:GP642" si="597">IF(BI623=4,GM623-GX623,0)</f>
        <v>0</v>
      </c>
      <c r="GQ623" s="2"/>
      <c r="GR623" s="2">
        <v>0</v>
      </c>
      <c r="GS623" s="2">
        <v>3</v>
      </c>
      <c r="GT623" s="2">
        <v>0</v>
      </c>
      <c r="GU623" s="2" t="s">
        <v>4</v>
      </c>
      <c r="GV623" s="2">
        <f t="shared" ref="GV623:GV642" si="598">ROUND((GT623),6)</f>
        <v>0</v>
      </c>
      <c r="GW623" s="2">
        <v>1</v>
      </c>
      <c r="GX623" s="2">
        <f t="shared" ref="GX623:GX642" si="599">ROUND(HC623*I623,2)</f>
        <v>0</v>
      </c>
      <c r="GY623" s="2"/>
      <c r="GZ623" s="2"/>
      <c r="HA623" s="2">
        <v>0</v>
      </c>
      <c r="HB623" s="2">
        <v>0</v>
      </c>
      <c r="HC623" s="2">
        <f t="shared" ref="HC623:HC642" si="600">GV623*GW623</f>
        <v>0</v>
      </c>
      <c r="HD623" s="2"/>
      <c r="HE623" s="2" t="s">
        <v>4</v>
      </c>
      <c r="HF623" s="2" t="s">
        <v>4</v>
      </c>
      <c r="HG623" s="2"/>
      <c r="HH623" s="2"/>
      <c r="HI623" s="2"/>
      <c r="HJ623" s="2"/>
      <c r="HK623" s="2"/>
      <c r="HL623" s="2"/>
      <c r="HM623" s="2" t="s">
        <v>4</v>
      </c>
      <c r="HN623" s="2" t="s">
        <v>4</v>
      </c>
      <c r="HO623" s="2" t="s">
        <v>4</v>
      </c>
      <c r="HP623" s="2" t="s">
        <v>4</v>
      </c>
      <c r="HQ623" s="2" t="s">
        <v>4</v>
      </c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>
        <v>0</v>
      </c>
      <c r="IL623" s="2"/>
      <c r="IM623" s="2"/>
      <c r="IN623" s="2"/>
      <c r="IO623" s="2"/>
      <c r="IP623" s="2"/>
      <c r="IQ623" s="2"/>
      <c r="IR623" s="2"/>
      <c r="IS623" s="2"/>
      <c r="IT623" s="2"/>
      <c r="IU623" s="2"/>
    </row>
    <row r="624" spans="1:255">
      <c r="A624">
        <v>17</v>
      </c>
      <c r="B624">
        <v>1</v>
      </c>
      <c r="D624">
        <f>ROW(EtalonRes!A508)</f>
        <v>508</v>
      </c>
      <c r="E624" t="s">
        <v>271</v>
      </c>
      <c r="F624" t="s">
        <v>107</v>
      </c>
      <c r="G624" t="s">
        <v>108</v>
      </c>
      <c r="H624" t="s">
        <v>109</v>
      </c>
      <c r="I624">
        <v>1</v>
      </c>
      <c r="J624">
        <v>0</v>
      </c>
      <c r="K624">
        <v>1</v>
      </c>
      <c r="O624">
        <f t="shared" si="563"/>
        <v>2951.11</v>
      </c>
      <c r="P624">
        <f t="shared" si="564"/>
        <v>0</v>
      </c>
      <c r="Q624">
        <f t="shared" si="565"/>
        <v>2784.5</v>
      </c>
      <c r="R624">
        <f t="shared" si="566"/>
        <v>486.3</v>
      </c>
      <c r="S624">
        <f t="shared" si="567"/>
        <v>166.61</v>
      </c>
      <c r="T624">
        <f t="shared" si="568"/>
        <v>0</v>
      </c>
      <c r="U624">
        <f t="shared" si="569"/>
        <v>0.28269</v>
      </c>
      <c r="V624">
        <f t="shared" si="570"/>
        <v>0</v>
      </c>
      <c r="W624">
        <f t="shared" si="571"/>
        <v>0</v>
      </c>
      <c r="X624">
        <f t="shared" si="572"/>
        <v>198.27</v>
      </c>
      <c r="Y624">
        <f t="shared" si="573"/>
        <v>93.3</v>
      </c>
      <c r="AA624">
        <v>70317547</v>
      </c>
      <c r="AB624">
        <f t="shared" si="574"/>
        <v>258.39999999999998</v>
      </c>
      <c r="AC624">
        <f t="shared" si="575"/>
        <v>0</v>
      </c>
      <c r="AD624">
        <f t="shared" si="576"/>
        <v>254.99</v>
      </c>
      <c r="AE624">
        <f t="shared" si="577"/>
        <v>9.9499999999999993</v>
      </c>
      <c r="AF624">
        <f t="shared" si="578"/>
        <v>3.41</v>
      </c>
      <c r="AG624">
        <f t="shared" si="579"/>
        <v>0</v>
      </c>
      <c r="AH624">
        <f t="shared" si="580"/>
        <v>0.27</v>
      </c>
      <c r="AI624">
        <f t="shared" si="581"/>
        <v>0</v>
      </c>
      <c r="AJ624">
        <f t="shared" si="582"/>
        <v>0</v>
      </c>
      <c r="AK624">
        <v>258.39999999999998</v>
      </c>
      <c r="AL624">
        <v>0</v>
      </c>
      <c r="AM624">
        <v>254.99</v>
      </c>
      <c r="AN624">
        <v>9.9499999999999993</v>
      </c>
      <c r="AO624">
        <v>3.41</v>
      </c>
      <c r="AP624">
        <v>0</v>
      </c>
      <c r="AQ624">
        <v>0.27</v>
      </c>
      <c r="AR624">
        <v>0</v>
      </c>
      <c r="AS624">
        <v>0</v>
      </c>
      <c r="AT624">
        <v>119</v>
      </c>
      <c r="AU624">
        <v>56</v>
      </c>
      <c r="AV624">
        <v>1.0469999999999999</v>
      </c>
      <c r="AW624">
        <v>1.079</v>
      </c>
      <c r="AZ624">
        <v>1</v>
      </c>
      <c r="BA624">
        <v>46.67</v>
      </c>
      <c r="BB624">
        <v>10.43</v>
      </c>
      <c r="BC624">
        <v>1</v>
      </c>
      <c r="BD624" t="s">
        <v>4</v>
      </c>
      <c r="BE624" t="s">
        <v>4</v>
      </c>
      <c r="BF624" t="s">
        <v>4</v>
      </c>
      <c r="BG624" t="s">
        <v>4</v>
      </c>
      <c r="BH624">
        <v>0</v>
      </c>
      <c r="BI624">
        <v>1</v>
      </c>
      <c r="BJ624" t="s">
        <v>110</v>
      </c>
      <c r="BM624">
        <v>1987</v>
      </c>
      <c r="BN624">
        <v>0</v>
      </c>
      <c r="BO624" t="s">
        <v>107</v>
      </c>
      <c r="BP624">
        <v>1</v>
      </c>
      <c r="BQ624">
        <v>30</v>
      </c>
      <c r="BR624">
        <v>0</v>
      </c>
      <c r="BS624">
        <v>46.67</v>
      </c>
      <c r="BT624">
        <v>1</v>
      </c>
      <c r="BU624">
        <v>1</v>
      </c>
      <c r="BV624">
        <v>1</v>
      </c>
      <c r="BW624">
        <v>1</v>
      </c>
      <c r="BX624">
        <v>1</v>
      </c>
      <c r="BY624" t="s">
        <v>4</v>
      </c>
      <c r="BZ624">
        <v>119</v>
      </c>
      <c r="CA624">
        <v>56</v>
      </c>
      <c r="CB624" t="s">
        <v>4</v>
      </c>
      <c r="CE624">
        <v>30</v>
      </c>
      <c r="CF624">
        <v>0</v>
      </c>
      <c r="CG624">
        <v>0</v>
      </c>
      <c r="CM624">
        <v>0</v>
      </c>
      <c r="CN624" t="s">
        <v>4</v>
      </c>
      <c r="CO624">
        <v>0</v>
      </c>
      <c r="CP624">
        <f t="shared" si="583"/>
        <v>2951.11</v>
      </c>
      <c r="CQ624">
        <f t="shared" si="584"/>
        <v>0</v>
      </c>
      <c r="CR624">
        <f t="shared" si="585"/>
        <v>2784.5</v>
      </c>
      <c r="CS624">
        <f t="shared" si="586"/>
        <v>486.3</v>
      </c>
      <c r="CT624">
        <f t="shared" si="587"/>
        <v>166.61</v>
      </c>
      <c r="CU624">
        <f t="shared" si="588"/>
        <v>0</v>
      </c>
      <c r="CV624">
        <f t="shared" si="589"/>
        <v>0.28269</v>
      </c>
      <c r="CW624">
        <f t="shared" si="590"/>
        <v>0</v>
      </c>
      <c r="CX624">
        <f t="shared" si="591"/>
        <v>0</v>
      </c>
      <c r="CY624">
        <f>S624*(BZ624/100)</f>
        <v>198.26590000000002</v>
      </c>
      <c r="CZ624">
        <f>S624*(CA624/100)</f>
        <v>93.301600000000022</v>
      </c>
      <c r="DC624" t="s">
        <v>4</v>
      </c>
      <c r="DD624" t="s">
        <v>4</v>
      </c>
      <c r="DE624" t="s">
        <v>4</v>
      </c>
      <c r="DF624" t="s">
        <v>4</v>
      </c>
      <c r="DG624" t="s">
        <v>4</v>
      </c>
      <c r="DH624" t="s">
        <v>4</v>
      </c>
      <c r="DI624" t="s">
        <v>4</v>
      </c>
      <c r="DJ624" t="s">
        <v>4</v>
      </c>
      <c r="DK624" t="s">
        <v>4</v>
      </c>
      <c r="DL624" t="s">
        <v>4</v>
      </c>
      <c r="DM624" t="s">
        <v>4</v>
      </c>
      <c r="DN624">
        <v>149</v>
      </c>
      <c r="DO624">
        <v>158</v>
      </c>
      <c r="DP624">
        <v>1.0469999999999999</v>
      </c>
      <c r="DQ624">
        <v>1.079</v>
      </c>
      <c r="DU624">
        <v>1013</v>
      </c>
      <c r="DV624" t="s">
        <v>109</v>
      </c>
      <c r="DW624" t="s">
        <v>109</v>
      </c>
      <c r="DX624">
        <v>1</v>
      </c>
      <c r="DZ624" t="s">
        <v>4</v>
      </c>
      <c r="EA624" t="s">
        <v>4</v>
      </c>
      <c r="EB624" t="s">
        <v>4</v>
      </c>
      <c r="EC624" t="s">
        <v>4</v>
      </c>
      <c r="EE624">
        <v>69254614</v>
      </c>
      <c r="EF624">
        <v>30</v>
      </c>
      <c r="EG624" t="s">
        <v>25</v>
      </c>
      <c r="EH624">
        <v>0</v>
      </c>
      <c r="EI624" t="s">
        <v>4</v>
      </c>
      <c r="EJ624">
        <v>1</v>
      </c>
      <c r="EK624">
        <v>1987</v>
      </c>
      <c r="EL624" t="s">
        <v>111</v>
      </c>
      <c r="EM624" t="s">
        <v>112</v>
      </c>
      <c r="EO624" t="s">
        <v>4</v>
      </c>
      <c r="EQ624">
        <v>0</v>
      </c>
      <c r="ER624">
        <v>258.39999999999998</v>
      </c>
      <c r="ES624">
        <v>0</v>
      </c>
      <c r="ET624">
        <v>254.99</v>
      </c>
      <c r="EU624">
        <v>9.9499999999999993</v>
      </c>
      <c r="EV624">
        <v>3.41</v>
      </c>
      <c r="EW624">
        <v>0.27</v>
      </c>
      <c r="EX624">
        <v>0</v>
      </c>
      <c r="EY624">
        <v>0</v>
      </c>
      <c r="FQ624">
        <v>0</v>
      </c>
      <c r="FR624">
        <f t="shared" si="592"/>
        <v>0</v>
      </c>
      <c r="FS624">
        <v>0</v>
      </c>
      <c r="FX624">
        <v>149</v>
      </c>
      <c r="FY624">
        <v>158</v>
      </c>
      <c r="GA624" t="s">
        <v>4</v>
      </c>
      <c r="GD624">
        <v>0</v>
      </c>
      <c r="GF624">
        <v>-153060918</v>
      </c>
      <c r="GG624">
        <v>2</v>
      </c>
      <c r="GH624">
        <v>1</v>
      </c>
      <c r="GI624">
        <v>2</v>
      </c>
      <c r="GJ624">
        <v>0</v>
      </c>
      <c r="GK624">
        <f>ROUND(R624*(S12)/100,2)</f>
        <v>778.08</v>
      </c>
      <c r="GL624">
        <f t="shared" si="593"/>
        <v>0</v>
      </c>
      <c r="GM624">
        <f t="shared" si="594"/>
        <v>4020.76</v>
      </c>
      <c r="GN624">
        <f t="shared" si="595"/>
        <v>4020.76</v>
      </c>
      <c r="GO624">
        <f t="shared" si="596"/>
        <v>0</v>
      </c>
      <c r="GP624">
        <f t="shared" si="597"/>
        <v>0</v>
      </c>
      <c r="GR624">
        <v>0</v>
      </c>
      <c r="GS624">
        <v>3</v>
      </c>
      <c r="GT624">
        <v>0</v>
      </c>
      <c r="GU624" t="s">
        <v>4</v>
      </c>
      <c r="GV624">
        <f t="shared" si="598"/>
        <v>0</v>
      </c>
      <c r="GW624">
        <v>1</v>
      </c>
      <c r="GX624">
        <f t="shared" si="599"/>
        <v>0</v>
      </c>
      <c r="HA624">
        <v>0</v>
      </c>
      <c r="HB624">
        <v>0</v>
      </c>
      <c r="HC624">
        <f t="shared" si="600"/>
        <v>0</v>
      </c>
      <c r="HE624" t="s">
        <v>4</v>
      </c>
      <c r="HF624" t="s">
        <v>4</v>
      </c>
      <c r="HM624" t="s">
        <v>4</v>
      </c>
      <c r="HN624" t="s">
        <v>4</v>
      </c>
      <c r="HO624" t="s">
        <v>4</v>
      </c>
      <c r="HP624" t="s">
        <v>4</v>
      </c>
      <c r="HQ624" t="s">
        <v>4</v>
      </c>
      <c r="IK624">
        <v>0</v>
      </c>
    </row>
    <row r="625" spans="1:255">
      <c r="A625" s="2">
        <v>17</v>
      </c>
      <c r="B625" s="2">
        <v>1</v>
      </c>
      <c r="C625" s="2">
        <f>ROW(SmtRes!A465)</f>
        <v>465</v>
      </c>
      <c r="D625" s="2">
        <f>ROW(EtalonRes!A522)</f>
        <v>522</v>
      </c>
      <c r="E625" s="2" t="s">
        <v>272</v>
      </c>
      <c r="F625" s="2" t="s">
        <v>114</v>
      </c>
      <c r="G625" s="2" t="s">
        <v>115</v>
      </c>
      <c r="H625" s="2" t="s">
        <v>116</v>
      </c>
      <c r="I625" s="2">
        <f>ROUND(60,9)</f>
        <v>60</v>
      </c>
      <c r="J625" s="2">
        <v>0</v>
      </c>
      <c r="K625" s="2">
        <f>ROUND(60,9)</f>
        <v>60</v>
      </c>
      <c r="L625" s="2"/>
      <c r="M625" s="2"/>
      <c r="N625" s="2"/>
      <c r="O625" s="2">
        <f t="shared" si="563"/>
        <v>41936.94</v>
      </c>
      <c r="P625" s="2">
        <f t="shared" si="564"/>
        <v>536.04999999999995</v>
      </c>
      <c r="Q625" s="2">
        <f t="shared" si="565"/>
        <v>40243.120000000003</v>
      </c>
      <c r="R625" s="2">
        <f t="shared" si="566"/>
        <v>2299.84</v>
      </c>
      <c r="S625" s="2">
        <f t="shared" si="567"/>
        <v>1157.77</v>
      </c>
      <c r="T625" s="2">
        <f t="shared" si="568"/>
        <v>0</v>
      </c>
      <c r="U625" s="2">
        <f t="shared" si="569"/>
        <v>82.922399999999996</v>
      </c>
      <c r="V625" s="2">
        <f t="shared" si="570"/>
        <v>0</v>
      </c>
      <c r="W625" s="2">
        <f t="shared" si="571"/>
        <v>0</v>
      </c>
      <c r="X625" s="2">
        <f t="shared" si="572"/>
        <v>1725.08</v>
      </c>
      <c r="Y625" s="2">
        <f t="shared" si="573"/>
        <v>1829.28</v>
      </c>
      <c r="Z625" s="2"/>
      <c r="AA625" s="2">
        <v>70317546</v>
      </c>
      <c r="AB625" s="2">
        <f t="shared" si="574"/>
        <v>667.32</v>
      </c>
      <c r="AC625" s="2">
        <f t="shared" si="575"/>
        <v>8.2799999999999994</v>
      </c>
      <c r="AD625" s="2">
        <f t="shared" si="576"/>
        <v>640.61</v>
      </c>
      <c r="AE625" s="2">
        <f t="shared" si="577"/>
        <v>36.61</v>
      </c>
      <c r="AF625" s="2">
        <f t="shared" si="578"/>
        <v>18.43</v>
      </c>
      <c r="AG625" s="2">
        <f t="shared" si="579"/>
        <v>0</v>
      </c>
      <c r="AH625" s="2">
        <f t="shared" si="580"/>
        <v>1.32</v>
      </c>
      <c r="AI625" s="2">
        <f t="shared" si="581"/>
        <v>0</v>
      </c>
      <c r="AJ625" s="2">
        <f t="shared" si="582"/>
        <v>0</v>
      </c>
      <c r="AK625" s="2">
        <v>667.32</v>
      </c>
      <c r="AL625" s="2">
        <v>8.2799999999999994</v>
      </c>
      <c r="AM625" s="2">
        <v>640.61</v>
      </c>
      <c r="AN625" s="2">
        <v>36.61</v>
      </c>
      <c r="AO625" s="2">
        <v>18.43</v>
      </c>
      <c r="AP625" s="2">
        <v>0</v>
      </c>
      <c r="AQ625" s="2">
        <v>1.32</v>
      </c>
      <c r="AR625" s="2">
        <v>0</v>
      </c>
      <c r="AS625" s="2">
        <v>0</v>
      </c>
      <c r="AT625" s="2">
        <v>149</v>
      </c>
      <c r="AU625" s="2">
        <v>158</v>
      </c>
      <c r="AV625" s="2">
        <v>1.0469999999999999</v>
      </c>
      <c r="AW625" s="2">
        <v>1.079</v>
      </c>
      <c r="AX625" s="2"/>
      <c r="AY625" s="2"/>
      <c r="AZ625" s="2">
        <v>1</v>
      </c>
      <c r="BA625" s="2">
        <v>1</v>
      </c>
      <c r="BB625" s="2">
        <v>1</v>
      </c>
      <c r="BC625" s="2">
        <v>1</v>
      </c>
      <c r="BD625" s="2" t="s">
        <v>4</v>
      </c>
      <c r="BE625" s="2" t="s">
        <v>4</v>
      </c>
      <c r="BF625" s="2" t="s">
        <v>4</v>
      </c>
      <c r="BG625" s="2" t="s">
        <v>4</v>
      </c>
      <c r="BH625" s="2">
        <v>0</v>
      </c>
      <c r="BI625" s="2">
        <v>1</v>
      </c>
      <c r="BJ625" s="2" t="s">
        <v>117</v>
      </c>
      <c r="BK625" s="2"/>
      <c r="BL625" s="2"/>
      <c r="BM625" s="2">
        <v>1988</v>
      </c>
      <c r="BN625" s="2">
        <v>0</v>
      </c>
      <c r="BO625" s="2" t="s">
        <v>4</v>
      </c>
      <c r="BP625" s="2">
        <v>0</v>
      </c>
      <c r="BQ625" s="2">
        <v>30</v>
      </c>
      <c r="BR625" s="2">
        <v>0</v>
      </c>
      <c r="BS625" s="2">
        <v>1</v>
      </c>
      <c r="BT625" s="2">
        <v>1</v>
      </c>
      <c r="BU625" s="2">
        <v>1</v>
      </c>
      <c r="BV625" s="2">
        <v>1</v>
      </c>
      <c r="BW625" s="2">
        <v>1</v>
      </c>
      <c r="BX625" s="2">
        <v>1</v>
      </c>
      <c r="BY625" s="2" t="s">
        <v>4</v>
      </c>
      <c r="BZ625" s="2">
        <v>149</v>
      </c>
      <c r="CA625" s="2">
        <v>158</v>
      </c>
      <c r="CB625" s="2" t="s">
        <v>4</v>
      </c>
      <c r="CC625" s="2"/>
      <c r="CD625" s="2"/>
      <c r="CE625" s="2">
        <v>30</v>
      </c>
      <c r="CF625" s="2">
        <v>0</v>
      </c>
      <c r="CG625" s="2">
        <v>0</v>
      </c>
      <c r="CH625" s="2"/>
      <c r="CI625" s="2"/>
      <c r="CJ625" s="2"/>
      <c r="CK625" s="2"/>
      <c r="CL625" s="2"/>
      <c r="CM625" s="2">
        <v>0</v>
      </c>
      <c r="CN625" s="2" t="s">
        <v>4</v>
      </c>
      <c r="CO625" s="2">
        <v>0</v>
      </c>
      <c r="CP625" s="2">
        <f t="shared" si="583"/>
        <v>41936.94</v>
      </c>
      <c r="CQ625" s="2">
        <f t="shared" si="584"/>
        <v>8.93</v>
      </c>
      <c r="CR625" s="2">
        <f t="shared" si="585"/>
        <v>670.72</v>
      </c>
      <c r="CS625" s="2">
        <f t="shared" si="586"/>
        <v>38.33</v>
      </c>
      <c r="CT625" s="2">
        <f t="shared" si="587"/>
        <v>19.3</v>
      </c>
      <c r="CU625" s="2">
        <f t="shared" si="588"/>
        <v>0</v>
      </c>
      <c r="CV625" s="2">
        <f t="shared" si="589"/>
        <v>1.3820399999999999</v>
      </c>
      <c r="CW625" s="2">
        <f t="shared" si="590"/>
        <v>0</v>
      </c>
      <c r="CX625" s="2">
        <f t="shared" si="591"/>
        <v>0</v>
      </c>
      <c r="CY625" s="2">
        <f>((S625*BZ625)/100)</f>
        <v>1725.0773000000002</v>
      </c>
      <c r="CZ625" s="2">
        <f>((S625*CA625)/100)</f>
        <v>1829.2766000000001</v>
      </c>
      <c r="DA625" s="2"/>
      <c r="DB625" s="2"/>
      <c r="DC625" s="2" t="s">
        <v>4</v>
      </c>
      <c r="DD625" s="2" t="s">
        <v>4</v>
      </c>
      <c r="DE625" s="2" t="s">
        <v>4</v>
      </c>
      <c r="DF625" s="2" t="s">
        <v>4</v>
      </c>
      <c r="DG625" s="2" t="s">
        <v>4</v>
      </c>
      <c r="DH625" s="2" t="s">
        <v>4</v>
      </c>
      <c r="DI625" s="2" t="s">
        <v>4</v>
      </c>
      <c r="DJ625" s="2" t="s">
        <v>4</v>
      </c>
      <c r="DK625" s="2" t="s">
        <v>4</v>
      </c>
      <c r="DL625" s="2" t="s">
        <v>4</v>
      </c>
      <c r="DM625" s="2" t="s">
        <v>4</v>
      </c>
      <c r="DN625" s="2">
        <v>0</v>
      </c>
      <c r="DO625" s="2">
        <v>0</v>
      </c>
      <c r="DP625" s="2">
        <v>1</v>
      </c>
      <c r="DQ625" s="2">
        <v>1</v>
      </c>
      <c r="DR625" s="2"/>
      <c r="DS625" s="2"/>
      <c r="DT625" s="2"/>
      <c r="DU625" s="2">
        <v>1013</v>
      </c>
      <c r="DV625" s="2" t="s">
        <v>116</v>
      </c>
      <c r="DW625" s="2" t="s">
        <v>116</v>
      </c>
      <c r="DX625" s="2">
        <v>1</v>
      </c>
      <c r="DY625" s="2"/>
      <c r="DZ625" s="2" t="s">
        <v>4</v>
      </c>
      <c r="EA625" s="2" t="s">
        <v>4</v>
      </c>
      <c r="EB625" s="2" t="s">
        <v>4</v>
      </c>
      <c r="EC625" s="2" t="s">
        <v>4</v>
      </c>
      <c r="ED625" s="2"/>
      <c r="EE625" s="2">
        <v>69254615</v>
      </c>
      <c r="EF625" s="2">
        <v>30</v>
      </c>
      <c r="EG625" s="2" t="s">
        <v>25</v>
      </c>
      <c r="EH625" s="2">
        <v>0</v>
      </c>
      <c r="EI625" s="2" t="s">
        <v>4</v>
      </c>
      <c r="EJ625" s="2">
        <v>1</v>
      </c>
      <c r="EK625" s="2">
        <v>1988</v>
      </c>
      <c r="EL625" s="2" t="s">
        <v>118</v>
      </c>
      <c r="EM625" s="2" t="s">
        <v>119</v>
      </c>
      <c r="EN625" s="2"/>
      <c r="EO625" s="2" t="s">
        <v>4</v>
      </c>
      <c r="EP625" s="2"/>
      <c r="EQ625" s="2">
        <v>0</v>
      </c>
      <c r="ER625" s="2">
        <v>667.32</v>
      </c>
      <c r="ES625" s="2">
        <v>8.2799999999999994</v>
      </c>
      <c r="ET625" s="2">
        <v>640.61</v>
      </c>
      <c r="EU625" s="2">
        <v>36.61</v>
      </c>
      <c r="EV625" s="2">
        <v>18.43</v>
      </c>
      <c r="EW625" s="2">
        <v>1.32</v>
      </c>
      <c r="EX625" s="2">
        <v>0</v>
      </c>
      <c r="EY625" s="2">
        <v>0</v>
      </c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>
        <v>0</v>
      </c>
      <c r="FR625" s="2">
        <f t="shared" si="592"/>
        <v>0</v>
      </c>
      <c r="FS625" s="2">
        <v>0</v>
      </c>
      <c r="FT625" s="2"/>
      <c r="FU625" s="2"/>
      <c r="FV625" s="2"/>
      <c r="FW625" s="2"/>
      <c r="FX625" s="2">
        <v>149</v>
      </c>
      <c r="FY625" s="2">
        <v>158</v>
      </c>
      <c r="FZ625" s="2"/>
      <c r="GA625" s="2" t="s">
        <v>4</v>
      </c>
      <c r="GB625" s="2"/>
      <c r="GC625" s="2"/>
      <c r="GD625" s="2">
        <v>0</v>
      </c>
      <c r="GE625" s="2"/>
      <c r="GF625" s="2">
        <v>-1592259109</v>
      </c>
      <c r="GG625" s="2">
        <v>2</v>
      </c>
      <c r="GH625" s="2">
        <v>1</v>
      </c>
      <c r="GI625" s="2">
        <v>-2</v>
      </c>
      <c r="GJ625" s="2">
        <v>0</v>
      </c>
      <c r="GK625" s="2">
        <f>ROUND(R625*(R12)/100,2)</f>
        <v>4024.72</v>
      </c>
      <c r="GL625" s="2">
        <f t="shared" si="593"/>
        <v>0</v>
      </c>
      <c r="GM625" s="2">
        <f t="shared" si="594"/>
        <v>49516.02</v>
      </c>
      <c r="GN625" s="2">
        <f t="shared" si="595"/>
        <v>49516.02</v>
      </c>
      <c r="GO625" s="2">
        <f t="shared" si="596"/>
        <v>0</v>
      </c>
      <c r="GP625" s="2">
        <f t="shared" si="597"/>
        <v>0</v>
      </c>
      <c r="GQ625" s="2"/>
      <c r="GR625" s="2">
        <v>0</v>
      </c>
      <c r="GS625" s="2">
        <v>3</v>
      </c>
      <c r="GT625" s="2">
        <v>0</v>
      </c>
      <c r="GU625" s="2" t="s">
        <v>4</v>
      </c>
      <c r="GV625" s="2">
        <f t="shared" si="598"/>
        <v>0</v>
      </c>
      <c r="GW625" s="2">
        <v>1</v>
      </c>
      <c r="GX625" s="2">
        <f t="shared" si="599"/>
        <v>0</v>
      </c>
      <c r="GY625" s="2"/>
      <c r="GZ625" s="2"/>
      <c r="HA625" s="2">
        <v>0</v>
      </c>
      <c r="HB625" s="2">
        <v>0</v>
      </c>
      <c r="HC625" s="2">
        <f t="shared" si="600"/>
        <v>0</v>
      </c>
      <c r="HD625" s="2"/>
      <c r="HE625" s="2" t="s">
        <v>4</v>
      </c>
      <c r="HF625" s="2" t="s">
        <v>4</v>
      </c>
      <c r="HG625" s="2"/>
      <c r="HH625" s="2"/>
      <c r="HI625" s="2"/>
      <c r="HJ625" s="2"/>
      <c r="HK625" s="2"/>
      <c r="HL625" s="2"/>
      <c r="HM625" s="2" t="s">
        <v>4</v>
      </c>
      <c r="HN625" s="2" t="s">
        <v>4</v>
      </c>
      <c r="HO625" s="2" t="s">
        <v>4</v>
      </c>
      <c r="HP625" s="2" t="s">
        <v>4</v>
      </c>
      <c r="HQ625" s="2" t="s">
        <v>4</v>
      </c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>
        <v>0</v>
      </c>
      <c r="IL625" s="2"/>
      <c r="IM625" s="2"/>
      <c r="IN625" s="2"/>
      <c r="IO625" s="2"/>
      <c r="IP625" s="2"/>
      <c r="IQ625" s="2"/>
      <c r="IR625" s="2"/>
      <c r="IS625" s="2"/>
      <c r="IT625" s="2"/>
      <c r="IU625" s="2"/>
    </row>
    <row r="626" spans="1:255">
      <c r="A626">
        <v>17</v>
      </c>
      <c r="B626">
        <v>1</v>
      </c>
      <c r="C626">
        <f>ROW(SmtRes!A480)</f>
        <v>480</v>
      </c>
      <c r="D626">
        <f>ROW(EtalonRes!A536)</f>
        <v>536</v>
      </c>
      <c r="E626" t="s">
        <v>272</v>
      </c>
      <c r="F626" t="s">
        <v>114</v>
      </c>
      <c r="G626" t="s">
        <v>115</v>
      </c>
      <c r="H626" t="s">
        <v>116</v>
      </c>
      <c r="I626">
        <f>ROUND(60,9)</f>
        <v>60</v>
      </c>
      <c r="J626">
        <v>0</v>
      </c>
      <c r="K626">
        <f>ROUND(60,9)</f>
        <v>60</v>
      </c>
      <c r="O626">
        <f t="shared" si="563"/>
        <v>512420.56</v>
      </c>
      <c r="P626">
        <f t="shared" si="564"/>
        <v>3237.74</v>
      </c>
      <c r="Q626">
        <f t="shared" si="565"/>
        <v>455149.69</v>
      </c>
      <c r="R626">
        <f t="shared" si="566"/>
        <v>107333.53</v>
      </c>
      <c r="S626">
        <f t="shared" si="567"/>
        <v>54033.13</v>
      </c>
      <c r="T626">
        <f t="shared" si="568"/>
        <v>0</v>
      </c>
      <c r="U626">
        <f t="shared" si="569"/>
        <v>82.922399999999996</v>
      </c>
      <c r="V626">
        <f t="shared" si="570"/>
        <v>0</v>
      </c>
      <c r="W626">
        <f t="shared" si="571"/>
        <v>0</v>
      </c>
      <c r="X626">
        <f t="shared" si="572"/>
        <v>64299.42</v>
      </c>
      <c r="Y626">
        <f t="shared" si="573"/>
        <v>30258.55</v>
      </c>
      <c r="AA626">
        <v>70317547</v>
      </c>
      <c r="AB626">
        <f t="shared" si="574"/>
        <v>667.32</v>
      </c>
      <c r="AC626">
        <f t="shared" si="575"/>
        <v>8.2799999999999994</v>
      </c>
      <c r="AD626">
        <f t="shared" si="576"/>
        <v>640.61</v>
      </c>
      <c r="AE626">
        <f t="shared" si="577"/>
        <v>36.61</v>
      </c>
      <c r="AF626">
        <f t="shared" si="578"/>
        <v>18.43</v>
      </c>
      <c r="AG626">
        <f t="shared" si="579"/>
        <v>0</v>
      </c>
      <c r="AH626">
        <f t="shared" si="580"/>
        <v>1.32</v>
      </c>
      <c r="AI626">
        <f t="shared" si="581"/>
        <v>0</v>
      </c>
      <c r="AJ626">
        <f t="shared" si="582"/>
        <v>0</v>
      </c>
      <c r="AK626">
        <v>667.32</v>
      </c>
      <c r="AL626">
        <v>8.2799999999999994</v>
      </c>
      <c r="AM626">
        <v>640.61</v>
      </c>
      <c r="AN626">
        <v>36.61</v>
      </c>
      <c r="AO626">
        <v>18.43</v>
      </c>
      <c r="AP626">
        <v>0</v>
      </c>
      <c r="AQ626">
        <v>1.32</v>
      </c>
      <c r="AR626">
        <v>0</v>
      </c>
      <c r="AS626">
        <v>0</v>
      </c>
      <c r="AT626">
        <v>119</v>
      </c>
      <c r="AU626">
        <v>56</v>
      </c>
      <c r="AV626">
        <v>1.0469999999999999</v>
      </c>
      <c r="AW626">
        <v>1.079</v>
      </c>
      <c r="AZ626">
        <v>1</v>
      </c>
      <c r="BA626">
        <v>46.67</v>
      </c>
      <c r="BB626">
        <v>11.31</v>
      </c>
      <c r="BC626">
        <v>6.04</v>
      </c>
      <c r="BD626" t="s">
        <v>4</v>
      </c>
      <c r="BE626" t="s">
        <v>4</v>
      </c>
      <c r="BF626" t="s">
        <v>4</v>
      </c>
      <c r="BG626" t="s">
        <v>4</v>
      </c>
      <c r="BH626">
        <v>0</v>
      </c>
      <c r="BI626">
        <v>1</v>
      </c>
      <c r="BJ626" t="s">
        <v>117</v>
      </c>
      <c r="BM626">
        <v>1988</v>
      </c>
      <c r="BN626">
        <v>0</v>
      </c>
      <c r="BO626" t="s">
        <v>114</v>
      </c>
      <c r="BP626">
        <v>1</v>
      </c>
      <c r="BQ626">
        <v>30</v>
      </c>
      <c r="BR626">
        <v>0</v>
      </c>
      <c r="BS626">
        <v>46.67</v>
      </c>
      <c r="BT626">
        <v>1</v>
      </c>
      <c r="BU626">
        <v>1</v>
      </c>
      <c r="BV626">
        <v>1</v>
      </c>
      <c r="BW626">
        <v>1</v>
      </c>
      <c r="BX626">
        <v>1</v>
      </c>
      <c r="BY626" t="s">
        <v>4</v>
      </c>
      <c r="BZ626">
        <v>119</v>
      </c>
      <c r="CA626">
        <v>56</v>
      </c>
      <c r="CB626" t="s">
        <v>4</v>
      </c>
      <c r="CE626">
        <v>30</v>
      </c>
      <c r="CF626">
        <v>0</v>
      </c>
      <c r="CG626">
        <v>0</v>
      </c>
      <c r="CM626">
        <v>0</v>
      </c>
      <c r="CN626" t="s">
        <v>4</v>
      </c>
      <c r="CO626">
        <v>0</v>
      </c>
      <c r="CP626">
        <f t="shared" si="583"/>
        <v>512420.56</v>
      </c>
      <c r="CQ626">
        <f t="shared" si="584"/>
        <v>53.94</v>
      </c>
      <c r="CR626">
        <f t="shared" si="585"/>
        <v>7585.84</v>
      </c>
      <c r="CS626">
        <f t="shared" si="586"/>
        <v>1788.86</v>
      </c>
      <c r="CT626">
        <f t="shared" si="587"/>
        <v>900.73</v>
      </c>
      <c r="CU626">
        <f t="shared" si="588"/>
        <v>0</v>
      </c>
      <c r="CV626">
        <f t="shared" si="589"/>
        <v>1.3820399999999999</v>
      </c>
      <c r="CW626">
        <f t="shared" si="590"/>
        <v>0</v>
      </c>
      <c r="CX626">
        <f t="shared" si="591"/>
        <v>0</v>
      </c>
      <c r="CY626">
        <f>S626*(BZ626/100)</f>
        <v>64299.424699999996</v>
      </c>
      <c r="CZ626">
        <f>S626*(CA626/100)</f>
        <v>30258.552800000001</v>
      </c>
      <c r="DC626" t="s">
        <v>4</v>
      </c>
      <c r="DD626" t="s">
        <v>4</v>
      </c>
      <c r="DE626" t="s">
        <v>4</v>
      </c>
      <c r="DF626" t="s">
        <v>4</v>
      </c>
      <c r="DG626" t="s">
        <v>4</v>
      </c>
      <c r="DH626" t="s">
        <v>4</v>
      </c>
      <c r="DI626" t="s">
        <v>4</v>
      </c>
      <c r="DJ626" t="s">
        <v>4</v>
      </c>
      <c r="DK626" t="s">
        <v>4</v>
      </c>
      <c r="DL626" t="s">
        <v>4</v>
      </c>
      <c r="DM626" t="s">
        <v>4</v>
      </c>
      <c r="DN626">
        <v>149</v>
      </c>
      <c r="DO626">
        <v>158</v>
      </c>
      <c r="DP626">
        <v>1.0469999999999999</v>
      </c>
      <c r="DQ626">
        <v>1.079</v>
      </c>
      <c r="DU626">
        <v>1013</v>
      </c>
      <c r="DV626" t="s">
        <v>116</v>
      </c>
      <c r="DW626" t="s">
        <v>116</v>
      </c>
      <c r="DX626">
        <v>1</v>
      </c>
      <c r="DZ626" t="s">
        <v>4</v>
      </c>
      <c r="EA626" t="s">
        <v>4</v>
      </c>
      <c r="EB626" t="s">
        <v>4</v>
      </c>
      <c r="EC626" t="s">
        <v>4</v>
      </c>
      <c r="EE626">
        <v>69254615</v>
      </c>
      <c r="EF626">
        <v>30</v>
      </c>
      <c r="EG626" t="s">
        <v>25</v>
      </c>
      <c r="EH626">
        <v>0</v>
      </c>
      <c r="EI626" t="s">
        <v>4</v>
      </c>
      <c r="EJ626">
        <v>1</v>
      </c>
      <c r="EK626">
        <v>1988</v>
      </c>
      <c r="EL626" t="s">
        <v>118</v>
      </c>
      <c r="EM626" t="s">
        <v>119</v>
      </c>
      <c r="EO626" t="s">
        <v>4</v>
      </c>
      <c r="EQ626">
        <v>0</v>
      </c>
      <c r="ER626">
        <v>667.32</v>
      </c>
      <c r="ES626">
        <v>8.2799999999999994</v>
      </c>
      <c r="ET626">
        <v>640.61</v>
      </c>
      <c r="EU626">
        <v>36.61</v>
      </c>
      <c r="EV626">
        <v>18.43</v>
      </c>
      <c r="EW626">
        <v>1.32</v>
      </c>
      <c r="EX626">
        <v>0</v>
      </c>
      <c r="EY626">
        <v>0</v>
      </c>
      <c r="FQ626">
        <v>0</v>
      </c>
      <c r="FR626">
        <f t="shared" si="592"/>
        <v>0</v>
      </c>
      <c r="FS626">
        <v>0</v>
      </c>
      <c r="FX626">
        <v>149</v>
      </c>
      <c r="FY626">
        <v>158</v>
      </c>
      <c r="GA626" t="s">
        <v>4</v>
      </c>
      <c r="GD626">
        <v>0</v>
      </c>
      <c r="GF626">
        <v>-1592259109</v>
      </c>
      <c r="GG626">
        <v>2</v>
      </c>
      <c r="GH626">
        <v>1</v>
      </c>
      <c r="GI626">
        <v>2</v>
      </c>
      <c r="GJ626">
        <v>0</v>
      </c>
      <c r="GK626">
        <f>ROUND(R626*(S12)/100,2)</f>
        <v>171733.65</v>
      </c>
      <c r="GL626">
        <f t="shared" si="593"/>
        <v>0</v>
      </c>
      <c r="GM626">
        <f t="shared" si="594"/>
        <v>778712.18</v>
      </c>
      <c r="GN626">
        <f t="shared" si="595"/>
        <v>778712.18</v>
      </c>
      <c r="GO626">
        <f t="shared" si="596"/>
        <v>0</v>
      </c>
      <c r="GP626">
        <f t="shared" si="597"/>
        <v>0</v>
      </c>
      <c r="GR626">
        <v>0</v>
      </c>
      <c r="GS626">
        <v>3</v>
      </c>
      <c r="GT626">
        <v>0</v>
      </c>
      <c r="GU626" t="s">
        <v>4</v>
      </c>
      <c r="GV626">
        <f t="shared" si="598"/>
        <v>0</v>
      </c>
      <c r="GW626">
        <v>1</v>
      </c>
      <c r="GX626">
        <f t="shared" si="599"/>
        <v>0</v>
      </c>
      <c r="HA626">
        <v>0</v>
      </c>
      <c r="HB626">
        <v>0</v>
      </c>
      <c r="HC626">
        <f t="shared" si="600"/>
        <v>0</v>
      </c>
      <c r="HE626" t="s">
        <v>4</v>
      </c>
      <c r="HF626" t="s">
        <v>4</v>
      </c>
      <c r="HM626" t="s">
        <v>4</v>
      </c>
      <c r="HN626" t="s">
        <v>4</v>
      </c>
      <c r="HO626" t="s">
        <v>4</v>
      </c>
      <c r="HP626" t="s">
        <v>4</v>
      </c>
      <c r="HQ626" t="s">
        <v>4</v>
      </c>
      <c r="IK626">
        <v>0</v>
      </c>
    </row>
    <row r="627" spans="1:255">
      <c r="A627" s="2">
        <v>18</v>
      </c>
      <c r="B627" s="2">
        <v>1</v>
      </c>
      <c r="C627" s="2">
        <v>461</v>
      </c>
      <c r="D627" s="2"/>
      <c r="E627" s="2" t="s">
        <v>273</v>
      </c>
      <c r="F627" s="2" t="s">
        <v>121</v>
      </c>
      <c r="G627" s="2" t="s">
        <v>122</v>
      </c>
      <c r="H627" s="2" t="s">
        <v>123</v>
      </c>
      <c r="I627" s="2">
        <f>I625*J627</f>
        <v>2436</v>
      </c>
      <c r="J627" s="2">
        <v>40.6</v>
      </c>
      <c r="K627" s="2">
        <v>40.6</v>
      </c>
      <c r="L627" s="2"/>
      <c r="M627" s="2"/>
      <c r="N627" s="2"/>
      <c r="O627" s="2">
        <f t="shared" si="563"/>
        <v>4599.78</v>
      </c>
      <c r="P627" s="2">
        <f t="shared" si="564"/>
        <v>4599.78</v>
      </c>
      <c r="Q627" s="2">
        <f t="shared" si="565"/>
        <v>0</v>
      </c>
      <c r="R627" s="2">
        <f t="shared" si="566"/>
        <v>0</v>
      </c>
      <c r="S627" s="2">
        <f t="shared" si="567"/>
        <v>0</v>
      </c>
      <c r="T627" s="2">
        <f t="shared" si="568"/>
        <v>0</v>
      </c>
      <c r="U627" s="2">
        <f t="shared" si="569"/>
        <v>0</v>
      </c>
      <c r="V627" s="2">
        <f t="shared" si="570"/>
        <v>0</v>
      </c>
      <c r="W627" s="2">
        <f t="shared" si="571"/>
        <v>0</v>
      </c>
      <c r="X627" s="2">
        <f t="shared" si="572"/>
        <v>0</v>
      </c>
      <c r="Y627" s="2">
        <f t="shared" si="573"/>
        <v>0</v>
      </c>
      <c r="Z627" s="2"/>
      <c r="AA627" s="2">
        <v>70317546</v>
      </c>
      <c r="AB627" s="2">
        <f t="shared" si="574"/>
        <v>1.75</v>
      </c>
      <c r="AC627" s="2">
        <f t="shared" si="575"/>
        <v>1.75</v>
      </c>
      <c r="AD627" s="2">
        <f t="shared" si="576"/>
        <v>0</v>
      </c>
      <c r="AE627" s="2">
        <f t="shared" si="577"/>
        <v>0</v>
      </c>
      <c r="AF627" s="2">
        <f t="shared" si="578"/>
        <v>0</v>
      </c>
      <c r="AG627" s="2">
        <f t="shared" si="579"/>
        <v>0</v>
      </c>
      <c r="AH627" s="2">
        <f t="shared" si="580"/>
        <v>0</v>
      </c>
      <c r="AI627" s="2">
        <f t="shared" si="581"/>
        <v>0</v>
      </c>
      <c r="AJ627" s="2">
        <f t="shared" si="582"/>
        <v>0</v>
      </c>
      <c r="AK627" s="2">
        <v>1.75</v>
      </c>
      <c r="AL627" s="2">
        <v>1.75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149</v>
      </c>
      <c r="AU627" s="2">
        <v>158</v>
      </c>
      <c r="AV627" s="2">
        <v>1.0469999999999999</v>
      </c>
      <c r="AW627" s="2">
        <v>1.079</v>
      </c>
      <c r="AX627" s="2"/>
      <c r="AY627" s="2"/>
      <c r="AZ627" s="2">
        <v>1</v>
      </c>
      <c r="BA627" s="2">
        <v>1</v>
      </c>
      <c r="BB627" s="2">
        <v>1</v>
      </c>
      <c r="BC627" s="2">
        <v>1</v>
      </c>
      <c r="BD627" s="2" t="s">
        <v>4</v>
      </c>
      <c r="BE627" s="2" t="s">
        <v>4</v>
      </c>
      <c r="BF627" s="2" t="s">
        <v>4</v>
      </c>
      <c r="BG627" s="2" t="s">
        <v>4</v>
      </c>
      <c r="BH627" s="2">
        <v>3</v>
      </c>
      <c r="BI627" s="2">
        <v>1</v>
      </c>
      <c r="BJ627" s="2" t="s">
        <v>124</v>
      </c>
      <c r="BK627" s="2"/>
      <c r="BL627" s="2"/>
      <c r="BM627" s="2">
        <v>1988</v>
      </c>
      <c r="BN627" s="2">
        <v>0</v>
      </c>
      <c r="BO627" s="2" t="s">
        <v>4</v>
      </c>
      <c r="BP627" s="2">
        <v>0</v>
      </c>
      <c r="BQ627" s="2">
        <v>30</v>
      </c>
      <c r="BR627" s="2">
        <v>0</v>
      </c>
      <c r="BS627" s="2">
        <v>1</v>
      </c>
      <c r="BT627" s="2">
        <v>1</v>
      </c>
      <c r="BU627" s="2">
        <v>1</v>
      </c>
      <c r="BV627" s="2">
        <v>1</v>
      </c>
      <c r="BW627" s="2">
        <v>1</v>
      </c>
      <c r="BX627" s="2">
        <v>1</v>
      </c>
      <c r="BY627" s="2" t="s">
        <v>4</v>
      </c>
      <c r="BZ627" s="2">
        <v>149</v>
      </c>
      <c r="CA627" s="2">
        <v>158</v>
      </c>
      <c r="CB627" s="2" t="s">
        <v>4</v>
      </c>
      <c r="CC627" s="2"/>
      <c r="CD627" s="2"/>
      <c r="CE627" s="2">
        <v>30</v>
      </c>
      <c r="CF627" s="2">
        <v>0</v>
      </c>
      <c r="CG627" s="2">
        <v>0</v>
      </c>
      <c r="CH627" s="2"/>
      <c r="CI627" s="2"/>
      <c r="CJ627" s="2"/>
      <c r="CK627" s="2"/>
      <c r="CL627" s="2"/>
      <c r="CM627" s="2">
        <v>0</v>
      </c>
      <c r="CN627" s="2" t="s">
        <v>4</v>
      </c>
      <c r="CO627" s="2">
        <v>0</v>
      </c>
      <c r="CP627" s="2">
        <f t="shared" si="583"/>
        <v>4599.78</v>
      </c>
      <c r="CQ627" s="2">
        <f t="shared" si="584"/>
        <v>1.89</v>
      </c>
      <c r="CR627" s="2">
        <f t="shared" si="585"/>
        <v>0</v>
      </c>
      <c r="CS627" s="2">
        <f t="shared" si="586"/>
        <v>0</v>
      </c>
      <c r="CT627" s="2">
        <f t="shared" si="587"/>
        <v>0</v>
      </c>
      <c r="CU627" s="2">
        <f t="shared" si="588"/>
        <v>0</v>
      </c>
      <c r="CV627" s="2">
        <f t="shared" si="589"/>
        <v>0</v>
      </c>
      <c r="CW627" s="2">
        <f t="shared" si="590"/>
        <v>0</v>
      </c>
      <c r="CX627" s="2">
        <f t="shared" si="591"/>
        <v>0</v>
      </c>
      <c r="CY627" s="2">
        <f>((S627*BZ627)/100)</f>
        <v>0</v>
      </c>
      <c r="CZ627" s="2">
        <f>((S627*CA627)/100)</f>
        <v>0</v>
      </c>
      <c r="DA627" s="2"/>
      <c r="DB627" s="2"/>
      <c r="DC627" s="2" t="s">
        <v>4</v>
      </c>
      <c r="DD627" s="2" t="s">
        <v>4</v>
      </c>
      <c r="DE627" s="2" t="s">
        <v>4</v>
      </c>
      <c r="DF627" s="2" t="s">
        <v>4</v>
      </c>
      <c r="DG627" s="2" t="s">
        <v>4</v>
      </c>
      <c r="DH627" s="2" t="s">
        <v>4</v>
      </c>
      <c r="DI627" s="2" t="s">
        <v>4</v>
      </c>
      <c r="DJ627" s="2" t="s">
        <v>4</v>
      </c>
      <c r="DK627" s="2" t="s">
        <v>4</v>
      </c>
      <c r="DL627" s="2" t="s">
        <v>4</v>
      </c>
      <c r="DM627" s="2" t="s">
        <v>4</v>
      </c>
      <c r="DN627" s="2">
        <v>0</v>
      </c>
      <c r="DO627" s="2">
        <v>0</v>
      </c>
      <c r="DP627" s="2">
        <v>1</v>
      </c>
      <c r="DQ627" s="2">
        <v>1</v>
      </c>
      <c r="DR627" s="2"/>
      <c r="DS627" s="2"/>
      <c r="DT627" s="2"/>
      <c r="DU627" s="2">
        <v>1009</v>
      </c>
      <c r="DV627" s="2" t="s">
        <v>123</v>
      </c>
      <c r="DW627" s="2" t="s">
        <v>123</v>
      </c>
      <c r="DX627" s="2">
        <v>1</v>
      </c>
      <c r="DY627" s="2"/>
      <c r="DZ627" s="2" t="s">
        <v>4</v>
      </c>
      <c r="EA627" s="2" t="s">
        <v>4</v>
      </c>
      <c r="EB627" s="2" t="s">
        <v>4</v>
      </c>
      <c r="EC627" s="2" t="s">
        <v>4</v>
      </c>
      <c r="ED627" s="2"/>
      <c r="EE627" s="2">
        <v>69254615</v>
      </c>
      <c r="EF627" s="2">
        <v>30</v>
      </c>
      <c r="EG627" s="2" t="s">
        <v>25</v>
      </c>
      <c r="EH627" s="2">
        <v>0</v>
      </c>
      <c r="EI627" s="2" t="s">
        <v>4</v>
      </c>
      <c r="EJ627" s="2">
        <v>1</v>
      </c>
      <c r="EK627" s="2">
        <v>1988</v>
      </c>
      <c r="EL627" s="2" t="s">
        <v>118</v>
      </c>
      <c r="EM627" s="2" t="s">
        <v>119</v>
      </c>
      <c r="EN627" s="2"/>
      <c r="EO627" s="2" t="s">
        <v>4</v>
      </c>
      <c r="EP627" s="2"/>
      <c r="EQ627" s="2">
        <v>0</v>
      </c>
      <c r="ER627" s="2">
        <v>1.75</v>
      </c>
      <c r="ES627" s="2">
        <v>1.75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>
        <v>0</v>
      </c>
      <c r="FR627" s="2">
        <f t="shared" si="592"/>
        <v>0</v>
      </c>
      <c r="FS627" s="2">
        <v>0</v>
      </c>
      <c r="FT627" s="2"/>
      <c r="FU627" s="2"/>
      <c r="FV627" s="2"/>
      <c r="FW627" s="2"/>
      <c r="FX627" s="2">
        <v>149</v>
      </c>
      <c r="FY627" s="2">
        <v>158</v>
      </c>
      <c r="FZ627" s="2"/>
      <c r="GA627" s="2" t="s">
        <v>4</v>
      </c>
      <c r="GB627" s="2"/>
      <c r="GC627" s="2"/>
      <c r="GD627" s="2">
        <v>0</v>
      </c>
      <c r="GE627" s="2"/>
      <c r="GF627" s="2">
        <v>-71366645</v>
      </c>
      <c r="GG627" s="2">
        <v>2</v>
      </c>
      <c r="GH627" s="2">
        <v>1</v>
      </c>
      <c r="GI627" s="2">
        <v>-2</v>
      </c>
      <c r="GJ627" s="2">
        <v>0</v>
      </c>
      <c r="GK627" s="2">
        <f>ROUND(R627*(R12)/100,2)</f>
        <v>0</v>
      </c>
      <c r="GL627" s="2">
        <f t="shared" si="593"/>
        <v>0</v>
      </c>
      <c r="GM627" s="2">
        <f t="shared" si="594"/>
        <v>4599.78</v>
      </c>
      <c r="GN627" s="2">
        <f t="shared" si="595"/>
        <v>4599.78</v>
      </c>
      <c r="GO627" s="2">
        <f t="shared" si="596"/>
        <v>0</v>
      </c>
      <c r="GP627" s="2">
        <f t="shared" si="597"/>
        <v>0</v>
      </c>
      <c r="GQ627" s="2"/>
      <c r="GR627" s="2">
        <v>0</v>
      </c>
      <c r="GS627" s="2">
        <v>3</v>
      </c>
      <c r="GT627" s="2">
        <v>0</v>
      </c>
      <c r="GU627" s="2" t="s">
        <v>4</v>
      </c>
      <c r="GV627" s="2">
        <f t="shared" si="598"/>
        <v>0</v>
      </c>
      <c r="GW627" s="2">
        <v>1</v>
      </c>
      <c r="GX627" s="2">
        <f t="shared" si="599"/>
        <v>0</v>
      </c>
      <c r="GY627" s="2"/>
      <c r="GZ627" s="2"/>
      <c r="HA627" s="2">
        <v>0</v>
      </c>
      <c r="HB627" s="2">
        <v>0</v>
      </c>
      <c r="HC627" s="2">
        <f t="shared" si="600"/>
        <v>0</v>
      </c>
      <c r="HD627" s="2"/>
      <c r="HE627" s="2" t="s">
        <v>4</v>
      </c>
      <c r="HF627" s="2" t="s">
        <v>4</v>
      </c>
      <c r="HG627" s="2"/>
      <c r="HH627" s="2"/>
      <c r="HI627" s="2"/>
      <c r="HJ627" s="2"/>
      <c r="HK627" s="2"/>
      <c r="HL627" s="2"/>
      <c r="HM627" s="2" t="s">
        <v>4</v>
      </c>
      <c r="HN627" s="2" t="s">
        <v>4</v>
      </c>
      <c r="HO627" s="2" t="s">
        <v>4</v>
      </c>
      <c r="HP627" s="2" t="s">
        <v>4</v>
      </c>
      <c r="HQ627" s="2" t="s">
        <v>4</v>
      </c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>
        <v>0</v>
      </c>
      <c r="IL627" s="2"/>
      <c r="IM627" s="2"/>
      <c r="IN627" s="2"/>
      <c r="IO627" s="2"/>
      <c r="IP627" s="2"/>
      <c r="IQ627" s="2"/>
      <c r="IR627" s="2"/>
      <c r="IS627" s="2"/>
      <c r="IT627" s="2"/>
      <c r="IU627" s="2"/>
    </row>
    <row r="628" spans="1:255">
      <c r="A628">
        <v>18</v>
      </c>
      <c r="B628">
        <v>1</v>
      </c>
      <c r="C628">
        <v>476</v>
      </c>
      <c r="E628" t="s">
        <v>273</v>
      </c>
      <c r="F628" t="s">
        <v>121</v>
      </c>
      <c r="G628" t="s">
        <v>122</v>
      </c>
      <c r="H628" t="s">
        <v>123</v>
      </c>
      <c r="I628">
        <f>I626*J628</f>
        <v>2436</v>
      </c>
      <c r="J628">
        <v>40.6</v>
      </c>
      <c r="K628">
        <v>40.6</v>
      </c>
      <c r="O628">
        <f t="shared" si="563"/>
        <v>40800.050000000003</v>
      </c>
      <c r="P628">
        <f t="shared" si="564"/>
        <v>40800.050000000003</v>
      </c>
      <c r="Q628">
        <f t="shared" si="565"/>
        <v>0</v>
      </c>
      <c r="R628">
        <f t="shared" si="566"/>
        <v>0</v>
      </c>
      <c r="S628">
        <f t="shared" si="567"/>
        <v>0</v>
      </c>
      <c r="T628">
        <f t="shared" si="568"/>
        <v>0</v>
      </c>
      <c r="U628">
        <f t="shared" si="569"/>
        <v>0</v>
      </c>
      <c r="V628">
        <f t="shared" si="570"/>
        <v>0</v>
      </c>
      <c r="W628">
        <f t="shared" si="571"/>
        <v>0</v>
      </c>
      <c r="X628">
        <f t="shared" si="572"/>
        <v>0</v>
      </c>
      <c r="Y628">
        <f t="shared" si="573"/>
        <v>0</v>
      </c>
      <c r="AA628">
        <v>70317547</v>
      </c>
      <c r="AB628">
        <f t="shared" si="574"/>
        <v>1.75</v>
      </c>
      <c r="AC628">
        <f t="shared" si="575"/>
        <v>1.75</v>
      </c>
      <c r="AD628">
        <f t="shared" si="576"/>
        <v>0</v>
      </c>
      <c r="AE628">
        <f t="shared" si="577"/>
        <v>0</v>
      </c>
      <c r="AF628">
        <f t="shared" si="578"/>
        <v>0</v>
      </c>
      <c r="AG628">
        <f t="shared" si="579"/>
        <v>0</v>
      </c>
      <c r="AH628">
        <f t="shared" si="580"/>
        <v>0</v>
      </c>
      <c r="AI628">
        <f t="shared" si="581"/>
        <v>0</v>
      </c>
      <c r="AJ628">
        <f t="shared" si="582"/>
        <v>0</v>
      </c>
      <c r="AK628">
        <v>1.75</v>
      </c>
      <c r="AL628">
        <v>1.75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1</v>
      </c>
      <c r="AW628">
        <v>1.079</v>
      </c>
      <c r="AZ628">
        <v>1</v>
      </c>
      <c r="BA628">
        <v>1</v>
      </c>
      <c r="BB628">
        <v>1</v>
      </c>
      <c r="BC628">
        <v>8.8699999999999992</v>
      </c>
      <c r="BD628" t="s">
        <v>4</v>
      </c>
      <c r="BE628" t="s">
        <v>4</v>
      </c>
      <c r="BF628" t="s">
        <v>4</v>
      </c>
      <c r="BG628" t="s">
        <v>4</v>
      </c>
      <c r="BH628">
        <v>3</v>
      </c>
      <c r="BI628">
        <v>1</v>
      </c>
      <c r="BJ628" t="s">
        <v>124</v>
      </c>
      <c r="BM628">
        <v>1988</v>
      </c>
      <c r="BN628">
        <v>0</v>
      </c>
      <c r="BO628" t="s">
        <v>121</v>
      </c>
      <c r="BP628">
        <v>1</v>
      </c>
      <c r="BQ628">
        <v>30</v>
      </c>
      <c r="BR628">
        <v>0</v>
      </c>
      <c r="BS628">
        <v>1</v>
      </c>
      <c r="BT628">
        <v>1</v>
      </c>
      <c r="BU628">
        <v>1</v>
      </c>
      <c r="BV628">
        <v>1</v>
      </c>
      <c r="BW628">
        <v>1</v>
      </c>
      <c r="BX628">
        <v>1</v>
      </c>
      <c r="BY628" t="s">
        <v>4</v>
      </c>
      <c r="BZ628">
        <v>0</v>
      </c>
      <c r="CA628">
        <v>0</v>
      </c>
      <c r="CB628" t="s">
        <v>4</v>
      </c>
      <c r="CE628">
        <v>30</v>
      </c>
      <c r="CF628">
        <v>0</v>
      </c>
      <c r="CG628">
        <v>0</v>
      </c>
      <c r="CM628">
        <v>0</v>
      </c>
      <c r="CN628" t="s">
        <v>4</v>
      </c>
      <c r="CO628">
        <v>0</v>
      </c>
      <c r="CP628">
        <f t="shared" si="583"/>
        <v>40800.050000000003</v>
      </c>
      <c r="CQ628">
        <f t="shared" si="584"/>
        <v>16.760000000000002</v>
      </c>
      <c r="CR628">
        <f t="shared" si="585"/>
        <v>0</v>
      </c>
      <c r="CS628">
        <f t="shared" si="586"/>
        <v>0</v>
      </c>
      <c r="CT628">
        <f t="shared" si="587"/>
        <v>0</v>
      </c>
      <c r="CU628">
        <f t="shared" si="588"/>
        <v>0</v>
      </c>
      <c r="CV628">
        <f t="shared" si="589"/>
        <v>0</v>
      </c>
      <c r="CW628">
        <f t="shared" si="590"/>
        <v>0</v>
      </c>
      <c r="CX628">
        <f t="shared" si="591"/>
        <v>0</v>
      </c>
      <c r="CY628">
        <f>S628*(BZ628/100)</f>
        <v>0</v>
      </c>
      <c r="CZ628">
        <f>S628*(CA628/100)</f>
        <v>0</v>
      </c>
      <c r="DC628" t="s">
        <v>4</v>
      </c>
      <c r="DD628" t="s">
        <v>4</v>
      </c>
      <c r="DE628" t="s">
        <v>4</v>
      </c>
      <c r="DF628" t="s">
        <v>4</v>
      </c>
      <c r="DG628" t="s">
        <v>4</v>
      </c>
      <c r="DH628" t="s">
        <v>4</v>
      </c>
      <c r="DI628" t="s">
        <v>4</v>
      </c>
      <c r="DJ628" t="s">
        <v>4</v>
      </c>
      <c r="DK628" t="s">
        <v>4</v>
      </c>
      <c r="DL628" t="s">
        <v>4</v>
      </c>
      <c r="DM628" t="s">
        <v>4</v>
      </c>
      <c r="DN628">
        <v>149</v>
      </c>
      <c r="DO628">
        <v>158</v>
      </c>
      <c r="DP628">
        <v>1.0469999999999999</v>
      </c>
      <c r="DQ628">
        <v>1.079</v>
      </c>
      <c r="DU628">
        <v>1009</v>
      </c>
      <c r="DV628" t="s">
        <v>123</v>
      </c>
      <c r="DW628" t="s">
        <v>123</v>
      </c>
      <c r="DX628">
        <v>1</v>
      </c>
      <c r="DZ628" t="s">
        <v>4</v>
      </c>
      <c r="EA628" t="s">
        <v>4</v>
      </c>
      <c r="EB628" t="s">
        <v>4</v>
      </c>
      <c r="EC628" t="s">
        <v>4</v>
      </c>
      <c r="EE628">
        <v>69254615</v>
      </c>
      <c r="EF628">
        <v>30</v>
      </c>
      <c r="EG628" t="s">
        <v>25</v>
      </c>
      <c r="EH628">
        <v>0</v>
      </c>
      <c r="EI628" t="s">
        <v>4</v>
      </c>
      <c r="EJ628">
        <v>1</v>
      </c>
      <c r="EK628">
        <v>1988</v>
      </c>
      <c r="EL628" t="s">
        <v>118</v>
      </c>
      <c r="EM628" t="s">
        <v>119</v>
      </c>
      <c r="EO628" t="s">
        <v>4</v>
      </c>
      <c r="EQ628">
        <v>0</v>
      </c>
      <c r="ER628">
        <v>1.75</v>
      </c>
      <c r="ES628">
        <v>1.75</v>
      </c>
      <c r="ET628">
        <v>0</v>
      </c>
      <c r="EU628">
        <v>0</v>
      </c>
      <c r="EV628">
        <v>0</v>
      </c>
      <c r="EW628">
        <v>0</v>
      </c>
      <c r="EX628">
        <v>0</v>
      </c>
      <c r="FQ628">
        <v>0</v>
      </c>
      <c r="FR628">
        <f t="shared" si="592"/>
        <v>0</v>
      </c>
      <c r="FS628">
        <v>0</v>
      </c>
      <c r="FX628">
        <v>149</v>
      </c>
      <c r="FY628">
        <v>158</v>
      </c>
      <c r="GA628" t="s">
        <v>4</v>
      </c>
      <c r="GD628">
        <v>0</v>
      </c>
      <c r="GF628">
        <v>-71366645</v>
      </c>
      <c r="GG628">
        <v>2</v>
      </c>
      <c r="GH628">
        <v>1</v>
      </c>
      <c r="GI628">
        <v>2</v>
      </c>
      <c r="GJ628">
        <v>0</v>
      </c>
      <c r="GK628">
        <f>ROUND(R628*(S12)/100,2)</f>
        <v>0</v>
      </c>
      <c r="GL628">
        <f t="shared" si="593"/>
        <v>0</v>
      </c>
      <c r="GM628">
        <f t="shared" si="594"/>
        <v>40800.050000000003</v>
      </c>
      <c r="GN628">
        <f t="shared" si="595"/>
        <v>40800.050000000003</v>
      </c>
      <c r="GO628">
        <f t="shared" si="596"/>
        <v>0</v>
      </c>
      <c r="GP628">
        <f t="shared" si="597"/>
        <v>0</v>
      </c>
      <c r="GR628">
        <v>0</v>
      </c>
      <c r="GS628">
        <v>3</v>
      </c>
      <c r="GT628">
        <v>0</v>
      </c>
      <c r="GU628" t="s">
        <v>4</v>
      </c>
      <c r="GV628">
        <f t="shared" si="598"/>
        <v>0</v>
      </c>
      <c r="GW628">
        <v>1</v>
      </c>
      <c r="GX628">
        <f t="shared" si="599"/>
        <v>0</v>
      </c>
      <c r="HA628">
        <v>0</v>
      </c>
      <c r="HB628">
        <v>0</v>
      </c>
      <c r="HC628">
        <f t="shared" si="600"/>
        <v>0</v>
      </c>
      <c r="HE628" t="s">
        <v>4</v>
      </c>
      <c r="HF628" t="s">
        <v>4</v>
      </c>
      <c r="HM628" t="s">
        <v>4</v>
      </c>
      <c r="HN628" t="s">
        <v>4</v>
      </c>
      <c r="HO628" t="s">
        <v>4</v>
      </c>
      <c r="HP628" t="s">
        <v>4</v>
      </c>
      <c r="HQ628" t="s">
        <v>4</v>
      </c>
      <c r="IK628">
        <v>0</v>
      </c>
    </row>
    <row r="629" spans="1:255">
      <c r="A629" s="2">
        <v>18</v>
      </c>
      <c r="B629" s="2">
        <v>1</v>
      </c>
      <c r="C629" s="2">
        <v>464</v>
      </c>
      <c r="D629" s="2"/>
      <c r="E629" s="2" t="s">
        <v>274</v>
      </c>
      <c r="F629" s="2" t="s">
        <v>126</v>
      </c>
      <c r="G629" s="2" t="s">
        <v>402</v>
      </c>
      <c r="H629" s="2" t="s">
        <v>127</v>
      </c>
      <c r="I629" s="2">
        <f>I625*J629</f>
        <v>180</v>
      </c>
      <c r="J629" s="2">
        <v>3</v>
      </c>
      <c r="K629" s="2">
        <v>3</v>
      </c>
      <c r="L629" s="2"/>
      <c r="M629" s="2"/>
      <c r="N629" s="2"/>
      <c r="O629" s="2">
        <f t="shared" si="563"/>
        <v>54053.37</v>
      </c>
      <c r="P629" s="2">
        <f t="shared" si="564"/>
        <v>54053.37</v>
      </c>
      <c r="Q629" s="2">
        <f t="shared" si="565"/>
        <v>0</v>
      </c>
      <c r="R629" s="2">
        <f t="shared" si="566"/>
        <v>0</v>
      </c>
      <c r="S629" s="2">
        <f t="shared" si="567"/>
        <v>0</v>
      </c>
      <c r="T629" s="2">
        <f t="shared" si="568"/>
        <v>0</v>
      </c>
      <c r="U629" s="2">
        <f t="shared" si="569"/>
        <v>0</v>
      </c>
      <c r="V629" s="2">
        <f t="shared" si="570"/>
        <v>0</v>
      </c>
      <c r="W629" s="2">
        <f t="shared" si="571"/>
        <v>0</v>
      </c>
      <c r="X629" s="2">
        <f t="shared" si="572"/>
        <v>0</v>
      </c>
      <c r="Y629" s="2">
        <f t="shared" si="573"/>
        <v>0</v>
      </c>
      <c r="Z629" s="2"/>
      <c r="AA629" s="2">
        <v>70317546</v>
      </c>
      <c r="AB629" s="2">
        <f t="shared" si="574"/>
        <v>278.31</v>
      </c>
      <c r="AC629" s="2">
        <f t="shared" si="575"/>
        <v>278.31</v>
      </c>
      <c r="AD629" s="2">
        <f t="shared" si="576"/>
        <v>0</v>
      </c>
      <c r="AE629" s="2">
        <f t="shared" si="577"/>
        <v>0</v>
      </c>
      <c r="AF629" s="2">
        <f t="shared" si="578"/>
        <v>0</v>
      </c>
      <c r="AG629" s="2">
        <f t="shared" si="579"/>
        <v>0</v>
      </c>
      <c r="AH629" s="2">
        <f t="shared" si="580"/>
        <v>0</v>
      </c>
      <c r="AI629" s="2">
        <f t="shared" si="581"/>
        <v>0</v>
      </c>
      <c r="AJ629" s="2">
        <f t="shared" si="582"/>
        <v>0</v>
      </c>
      <c r="AK629" s="2">
        <v>278.31</v>
      </c>
      <c r="AL629" s="2">
        <v>278.31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149</v>
      </c>
      <c r="AU629" s="2">
        <v>158</v>
      </c>
      <c r="AV629" s="2">
        <v>1.0469999999999999</v>
      </c>
      <c r="AW629" s="2">
        <v>1.079</v>
      </c>
      <c r="AX629" s="2"/>
      <c r="AY629" s="2"/>
      <c r="AZ629" s="2">
        <v>1</v>
      </c>
      <c r="BA629" s="2">
        <v>1</v>
      </c>
      <c r="BB629" s="2">
        <v>1</v>
      </c>
      <c r="BC629" s="2">
        <v>1</v>
      </c>
      <c r="BD629" s="2" t="s">
        <v>4</v>
      </c>
      <c r="BE629" s="2" t="s">
        <v>4</v>
      </c>
      <c r="BF629" s="2" t="s">
        <v>4</v>
      </c>
      <c r="BG629" s="2" t="s">
        <v>4</v>
      </c>
      <c r="BH629" s="2">
        <v>3</v>
      </c>
      <c r="BI629" s="2">
        <v>1</v>
      </c>
      <c r="BJ629" s="2" t="s">
        <v>128</v>
      </c>
      <c r="BK629" s="2"/>
      <c r="BL629" s="2"/>
      <c r="BM629" s="2">
        <v>1988</v>
      </c>
      <c r="BN629" s="2">
        <v>0</v>
      </c>
      <c r="BO629" s="2" t="s">
        <v>4</v>
      </c>
      <c r="BP629" s="2">
        <v>0</v>
      </c>
      <c r="BQ629" s="2">
        <v>30</v>
      </c>
      <c r="BR629" s="2">
        <v>0</v>
      </c>
      <c r="BS629" s="2">
        <v>1</v>
      </c>
      <c r="BT629" s="2">
        <v>1</v>
      </c>
      <c r="BU629" s="2">
        <v>1</v>
      </c>
      <c r="BV629" s="2">
        <v>1</v>
      </c>
      <c r="BW629" s="2">
        <v>1</v>
      </c>
      <c r="BX629" s="2">
        <v>1</v>
      </c>
      <c r="BY629" s="2" t="s">
        <v>4</v>
      </c>
      <c r="BZ629" s="2">
        <v>149</v>
      </c>
      <c r="CA629" s="2">
        <v>158</v>
      </c>
      <c r="CB629" s="2" t="s">
        <v>4</v>
      </c>
      <c r="CC629" s="2"/>
      <c r="CD629" s="2"/>
      <c r="CE629" s="2">
        <v>30</v>
      </c>
      <c r="CF629" s="2">
        <v>0</v>
      </c>
      <c r="CG629" s="2">
        <v>0</v>
      </c>
      <c r="CH629" s="2"/>
      <c r="CI629" s="2"/>
      <c r="CJ629" s="2"/>
      <c r="CK629" s="2"/>
      <c r="CL629" s="2"/>
      <c r="CM629" s="2">
        <v>0</v>
      </c>
      <c r="CN629" s="2" t="s">
        <v>4</v>
      </c>
      <c r="CO629" s="2">
        <v>0</v>
      </c>
      <c r="CP629" s="2">
        <f t="shared" si="583"/>
        <v>54053.37</v>
      </c>
      <c r="CQ629" s="2">
        <f t="shared" si="584"/>
        <v>300.3</v>
      </c>
      <c r="CR629" s="2">
        <f t="shared" si="585"/>
        <v>0</v>
      </c>
      <c r="CS629" s="2">
        <f t="shared" si="586"/>
        <v>0</v>
      </c>
      <c r="CT629" s="2">
        <f t="shared" si="587"/>
        <v>0</v>
      </c>
      <c r="CU629" s="2">
        <f t="shared" si="588"/>
        <v>0</v>
      </c>
      <c r="CV629" s="2">
        <f t="shared" si="589"/>
        <v>0</v>
      </c>
      <c r="CW629" s="2">
        <f t="shared" si="590"/>
        <v>0</v>
      </c>
      <c r="CX629" s="2">
        <f t="shared" si="591"/>
        <v>0</v>
      </c>
      <c r="CY629" s="2">
        <f>((S629*BZ629)/100)</f>
        <v>0</v>
      </c>
      <c r="CZ629" s="2">
        <f>((S629*CA629)/100)</f>
        <v>0</v>
      </c>
      <c r="DA629" s="2"/>
      <c r="DB629" s="2"/>
      <c r="DC629" s="2" t="s">
        <v>4</v>
      </c>
      <c r="DD629" s="2" t="s">
        <v>4</v>
      </c>
      <c r="DE629" s="2" t="s">
        <v>4</v>
      </c>
      <c r="DF629" s="2" t="s">
        <v>4</v>
      </c>
      <c r="DG629" s="2" t="s">
        <v>4</v>
      </c>
      <c r="DH629" s="2" t="s">
        <v>4</v>
      </c>
      <c r="DI629" s="2" t="s">
        <v>4</v>
      </c>
      <c r="DJ629" s="2" t="s">
        <v>4</v>
      </c>
      <c r="DK629" s="2" t="s">
        <v>4</v>
      </c>
      <c r="DL629" s="2" t="s">
        <v>4</v>
      </c>
      <c r="DM629" s="2" t="s">
        <v>4</v>
      </c>
      <c r="DN629" s="2">
        <v>0</v>
      </c>
      <c r="DO629" s="2">
        <v>0</v>
      </c>
      <c r="DP629" s="2">
        <v>1</v>
      </c>
      <c r="DQ629" s="2">
        <v>1</v>
      </c>
      <c r="DR629" s="2"/>
      <c r="DS629" s="2"/>
      <c r="DT629" s="2"/>
      <c r="DU629" s="2">
        <v>1003</v>
      </c>
      <c r="DV629" s="2" t="s">
        <v>127</v>
      </c>
      <c r="DW629" s="2" t="s">
        <v>127</v>
      </c>
      <c r="DX629" s="2">
        <v>1</v>
      </c>
      <c r="DY629" s="2"/>
      <c r="DZ629" s="2" t="s">
        <v>4</v>
      </c>
      <c r="EA629" s="2" t="s">
        <v>4</v>
      </c>
      <c r="EB629" s="2" t="s">
        <v>4</v>
      </c>
      <c r="EC629" s="2" t="s">
        <v>4</v>
      </c>
      <c r="ED629" s="2"/>
      <c r="EE629" s="2">
        <v>69254615</v>
      </c>
      <c r="EF629" s="2">
        <v>30</v>
      </c>
      <c r="EG629" s="2" t="s">
        <v>25</v>
      </c>
      <c r="EH629" s="2">
        <v>0</v>
      </c>
      <c r="EI629" s="2" t="s">
        <v>4</v>
      </c>
      <c r="EJ629" s="2">
        <v>1</v>
      </c>
      <c r="EK629" s="2">
        <v>1988</v>
      </c>
      <c r="EL629" s="2" t="s">
        <v>118</v>
      </c>
      <c r="EM629" s="2" t="s">
        <v>119</v>
      </c>
      <c r="EN629" s="2"/>
      <c r="EO629" s="2" t="s">
        <v>4</v>
      </c>
      <c r="EP629" s="2"/>
      <c r="EQ629" s="2">
        <v>0</v>
      </c>
      <c r="ER629" s="2">
        <v>278.31</v>
      </c>
      <c r="ES629" s="2">
        <v>278.31</v>
      </c>
      <c r="ET629" s="2">
        <v>0</v>
      </c>
      <c r="EU629" s="2">
        <v>0</v>
      </c>
      <c r="EV629" s="2">
        <v>0</v>
      </c>
      <c r="EW629" s="2">
        <v>0</v>
      </c>
      <c r="EX629" s="2">
        <v>0</v>
      </c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>
        <v>0</v>
      </c>
      <c r="FR629" s="2">
        <f t="shared" si="592"/>
        <v>0</v>
      </c>
      <c r="FS629" s="2">
        <v>0</v>
      </c>
      <c r="FT629" s="2"/>
      <c r="FU629" s="2"/>
      <c r="FV629" s="2"/>
      <c r="FW629" s="2"/>
      <c r="FX629" s="2">
        <v>149</v>
      </c>
      <c r="FY629" s="2">
        <v>158</v>
      </c>
      <c r="FZ629" s="2"/>
      <c r="GA629" s="2" t="s">
        <v>4</v>
      </c>
      <c r="GB629" s="2"/>
      <c r="GC629" s="2"/>
      <c r="GD629" s="2">
        <v>0</v>
      </c>
      <c r="GE629" s="2"/>
      <c r="GF629" s="2">
        <v>77284068</v>
      </c>
      <c r="GG629" s="2">
        <v>2</v>
      </c>
      <c r="GH629" s="2">
        <v>1</v>
      </c>
      <c r="GI629" s="2">
        <v>-2</v>
      </c>
      <c r="GJ629" s="2">
        <v>0</v>
      </c>
      <c r="GK629" s="2">
        <f>ROUND(R629*(R12)/100,2)</f>
        <v>0</v>
      </c>
      <c r="GL629" s="2">
        <f t="shared" si="593"/>
        <v>0</v>
      </c>
      <c r="GM629" s="2">
        <f t="shared" si="594"/>
        <v>54053.37</v>
      </c>
      <c r="GN629" s="2">
        <f t="shared" si="595"/>
        <v>54053.37</v>
      </c>
      <c r="GO629" s="2">
        <f t="shared" si="596"/>
        <v>0</v>
      </c>
      <c r="GP629" s="2">
        <f t="shared" si="597"/>
        <v>0</v>
      </c>
      <c r="GQ629" s="2"/>
      <c r="GR629" s="2">
        <v>0</v>
      </c>
      <c r="GS629" s="2">
        <v>3</v>
      </c>
      <c r="GT629" s="2">
        <v>0</v>
      </c>
      <c r="GU629" s="2" t="s">
        <v>4</v>
      </c>
      <c r="GV629" s="2">
        <f t="shared" si="598"/>
        <v>0</v>
      </c>
      <c r="GW629" s="2">
        <v>1</v>
      </c>
      <c r="GX629" s="2">
        <f t="shared" si="599"/>
        <v>0</v>
      </c>
      <c r="GY629" s="2"/>
      <c r="GZ629" s="2"/>
      <c r="HA629" s="2">
        <v>0</v>
      </c>
      <c r="HB629" s="2">
        <v>0</v>
      </c>
      <c r="HC629" s="2">
        <f t="shared" si="600"/>
        <v>0</v>
      </c>
      <c r="HD629" s="2"/>
      <c r="HE629" s="2" t="s">
        <v>4</v>
      </c>
      <c r="HF629" s="2" t="s">
        <v>4</v>
      </c>
      <c r="HG629" s="2"/>
      <c r="HH629" s="2"/>
      <c r="HI629" s="2"/>
      <c r="HJ629" s="2"/>
      <c r="HK629" s="2"/>
      <c r="HL629" s="2"/>
      <c r="HM629" s="2" t="s">
        <v>4</v>
      </c>
      <c r="HN629" s="2" t="s">
        <v>4</v>
      </c>
      <c r="HO629" s="2" t="s">
        <v>4</v>
      </c>
      <c r="HP629" s="2" t="s">
        <v>4</v>
      </c>
      <c r="HQ629" s="2" t="s">
        <v>4</v>
      </c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>
        <v>0</v>
      </c>
      <c r="IL629" s="2"/>
      <c r="IM629" s="2"/>
      <c r="IN629" s="2"/>
      <c r="IO629" s="2"/>
      <c r="IP629" s="2"/>
      <c r="IQ629" s="2"/>
      <c r="IR629" s="2"/>
      <c r="IS629" s="2"/>
      <c r="IT629" s="2"/>
      <c r="IU629" s="2"/>
    </row>
    <row r="630" spans="1:255">
      <c r="A630">
        <v>18</v>
      </c>
      <c r="B630">
        <v>1</v>
      </c>
      <c r="C630">
        <v>479</v>
      </c>
      <c r="E630" t="s">
        <v>274</v>
      </c>
      <c r="F630" t="s">
        <v>126</v>
      </c>
      <c r="G630" t="s">
        <v>402</v>
      </c>
      <c r="H630" t="s">
        <v>127</v>
      </c>
      <c r="I630">
        <f>I626*J630</f>
        <v>180</v>
      </c>
      <c r="J630">
        <v>3</v>
      </c>
      <c r="K630">
        <v>3</v>
      </c>
      <c r="O630">
        <f t="shared" si="563"/>
        <v>347022.64</v>
      </c>
      <c r="P630">
        <f t="shared" si="564"/>
        <v>347022.64</v>
      </c>
      <c r="Q630">
        <f t="shared" si="565"/>
        <v>0</v>
      </c>
      <c r="R630">
        <f t="shared" si="566"/>
        <v>0</v>
      </c>
      <c r="S630">
        <f t="shared" si="567"/>
        <v>0</v>
      </c>
      <c r="T630">
        <f t="shared" si="568"/>
        <v>0</v>
      </c>
      <c r="U630">
        <f t="shared" si="569"/>
        <v>0</v>
      </c>
      <c r="V630">
        <f t="shared" si="570"/>
        <v>0</v>
      </c>
      <c r="W630">
        <f t="shared" si="571"/>
        <v>0</v>
      </c>
      <c r="X630">
        <f t="shared" si="572"/>
        <v>0</v>
      </c>
      <c r="Y630">
        <f t="shared" si="573"/>
        <v>0</v>
      </c>
      <c r="AA630">
        <v>70317547</v>
      </c>
      <c r="AB630">
        <f t="shared" si="574"/>
        <v>278.31</v>
      </c>
      <c r="AC630">
        <f t="shared" si="575"/>
        <v>278.31</v>
      </c>
      <c r="AD630">
        <f t="shared" si="576"/>
        <v>0</v>
      </c>
      <c r="AE630">
        <f t="shared" si="577"/>
        <v>0</v>
      </c>
      <c r="AF630">
        <f t="shared" si="578"/>
        <v>0</v>
      </c>
      <c r="AG630">
        <f t="shared" si="579"/>
        <v>0</v>
      </c>
      <c r="AH630">
        <f t="shared" si="580"/>
        <v>0</v>
      </c>
      <c r="AI630">
        <f t="shared" si="581"/>
        <v>0</v>
      </c>
      <c r="AJ630">
        <f t="shared" si="582"/>
        <v>0</v>
      </c>
      <c r="AK630">
        <v>278.31</v>
      </c>
      <c r="AL630">
        <v>278.31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1</v>
      </c>
      <c r="AW630">
        <v>1.079</v>
      </c>
      <c r="AZ630">
        <v>1</v>
      </c>
      <c r="BA630">
        <v>1</v>
      </c>
      <c r="BB630">
        <v>1</v>
      </c>
      <c r="BC630">
        <v>6.42</v>
      </c>
      <c r="BD630" t="s">
        <v>4</v>
      </c>
      <c r="BE630" t="s">
        <v>4</v>
      </c>
      <c r="BF630" t="s">
        <v>4</v>
      </c>
      <c r="BG630" t="s">
        <v>4</v>
      </c>
      <c r="BH630">
        <v>3</v>
      </c>
      <c r="BI630">
        <v>1</v>
      </c>
      <c r="BJ630" t="s">
        <v>128</v>
      </c>
      <c r="BM630">
        <v>1988</v>
      </c>
      <c r="BN630">
        <v>0</v>
      </c>
      <c r="BO630" t="s">
        <v>126</v>
      </c>
      <c r="BP630">
        <v>1</v>
      </c>
      <c r="BQ630">
        <v>30</v>
      </c>
      <c r="BR630">
        <v>0</v>
      </c>
      <c r="BS630">
        <v>1</v>
      </c>
      <c r="BT630">
        <v>1</v>
      </c>
      <c r="BU630">
        <v>1</v>
      </c>
      <c r="BV630">
        <v>1</v>
      </c>
      <c r="BW630">
        <v>1</v>
      </c>
      <c r="BX630">
        <v>1</v>
      </c>
      <c r="BY630" t="s">
        <v>4</v>
      </c>
      <c r="BZ630">
        <v>0</v>
      </c>
      <c r="CA630">
        <v>0</v>
      </c>
      <c r="CB630" t="s">
        <v>4</v>
      </c>
      <c r="CE630">
        <v>30</v>
      </c>
      <c r="CF630">
        <v>0</v>
      </c>
      <c r="CG630">
        <v>0</v>
      </c>
      <c r="CM630">
        <v>0</v>
      </c>
      <c r="CN630" t="s">
        <v>4</v>
      </c>
      <c r="CO630">
        <v>0</v>
      </c>
      <c r="CP630">
        <f t="shared" si="583"/>
        <v>347022.64</v>
      </c>
      <c r="CQ630">
        <f t="shared" si="584"/>
        <v>1927.93</v>
      </c>
      <c r="CR630">
        <f t="shared" si="585"/>
        <v>0</v>
      </c>
      <c r="CS630">
        <f t="shared" si="586"/>
        <v>0</v>
      </c>
      <c r="CT630">
        <f t="shared" si="587"/>
        <v>0</v>
      </c>
      <c r="CU630">
        <f t="shared" si="588"/>
        <v>0</v>
      </c>
      <c r="CV630">
        <f t="shared" si="589"/>
        <v>0</v>
      </c>
      <c r="CW630">
        <f t="shared" si="590"/>
        <v>0</v>
      </c>
      <c r="CX630">
        <f t="shared" si="591"/>
        <v>0</v>
      </c>
      <c r="CY630">
        <f>S630*(BZ630/100)</f>
        <v>0</v>
      </c>
      <c r="CZ630">
        <f>S630*(CA630/100)</f>
        <v>0</v>
      </c>
      <c r="DC630" t="s">
        <v>4</v>
      </c>
      <c r="DD630" t="s">
        <v>4</v>
      </c>
      <c r="DE630" t="s">
        <v>4</v>
      </c>
      <c r="DF630" t="s">
        <v>4</v>
      </c>
      <c r="DG630" t="s">
        <v>4</v>
      </c>
      <c r="DH630" t="s">
        <v>4</v>
      </c>
      <c r="DI630" t="s">
        <v>4</v>
      </c>
      <c r="DJ630" t="s">
        <v>4</v>
      </c>
      <c r="DK630" t="s">
        <v>4</v>
      </c>
      <c r="DL630" t="s">
        <v>4</v>
      </c>
      <c r="DM630" t="s">
        <v>4</v>
      </c>
      <c r="DN630">
        <v>149</v>
      </c>
      <c r="DO630">
        <v>158</v>
      </c>
      <c r="DP630">
        <v>1.0469999999999999</v>
      </c>
      <c r="DQ630">
        <v>1.079</v>
      </c>
      <c r="DU630">
        <v>1003</v>
      </c>
      <c r="DV630" t="s">
        <v>127</v>
      </c>
      <c r="DW630" t="s">
        <v>127</v>
      </c>
      <c r="DX630">
        <v>1</v>
      </c>
      <c r="DZ630" t="s">
        <v>4</v>
      </c>
      <c r="EA630" t="s">
        <v>4</v>
      </c>
      <c r="EB630" t="s">
        <v>4</v>
      </c>
      <c r="EC630" t="s">
        <v>4</v>
      </c>
      <c r="EE630">
        <v>69254615</v>
      </c>
      <c r="EF630">
        <v>30</v>
      </c>
      <c r="EG630" t="s">
        <v>25</v>
      </c>
      <c r="EH630">
        <v>0</v>
      </c>
      <c r="EI630" t="s">
        <v>4</v>
      </c>
      <c r="EJ630">
        <v>1</v>
      </c>
      <c r="EK630">
        <v>1988</v>
      </c>
      <c r="EL630" t="s">
        <v>118</v>
      </c>
      <c r="EM630" t="s">
        <v>119</v>
      </c>
      <c r="EO630" t="s">
        <v>4</v>
      </c>
      <c r="EQ630">
        <v>0</v>
      </c>
      <c r="ER630">
        <v>278.31</v>
      </c>
      <c r="ES630">
        <v>278.31</v>
      </c>
      <c r="ET630">
        <v>0</v>
      </c>
      <c r="EU630">
        <v>0</v>
      </c>
      <c r="EV630">
        <v>0</v>
      </c>
      <c r="EW630">
        <v>0</v>
      </c>
      <c r="EX630">
        <v>0</v>
      </c>
      <c r="FQ630">
        <v>0</v>
      </c>
      <c r="FR630">
        <f t="shared" si="592"/>
        <v>0</v>
      </c>
      <c r="FS630">
        <v>0</v>
      </c>
      <c r="FX630">
        <v>149</v>
      </c>
      <c r="FY630">
        <v>158</v>
      </c>
      <c r="GA630" t="s">
        <v>4</v>
      </c>
      <c r="GD630">
        <v>0</v>
      </c>
      <c r="GF630">
        <v>77284068</v>
      </c>
      <c r="GG630">
        <v>2</v>
      </c>
      <c r="GH630">
        <v>1</v>
      </c>
      <c r="GI630">
        <v>2</v>
      </c>
      <c r="GJ630">
        <v>0</v>
      </c>
      <c r="GK630">
        <f>ROUND(R630*(S12)/100,2)</f>
        <v>0</v>
      </c>
      <c r="GL630">
        <f t="shared" si="593"/>
        <v>0</v>
      </c>
      <c r="GM630">
        <f t="shared" si="594"/>
        <v>347022.64</v>
      </c>
      <c r="GN630">
        <f t="shared" si="595"/>
        <v>347022.64</v>
      </c>
      <c r="GO630">
        <f t="shared" si="596"/>
        <v>0</v>
      </c>
      <c r="GP630">
        <f t="shared" si="597"/>
        <v>0</v>
      </c>
      <c r="GR630">
        <v>0</v>
      </c>
      <c r="GS630">
        <v>3</v>
      </c>
      <c r="GT630">
        <v>0</v>
      </c>
      <c r="GU630" t="s">
        <v>4</v>
      </c>
      <c r="GV630">
        <f t="shared" si="598"/>
        <v>0</v>
      </c>
      <c r="GW630">
        <v>1</v>
      </c>
      <c r="GX630">
        <f t="shared" si="599"/>
        <v>0</v>
      </c>
      <c r="HA630">
        <v>0</v>
      </c>
      <c r="HB630">
        <v>0</v>
      </c>
      <c r="HC630">
        <f t="shared" si="600"/>
        <v>0</v>
      </c>
      <c r="HE630" t="s">
        <v>4</v>
      </c>
      <c r="HF630" t="s">
        <v>4</v>
      </c>
      <c r="HM630" t="s">
        <v>4</v>
      </c>
      <c r="HN630" t="s">
        <v>4</v>
      </c>
      <c r="HO630" t="s">
        <v>4</v>
      </c>
      <c r="HP630" t="s">
        <v>4</v>
      </c>
      <c r="HQ630" t="s">
        <v>4</v>
      </c>
      <c r="IK630">
        <v>0</v>
      </c>
    </row>
    <row r="631" spans="1:255">
      <c r="A631" s="2">
        <v>18</v>
      </c>
      <c r="B631" s="2">
        <v>1</v>
      </c>
      <c r="C631" s="2">
        <v>465</v>
      </c>
      <c r="D631" s="2"/>
      <c r="E631" s="2" t="s">
        <v>275</v>
      </c>
      <c r="F631" s="2" t="s">
        <v>130</v>
      </c>
      <c r="G631" s="2" t="s">
        <v>403</v>
      </c>
      <c r="H631" s="2" t="s">
        <v>127</v>
      </c>
      <c r="I631" s="2">
        <f>I625*J631</f>
        <v>0</v>
      </c>
      <c r="J631" s="2">
        <v>0</v>
      </c>
      <c r="K631" s="2">
        <v>0</v>
      </c>
      <c r="L631" s="2"/>
      <c r="M631" s="2"/>
      <c r="N631" s="2"/>
      <c r="O631" s="2">
        <f t="shared" si="563"/>
        <v>0</v>
      </c>
      <c r="P631" s="2">
        <f t="shared" si="564"/>
        <v>0</v>
      </c>
      <c r="Q631" s="2">
        <f t="shared" si="565"/>
        <v>0</v>
      </c>
      <c r="R631" s="2">
        <f t="shared" si="566"/>
        <v>0</v>
      </c>
      <c r="S631" s="2">
        <f t="shared" si="567"/>
        <v>0</v>
      </c>
      <c r="T631" s="2">
        <f t="shared" si="568"/>
        <v>0</v>
      </c>
      <c r="U631" s="2">
        <f t="shared" si="569"/>
        <v>0</v>
      </c>
      <c r="V631" s="2">
        <f t="shared" si="570"/>
        <v>0</v>
      </c>
      <c r="W631" s="2">
        <f t="shared" si="571"/>
        <v>0</v>
      </c>
      <c r="X631" s="2">
        <f t="shared" si="572"/>
        <v>0</v>
      </c>
      <c r="Y631" s="2">
        <f t="shared" si="573"/>
        <v>0</v>
      </c>
      <c r="Z631" s="2"/>
      <c r="AA631" s="2">
        <v>70317546</v>
      </c>
      <c r="AB631" s="2">
        <f t="shared" si="574"/>
        <v>101.31</v>
      </c>
      <c r="AC631" s="2">
        <f t="shared" si="575"/>
        <v>101.31</v>
      </c>
      <c r="AD631" s="2">
        <f t="shared" si="576"/>
        <v>0</v>
      </c>
      <c r="AE631" s="2">
        <f t="shared" si="577"/>
        <v>0</v>
      </c>
      <c r="AF631" s="2">
        <f t="shared" si="578"/>
        <v>0</v>
      </c>
      <c r="AG631" s="2">
        <f t="shared" si="579"/>
        <v>0</v>
      </c>
      <c r="AH631" s="2">
        <f t="shared" si="580"/>
        <v>0</v>
      </c>
      <c r="AI631" s="2">
        <f t="shared" si="581"/>
        <v>0</v>
      </c>
      <c r="AJ631" s="2">
        <f t="shared" si="582"/>
        <v>0</v>
      </c>
      <c r="AK631" s="2">
        <v>101.31</v>
      </c>
      <c r="AL631" s="2">
        <v>101.31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149</v>
      </c>
      <c r="AU631" s="2">
        <v>158</v>
      </c>
      <c r="AV631" s="2">
        <v>1.0469999999999999</v>
      </c>
      <c r="AW631" s="2">
        <v>1.079</v>
      </c>
      <c r="AX631" s="2"/>
      <c r="AY631" s="2"/>
      <c r="AZ631" s="2">
        <v>1</v>
      </c>
      <c r="BA631" s="2">
        <v>1</v>
      </c>
      <c r="BB631" s="2">
        <v>1</v>
      </c>
      <c r="BC631" s="2">
        <v>1</v>
      </c>
      <c r="BD631" s="2" t="s">
        <v>4</v>
      </c>
      <c r="BE631" s="2" t="s">
        <v>4</v>
      </c>
      <c r="BF631" s="2" t="s">
        <v>4</v>
      </c>
      <c r="BG631" s="2" t="s">
        <v>4</v>
      </c>
      <c r="BH631" s="2">
        <v>3</v>
      </c>
      <c r="BI631" s="2">
        <v>1</v>
      </c>
      <c r="BJ631" s="2" t="s">
        <v>131</v>
      </c>
      <c r="BK631" s="2"/>
      <c r="BL631" s="2"/>
      <c r="BM631" s="2">
        <v>1988</v>
      </c>
      <c r="BN631" s="2">
        <v>0</v>
      </c>
      <c r="BO631" s="2" t="s">
        <v>4</v>
      </c>
      <c r="BP631" s="2">
        <v>0</v>
      </c>
      <c r="BQ631" s="2">
        <v>30</v>
      </c>
      <c r="BR631" s="2">
        <v>0</v>
      </c>
      <c r="BS631" s="2">
        <v>1</v>
      </c>
      <c r="BT631" s="2">
        <v>1</v>
      </c>
      <c r="BU631" s="2">
        <v>1</v>
      </c>
      <c r="BV631" s="2">
        <v>1</v>
      </c>
      <c r="BW631" s="2">
        <v>1</v>
      </c>
      <c r="BX631" s="2">
        <v>1</v>
      </c>
      <c r="BY631" s="2" t="s">
        <v>4</v>
      </c>
      <c r="BZ631" s="2">
        <v>149</v>
      </c>
      <c r="CA631" s="2">
        <v>158</v>
      </c>
      <c r="CB631" s="2" t="s">
        <v>4</v>
      </c>
      <c r="CC631" s="2"/>
      <c r="CD631" s="2"/>
      <c r="CE631" s="2">
        <v>30</v>
      </c>
      <c r="CF631" s="2">
        <v>0</v>
      </c>
      <c r="CG631" s="2">
        <v>0</v>
      </c>
      <c r="CH631" s="2"/>
      <c r="CI631" s="2"/>
      <c r="CJ631" s="2"/>
      <c r="CK631" s="2"/>
      <c r="CL631" s="2"/>
      <c r="CM631" s="2">
        <v>0</v>
      </c>
      <c r="CN631" s="2" t="s">
        <v>4</v>
      </c>
      <c r="CO631" s="2">
        <v>0</v>
      </c>
      <c r="CP631" s="2">
        <f t="shared" si="583"/>
        <v>0</v>
      </c>
      <c r="CQ631" s="2">
        <f t="shared" si="584"/>
        <v>109.31</v>
      </c>
      <c r="CR631" s="2">
        <f t="shared" si="585"/>
        <v>0</v>
      </c>
      <c r="CS631" s="2">
        <f t="shared" si="586"/>
        <v>0</v>
      </c>
      <c r="CT631" s="2">
        <f t="shared" si="587"/>
        <v>0</v>
      </c>
      <c r="CU631" s="2">
        <f t="shared" si="588"/>
        <v>0</v>
      </c>
      <c r="CV631" s="2">
        <f t="shared" si="589"/>
        <v>0</v>
      </c>
      <c r="CW631" s="2">
        <f t="shared" si="590"/>
        <v>0</v>
      </c>
      <c r="CX631" s="2">
        <f t="shared" si="591"/>
        <v>0</v>
      </c>
      <c r="CY631" s="2">
        <f>((S631*BZ631)/100)</f>
        <v>0</v>
      </c>
      <c r="CZ631" s="2">
        <f>((S631*CA631)/100)</f>
        <v>0</v>
      </c>
      <c r="DA631" s="2"/>
      <c r="DB631" s="2"/>
      <c r="DC631" s="2" t="s">
        <v>4</v>
      </c>
      <c r="DD631" s="2" t="s">
        <v>4</v>
      </c>
      <c r="DE631" s="2" t="s">
        <v>4</v>
      </c>
      <c r="DF631" s="2" t="s">
        <v>4</v>
      </c>
      <c r="DG631" s="2" t="s">
        <v>4</v>
      </c>
      <c r="DH631" s="2" t="s">
        <v>4</v>
      </c>
      <c r="DI631" s="2" t="s">
        <v>4</v>
      </c>
      <c r="DJ631" s="2" t="s">
        <v>4</v>
      </c>
      <c r="DK631" s="2" t="s">
        <v>4</v>
      </c>
      <c r="DL631" s="2" t="s">
        <v>4</v>
      </c>
      <c r="DM631" s="2" t="s">
        <v>4</v>
      </c>
      <c r="DN631" s="2">
        <v>0</v>
      </c>
      <c r="DO631" s="2">
        <v>0</v>
      </c>
      <c r="DP631" s="2">
        <v>1</v>
      </c>
      <c r="DQ631" s="2">
        <v>1</v>
      </c>
      <c r="DR631" s="2"/>
      <c r="DS631" s="2"/>
      <c r="DT631" s="2"/>
      <c r="DU631" s="2">
        <v>1003</v>
      </c>
      <c r="DV631" s="2" t="s">
        <v>127</v>
      </c>
      <c r="DW631" s="2" t="s">
        <v>127</v>
      </c>
      <c r="DX631" s="2">
        <v>1</v>
      </c>
      <c r="DY631" s="2"/>
      <c r="DZ631" s="2" t="s">
        <v>4</v>
      </c>
      <c r="EA631" s="2" t="s">
        <v>4</v>
      </c>
      <c r="EB631" s="2" t="s">
        <v>4</v>
      </c>
      <c r="EC631" s="2" t="s">
        <v>4</v>
      </c>
      <c r="ED631" s="2"/>
      <c r="EE631" s="2">
        <v>69254615</v>
      </c>
      <c r="EF631" s="2">
        <v>30</v>
      </c>
      <c r="EG631" s="2" t="s">
        <v>25</v>
      </c>
      <c r="EH631" s="2">
        <v>0</v>
      </c>
      <c r="EI631" s="2" t="s">
        <v>4</v>
      </c>
      <c r="EJ631" s="2">
        <v>1</v>
      </c>
      <c r="EK631" s="2">
        <v>1988</v>
      </c>
      <c r="EL631" s="2" t="s">
        <v>118</v>
      </c>
      <c r="EM631" s="2" t="s">
        <v>119</v>
      </c>
      <c r="EN631" s="2"/>
      <c r="EO631" s="2" t="s">
        <v>4</v>
      </c>
      <c r="EP631" s="2"/>
      <c r="EQ631" s="2">
        <v>0</v>
      </c>
      <c r="ER631" s="2">
        <v>101.31</v>
      </c>
      <c r="ES631" s="2">
        <v>101.31</v>
      </c>
      <c r="ET631" s="2">
        <v>0</v>
      </c>
      <c r="EU631" s="2">
        <v>0</v>
      </c>
      <c r="EV631" s="2">
        <v>0</v>
      </c>
      <c r="EW631" s="2">
        <v>0</v>
      </c>
      <c r="EX631" s="2">
        <v>0</v>
      </c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>
        <v>0</v>
      </c>
      <c r="FR631" s="2">
        <f t="shared" si="592"/>
        <v>0</v>
      </c>
      <c r="FS631" s="2">
        <v>0</v>
      </c>
      <c r="FT631" s="2"/>
      <c r="FU631" s="2"/>
      <c r="FV631" s="2"/>
      <c r="FW631" s="2"/>
      <c r="FX631" s="2">
        <v>149</v>
      </c>
      <c r="FY631" s="2">
        <v>158</v>
      </c>
      <c r="FZ631" s="2"/>
      <c r="GA631" s="2" t="s">
        <v>4</v>
      </c>
      <c r="GB631" s="2"/>
      <c r="GC631" s="2"/>
      <c r="GD631" s="2">
        <v>0</v>
      </c>
      <c r="GE631" s="2"/>
      <c r="GF631" s="2">
        <v>-397784200</v>
      </c>
      <c r="GG631" s="2">
        <v>2</v>
      </c>
      <c r="GH631" s="2">
        <v>1</v>
      </c>
      <c r="GI631" s="2">
        <v>-2</v>
      </c>
      <c r="GJ631" s="2">
        <v>0</v>
      </c>
      <c r="GK631" s="2">
        <f>ROUND(R631*(R12)/100,2)</f>
        <v>0</v>
      </c>
      <c r="GL631" s="2">
        <f t="shared" si="593"/>
        <v>0</v>
      </c>
      <c r="GM631" s="2">
        <f t="shared" si="594"/>
        <v>0</v>
      </c>
      <c r="GN631" s="2">
        <f t="shared" si="595"/>
        <v>0</v>
      </c>
      <c r="GO631" s="2">
        <f t="shared" si="596"/>
        <v>0</v>
      </c>
      <c r="GP631" s="2">
        <f t="shared" si="597"/>
        <v>0</v>
      </c>
      <c r="GQ631" s="2"/>
      <c r="GR631" s="2">
        <v>0</v>
      </c>
      <c r="GS631" s="2">
        <v>3</v>
      </c>
      <c r="GT631" s="2">
        <v>0</v>
      </c>
      <c r="GU631" s="2" t="s">
        <v>4</v>
      </c>
      <c r="GV631" s="2">
        <f t="shared" si="598"/>
        <v>0</v>
      </c>
      <c r="GW631" s="2">
        <v>1</v>
      </c>
      <c r="GX631" s="2">
        <f t="shared" si="599"/>
        <v>0</v>
      </c>
      <c r="GY631" s="2"/>
      <c r="GZ631" s="2"/>
      <c r="HA631" s="2">
        <v>0</v>
      </c>
      <c r="HB631" s="2">
        <v>0</v>
      </c>
      <c r="HC631" s="2">
        <f t="shared" si="600"/>
        <v>0</v>
      </c>
      <c r="HD631" s="2"/>
      <c r="HE631" s="2" t="s">
        <v>4</v>
      </c>
      <c r="HF631" s="2" t="s">
        <v>4</v>
      </c>
      <c r="HG631" s="2"/>
      <c r="HH631" s="2"/>
      <c r="HI631" s="2"/>
      <c r="HJ631" s="2"/>
      <c r="HK631" s="2"/>
      <c r="HL631" s="2"/>
      <c r="HM631" s="2" t="s">
        <v>4</v>
      </c>
      <c r="HN631" s="2" t="s">
        <v>4</v>
      </c>
      <c r="HO631" s="2" t="s">
        <v>4</v>
      </c>
      <c r="HP631" s="2" t="s">
        <v>4</v>
      </c>
      <c r="HQ631" s="2" t="s">
        <v>4</v>
      </c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>
        <v>0</v>
      </c>
      <c r="IL631" s="2"/>
      <c r="IM631" s="2"/>
      <c r="IN631" s="2"/>
      <c r="IO631" s="2"/>
      <c r="IP631" s="2"/>
      <c r="IQ631" s="2"/>
      <c r="IR631" s="2"/>
      <c r="IS631" s="2"/>
      <c r="IT631" s="2"/>
      <c r="IU631" s="2"/>
    </row>
    <row r="632" spans="1:255">
      <c r="A632">
        <v>18</v>
      </c>
      <c r="B632">
        <v>1</v>
      </c>
      <c r="C632">
        <v>480</v>
      </c>
      <c r="E632" t="s">
        <v>275</v>
      </c>
      <c r="F632" t="s">
        <v>130</v>
      </c>
      <c r="G632" t="s">
        <v>403</v>
      </c>
      <c r="H632" t="s">
        <v>127</v>
      </c>
      <c r="I632">
        <f>I626*J632</f>
        <v>0</v>
      </c>
      <c r="J632">
        <v>0</v>
      </c>
      <c r="K632">
        <v>0</v>
      </c>
      <c r="O632">
        <f t="shared" si="563"/>
        <v>0</v>
      </c>
      <c r="P632">
        <f t="shared" si="564"/>
        <v>0</v>
      </c>
      <c r="Q632">
        <f t="shared" si="565"/>
        <v>0</v>
      </c>
      <c r="R632">
        <f t="shared" si="566"/>
        <v>0</v>
      </c>
      <c r="S632">
        <f t="shared" si="567"/>
        <v>0</v>
      </c>
      <c r="T632">
        <f t="shared" si="568"/>
        <v>0</v>
      </c>
      <c r="U632">
        <f t="shared" si="569"/>
        <v>0</v>
      </c>
      <c r="V632">
        <f t="shared" si="570"/>
        <v>0</v>
      </c>
      <c r="W632">
        <f t="shared" si="571"/>
        <v>0</v>
      </c>
      <c r="X632">
        <f t="shared" si="572"/>
        <v>0</v>
      </c>
      <c r="Y632">
        <f t="shared" si="573"/>
        <v>0</v>
      </c>
      <c r="AA632">
        <v>70317547</v>
      </c>
      <c r="AB632">
        <f t="shared" si="574"/>
        <v>101.31</v>
      </c>
      <c r="AC632">
        <f t="shared" si="575"/>
        <v>101.31</v>
      </c>
      <c r="AD632">
        <f t="shared" si="576"/>
        <v>0</v>
      </c>
      <c r="AE632">
        <f t="shared" si="577"/>
        <v>0</v>
      </c>
      <c r="AF632">
        <f t="shared" si="578"/>
        <v>0</v>
      </c>
      <c r="AG632">
        <f t="shared" si="579"/>
        <v>0</v>
      </c>
      <c r="AH632">
        <f t="shared" si="580"/>
        <v>0</v>
      </c>
      <c r="AI632">
        <f t="shared" si="581"/>
        <v>0</v>
      </c>
      <c r="AJ632">
        <f t="shared" si="582"/>
        <v>0</v>
      </c>
      <c r="AK632">
        <v>101.31</v>
      </c>
      <c r="AL632">
        <v>101.31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1</v>
      </c>
      <c r="AW632">
        <v>1.079</v>
      </c>
      <c r="AZ632">
        <v>1</v>
      </c>
      <c r="BA632">
        <v>1</v>
      </c>
      <c r="BB632">
        <v>1</v>
      </c>
      <c r="BC632">
        <v>8.09</v>
      </c>
      <c r="BD632" t="s">
        <v>4</v>
      </c>
      <c r="BE632" t="s">
        <v>4</v>
      </c>
      <c r="BF632" t="s">
        <v>4</v>
      </c>
      <c r="BG632" t="s">
        <v>4</v>
      </c>
      <c r="BH632">
        <v>3</v>
      </c>
      <c r="BI632">
        <v>1</v>
      </c>
      <c r="BJ632" t="s">
        <v>131</v>
      </c>
      <c r="BM632">
        <v>1988</v>
      </c>
      <c r="BN632">
        <v>0</v>
      </c>
      <c r="BO632" t="s">
        <v>130</v>
      </c>
      <c r="BP632">
        <v>1</v>
      </c>
      <c r="BQ632">
        <v>30</v>
      </c>
      <c r="BR632">
        <v>0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4</v>
      </c>
      <c r="BZ632">
        <v>0</v>
      </c>
      <c r="CA632">
        <v>0</v>
      </c>
      <c r="CB632" t="s">
        <v>4</v>
      </c>
      <c r="CE632">
        <v>30</v>
      </c>
      <c r="CF632">
        <v>0</v>
      </c>
      <c r="CG632">
        <v>0</v>
      </c>
      <c r="CM632">
        <v>0</v>
      </c>
      <c r="CN632" t="s">
        <v>4</v>
      </c>
      <c r="CO632">
        <v>0</v>
      </c>
      <c r="CP632">
        <f t="shared" si="583"/>
        <v>0</v>
      </c>
      <c r="CQ632">
        <f t="shared" si="584"/>
        <v>884.32</v>
      </c>
      <c r="CR632">
        <f t="shared" si="585"/>
        <v>0</v>
      </c>
      <c r="CS632">
        <f t="shared" si="586"/>
        <v>0</v>
      </c>
      <c r="CT632">
        <f t="shared" si="587"/>
        <v>0</v>
      </c>
      <c r="CU632">
        <f t="shared" si="588"/>
        <v>0</v>
      </c>
      <c r="CV632">
        <f t="shared" si="589"/>
        <v>0</v>
      </c>
      <c r="CW632">
        <f t="shared" si="590"/>
        <v>0</v>
      </c>
      <c r="CX632">
        <f t="shared" si="591"/>
        <v>0</v>
      </c>
      <c r="CY632">
        <f>S632*(BZ632/100)</f>
        <v>0</v>
      </c>
      <c r="CZ632">
        <f>S632*(CA632/100)</f>
        <v>0</v>
      </c>
      <c r="DC632" t="s">
        <v>4</v>
      </c>
      <c r="DD632" t="s">
        <v>4</v>
      </c>
      <c r="DE632" t="s">
        <v>4</v>
      </c>
      <c r="DF632" t="s">
        <v>4</v>
      </c>
      <c r="DG632" t="s">
        <v>4</v>
      </c>
      <c r="DH632" t="s">
        <v>4</v>
      </c>
      <c r="DI632" t="s">
        <v>4</v>
      </c>
      <c r="DJ632" t="s">
        <v>4</v>
      </c>
      <c r="DK632" t="s">
        <v>4</v>
      </c>
      <c r="DL632" t="s">
        <v>4</v>
      </c>
      <c r="DM632" t="s">
        <v>4</v>
      </c>
      <c r="DN632">
        <v>149</v>
      </c>
      <c r="DO632">
        <v>158</v>
      </c>
      <c r="DP632">
        <v>1.0469999999999999</v>
      </c>
      <c r="DQ632">
        <v>1.079</v>
      </c>
      <c r="DU632">
        <v>1003</v>
      </c>
      <c r="DV632" t="s">
        <v>127</v>
      </c>
      <c r="DW632" t="s">
        <v>127</v>
      </c>
      <c r="DX632">
        <v>1</v>
      </c>
      <c r="DZ632" t="s">
        <v>4</v>
      </c>
      <c r="EA632" t="s">
        <v>4</v>
      </c>
      <c r="EB632" t="s">
        <v>4</v>
      </c>
      <c r="EC632" t="s">
        <v>4</v>
      </c>
      <c r="EE632">
        <v>69254615</v>
      </c>
      <c r="EF632">
        <v>30</v>
      </c>
      <c r="EG632" t="s">
        <v>25</v>
      </c>
      <c r="EH632">
        <v>0</v>
      </c>
      <c r="EI632" t="s">
        <v>4</v>
      </c>
      <c r="EJ632">
        <v>1</v>
      </c>
      <c r="EK632">
        <v>1988</v>
      </c>
      <c r="EL632" t="s">
        <v>118</v>
      </c>
      <c r="EM632" t="s">
        <v>119</v>
      </c>
      <c r="EO632" t="s">
        <v>4</v>
      </c>
      <c r="EQ632">
        <v>0</v>
      </c>
      <c r="ER632">
        <v>101.31</v>
      </c>
      <c r="ES632">
        <v>101.31</v>
      </c>
      <c r="ET632">
        <v>0</v>
      </c>
      <c r="EU632">
        <v>0</v>
      </c>
      <c r="EV632">
        <v>0</v>
      </c>
      <c r="EW632">
        <v>0</v>
      </c>
      <c r="EX632">
        <v>0</v>
      </c>
      <c r="FQ632">
        <v>0</v>
      </c>
      <c r="FR632">
        <f t="shared" si="592"/>
        <v>0</v>
      </c>
      <c r="FS632">
        <v>0</v>
      </c>
      <c r="FX632">
        <v>149</v>
      </c>
      <c r="FY632">
        <v>158</v>
      </c>
      <c r="GA632" t="s">
        <v>4</v>
      </c>
      <c r="GD632">
        <v>0</v>
      </c>
      <c r="GF632">
        <v>-397784200</v>
      </c>
      <c r="GG632">
        <v>2</v>
      </c>
      <c r="GH632">
        <v>1</v>
      </c>
      <c r="GI632">
        <v>2</v>
      </c>
      <c r="GJ632">
        <v>0</v>
      </c>
      <c r="GK632">
        <f>ROUND(R632*(S12)/100,2)</f>
        <v>0</v>
      </c>
      <c r="GL632">
        <f t="shared" si="593"/>
        <v>0</v>
      </c>
      <c r="GM632">
        <f t="shared" si="594"/>
        <v>0</v>
      </c>
      <c r="GN632">
        <f t="shared" si="595"/>
        <v>0</v>
      </c>
      <c r="GO632">
        <f t="shared" si="596"/>
        <v>0</v>
      </c>
      <c r="GP632">
        <f t="shared" si="597"/>
        <v>0</v>
      </c>
      <c r="GR632">
        <v>0</v>
      </c>
      <c r="GS632">
        <v>3</v>
      </c>
      <c r="GT632">
        <v>0</v>
      </c>
      <c r="GU632" t="s">
        <v>4</v>
      </c>
      <c r="GV632">
        <f t="shared" si="598"/>
        <v>0</v>
      </c>
      <c r="GW632">
        <v>1</v>
      </c>
      <c r="GX632">
        <f t="shared" si="599"/>
        <v>0</v>
      </c>
      <c r="HA632">
        <v>0</v>
      </c>
      <c r="HB632">
        <v>0</v>
      </c>
      <c r="HC632">
        <f t="shared" si="600"/>
        <v>0</v>
      </c>
      <c r="HE632" t="s">
        <v>4</v>
      </c>
      <c r="HF632" t="s">
        <v>4</v>
      </c>
      <c r="HM632" t="s">
        <v>4</v>
      </c>
      <c r="HN632" t="s">
        <v>4</v>
      </c>
      <c r="HO632" t="s">
        <v>4</v>
      </c>
      <c r="HP632" t="s">
        <v>4</v>
      </c>
      <c r="HQ632" t="s">
        <v>4</v>
      </c>
      <c r="IK632">
        <v>0</v>
      </c>
    </row>
    <row r="633" spans="1:255">
      <c r="A633" s="2">
        <v>18</v>
      </c>
      <c r="B633" s="2">
        <v>1</v>
      </c>
      <c r="C633" s="2">
        <v>463</v>
      </c>
      <c r="D633" s="2"/>
      <c r="E633" s="2" t="s">
        <v>276</v>
      </c>
      <c r="F633" s="2" t="s">
        <v>133</v>
      </c>
      <c r="G633" s="2" t="s">
        <v>401</v>
      </c>
      <c r="H633" s="2" t="s">
        <v>134</v>
      </c>
      <c r="I633" s="2">
        <f>I625*J633</f>
        <v>128.54400000000001</v>
      </c>
      <c r="J633" s="2">
        <v>2.1424000000000003</v>
      </c>
      <c r="K633" s="2">
        <v>2.1423999999999999</v>
      </c>
      <c r="L633" s="2"/>
      <c r="M633" s="2"/>
      <c r="N633" s="2"/>
      <c r="O633" s="2">
        <f t="shared" si="563"/>
        <v>13227.72</v>
      </c>
      <c r="P633" s="2">
        <f t="shared" si="564"/>
        <v>13227.72</v>
      </c>
      <c r="Q633" s="2">
        <f t="shared" si="565"/>
        <v>0</v>
      </c>
      <c r="R633" s="2">
        <f t="shared" si="566"/>
        <v>0</v>
      </c>
      <c r="S633" s="2">
        <f t="shared" si="567"/>
        <v>0</v>
      </c>
      <c r="T633" s="2">
        <f t="shared" si="568"/>
        <v>0</v>
      </c>
      <c r="U633" s="2">
        <f t="shared" si="569"/>
        <v>0</v>
      </c>
      <c r="V633" s="2">
        <f t="shared" si="570"/>
        <v>0</v>
      </c>
      <c r="W633" s="2">
        <f t="shared" si="571"/>
        <v>0</v>
      </c>
      <c r="X633" s="2">
        <f t="shared" si="572"/>
        <v>0</v>
      </c>
      <c r="Y633" s="2">
        <f t="shared" si="573"/>
        <v>0</v>
      </c>
      <c r="Z633" s="2"/>
      <c r="AA633" s="2">
        <v>70317546</v>
      </c>
      <c r="AB633" s="2">
        <f t="shared" si="574"/>
        <v>95.37</v>
      </c>
      <c r="AC633" s="2">
        <f t="shared" si="575"/>
        <v>95.37</v>
      </c>
      <c r="AD633" s="2">
        <f t="shared" si="576"/>
        <v>0</v>
      </c>
      <c r="AE633" s="2">
        <f t="shared" si="577"/>
        <v>0</v>
      </c>
      <c r="AF633" s="2">
        <f t="shared" si="578"/>
        <v>0</v>
      </c>
      <c r="AG633" s="2">
        <f t="shared" si="579"/>
        <v>0</v>
      </c>
      <c r="AH633" s="2">
        <f t="shared" si="580"/>
        <v>0</v>
      </c>
      <c r="AI633" s="2">
        <f t="shared" si="581"/>
        <v>0</v>
      </c>
      <c r="AJ633" s="2">
        <f t="shared" si="582"/>
        <v>0</v>
      </c>
      <c r="AK633" s="2">
        <v>95.37</v>
      </c>
      <c r="AL633" s="2">
        <v>95.37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149</v>
      </c>
      <c r="AU633" s="2">
        <v>158</v>
      </c>
      <c r="AV633" s="2">
        <v>1.0469999999999999</v>
      </c>
      <c r="AW633" s="2">
        <v>1.079</v>
      </c>
      <c r="AX633" s="2"/>
      <c r="AY633" s="2"/>
      <c r="AZ633" s="2">
        <v>1</v>
      </c>
      <c r="BA633" s="2">
        <v>1</v>
      </c>
      <c r="BB633" s="2">
        <v>1</v>
      </c>
      <c r="BC633" s="2">
        <v>1</v>
      </c>
      <c r="BD633" s="2" t="s">
        <v>4</v>
      </c>
      <c r="BE633" s="2" t="s">
        <v>4</v>
      </c>
      <c r="BF633" s="2" t="s">
        <v>4</v>
      </c>
      <c r="BG633" s="2" t="s">
        <v>4</v>
      </c>
      <c r="BH633" s="2">
        <v>3</v>
      </c>
      <c r="BI633" s="2">
        <v>1</v>
      </c>
      <c r="BJ633" s="2" t="s">
        <v>135</v>
      </c>
      <c r="BK633" s="2"/>
      <c r="BL633" s="2"/>
      <c r="BM633" s="2">
        <v>1988</v>
      </c>
      <c r="BN633" s="2">
        <v>0</v>
      </c>
      <c r="BO633" s="2" t="s">
        <v>4</v>
      </c>
      <c r="BP633" s="2">
        <v>0</v>
      </c>
      <c r="BQ633" s="2">
        <v>30</v>
      </c>
      <c r="BR633" s="2">
        <v>0</v>
      </c>
      <c r="BS633" s="2">
        <v>1</v>
      </c>
      <c r="BT633" s="2">
        <v>1</v>
      </c>
      <c r="BU633" s="2">
        <v>1</v>
      </c>
      <c r="BV633" s="2">
        <v>1</v>
      </c>
      <c r="BW633" s="2">
        <v>1</v>
      </c>
      <c r="BX633" s="2">
        <v>1</v>
      </c>
      <c r="BY633" s="2" t="s">
        <v>4</v>
      </c>
      <c r="BZ633" s="2">
        <v>149</v>
      </c>
      <c r="CA633" s="2">
        <v>158</v>
      </c>
      <c r="CB633" s="2" t="s">
        <v>4</v>
      </c>
      <c r="CC633" s="2"/>
      <c r="CD633" s="2"/>
      <c r="CE633" s="2">
        <v>30</v>
      </c>
      <c r="CF633" s="2">
        <v>0</v>
      </c>
      <c r="CG633" s="2">
        <v>0</v>
      </c>
      <c r="CH633" s="2"/>
      <c r="CI633" s="2"/>
      <c r="CJ633" s="2"/>
      <c r="CK633" s="2"/>
      <c r="CL633" s="2"/>
      <c r="CM633" s="2">
        <v>0</v>
      </c>
      <c r="CN633" s="2" t="s">
        <v>4</v>
      </c>
      <c r="CO633" s="2">
        <v>0</v>
      </c>
      <c r="CP633" s="2">
        <f t="shared" si="583"/>
        <v>13227.72</v>
      </c>
      <c r="CQ633" s="2">
        <f t="shared" si="584"/>
        <v>102.9</v>
      </c>
      <c r="CR633" s="2">
        <f t="shared" si="585"/>
        <v>0</v>
      </c>
      <c r="CS633" s="2">
        <f t="shared" si="586"/>
        <v>0</v>
      </c>
      <c r="CT633" s="2">
        <f t="shared" si="587"/>
        <v>0</v>
      </c>
      <c r="CU633" s="2">
        <f t="shared" si="588"/>
        <v>0</v>
      </c>
      <c r="CV633" s="2">
        <f t="shared" si="589"/>
        <v>0</v>
      </c>
      <c r="CW633" s="2">
        <f t="shared" si="590"/>
        <v>0</v>
      </c>
      <c r="CX633" s="2">
        <f t="shared" si="591"/>
        <v>0</v>
      </c>
      <c r="CY633" s="2">
        <f>((S633*BZ633)/100)</f>
        <v>0</v>
      </c>
      <c r="CZ633" s="2">
        <f>((S633*CA633)/100)</f>
        <v>0</v>
      </c>
      <c r="DA633" s="2"/>
      <c r="DB633" s="2"/>
      <c r="DC633" s="2" t="s">
        <v>4</v>
      </c>
      <c r="DD633" s="2" t="s">
        <v>4</v>
      </c>
      <c r="DE633" s="2" t="s">
        <v>4</v>
      </c>
      <c r="DF633" s="2" t="s">
        <v>4</v>
      </c>
      <c r="DG633" s="2" t="s">
        <v>4</v>
      </c>
      <c r="DH633" s="2" t="s">
        <v>4</v>
      </c>
      <c r="DI633" s="2" t="s">
        <v>4</v>
      </c>
      <c r="DJ633" s="2" t="s">
        <v>4</v>
      </c>
      <c r="DK633" s="2" t="s">
        <v>4</v>
      </c>
      <c r="DL633" s="2" t="s">
        <v>4</v>
      </c>
      <c r="DM633" s="2" t="s">
        <v>4</v>
      </c>
      <c r="DN633" s="2">
        <v>0</v>
      </c>
      <c r="DO633" s="2">
        <v>0</v>
      </c>
      <c r="DP633" s="2">
        <v>1</v>
      </c>
      <c r="DQ633" s="2">
        <v>1</v>
      </c>
      <c r="DR633" s="2"/>
      <c r="DS633" s="2"/>
      <c r="DT633" s="2"/>
      <c r="DU633" s="2">
        <v>1002</v>
      </c>
      <c r="DV633" s="2" t="s">
        <v>134</v>
      </c>
      <c r="DW633" s="2" t="s">
        <v>134</v>
      </c>
      <c r="DX633" s="2">
        <v>1</v>
      </c>
      <c r="DY633" s="2"/>
      <c r="DZ633" s="2" t="s">
        <v>4</v>
      </c>
      <c r="EA633" s="2" t="s">
        <v>4</v>
      </c>
      <c r="EB633" s="2" t="s">
        <v>4</v>
      </c>
      <c r="EC633" s="2" t="s">
        <v>4</v>
      </c>
      <c r="ED633" s="2"/>
      <c r="EE633" s="2">
        <v>69254615</v>
      </c>
      <c r="EF633" s="2">
        <v>30</v>
      </c>
      <c r="EG633" s="2" t="s">
        <v>25</v>
      </c>
      <c r="EH633" s="2">
        <v>0</v>
      </c>
      <c r="EI633" s="2" t="s">
        <v>4</v>
      </c>
      <c r="EJ633" s="2">
        <v>1</v>
      </c>
      <c r="EK633" s="2">
        <v>1988</v>
      </c>
      <c r="EL633" s="2" t="s">
        <v>118</v>
      </c>
      <c r="EM633" s="2" t="s">
        <v>119</v>
      </c>
      <c r="EN633" s="2"/>
      <c r="EO633" s="2" t="s">
        <v>4</v>
      </c>
      <c r="EP633" s="2"/>
      <c r="EQ633" s="2">
        <v>0</v>
      </c>
      <c r="ER633" s="2">
        <v>95.37</v>
      </c>
      <c r="ES633" s="2">
        <v>95.37</v>
      </c>
      <c r="ET633" s="2">
        <v>0</v>
      </c>
      <c r="EU633" s="2">
        <v>0</v>
      </c>
      <c r="EV633" s="2">
        <v>0</v>
      </c>
      <c r="EW633" s="2">
        <v>0</v>
      </c>
      <c r="EX633" s="2">
        <v>0</v>
      </c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>
        <v>0</v>
      </c>
      <c r="FR633" s="2">
        <f t="shared" si="592"/>
        <v>0</v>
      </c>
      <c r="FS633" s="2">
        <v>0</v>
      </c>
      <c r="FT633" s="2"/>
      <c r="FU633" s="2"/>
      <c r="FV633" s="2"/>
      <c r="FW633" s="2"/>
      <c r="FX633" s="2">
        <v>149</v>
      </c>
      <c r="FY633" s="2">
        <v>158</v>
      </c>
      <c r="FZ633" s="2"/>
      <c r="GA633" s="2" t="s">
        <v>4</v>
      </c>
      <c r="GB633" s="2"/>
      <c r="GC633" s="2"/>
      <c r="GD633" s="2">
        <v>0</v>
      </c>
      <c r="GE633" s="2"/>
      <c r="GF633" s="2">
        <v>-699326845</v>
      </c>
      <c r="GG633" s="2">
        <v>2</v>
      </c>
      <c r="GH633" s="2">
        <v>1</v>
      </c>
      <c r="GI633" s="2">
        <v>-2</v>
      </c>
      <c r="GJ633" s="2">
        <v>0</v>
      </c>
      <c r="GK633" s="2">
        <f>ROUND(R633*(R12)/100,2)</f>
        <v>0</v>
      </c>
      <c r="GL633" s="2">
        <f t="shared" si="593"/>
        <v>0</v>
      </c>
      <c r="GM633" s="2">
        <f t="shared" si="594"/>
        <v>13227.72</v>
      </c>
      <c r="GN633" s="2">
        <f t="shared" si="595"/>
        <v>13227.72</v>
      </c>
      <c r="GO633" s="2">
        <f t="shared" si="596"/>
        <v>0</v>
      </c>
      <c r="GP633" s="2">
        <f t="shared" si="597"/>
        <v>0</v>
      </c>
      <c r="GQ633" s="2"/>
      <c r="GR633" s="2">
        <v>0</v>
      </c>
      <c r="GS633" s="2">
        <v>3</v>
      </c>
      <c r="GT633" s="2">
        <v>0</v>
      </c>
      <c r="GU633" s="2" t="s">
        <v>4</v>
      </c>
      <c r="GV633" s="2">
        <f t="shared" si="598"/>
        <v>0</v>
      </c>
      <c r="GW633" s="2">
        <v>1</v>
      </c>
      <c r="GX633" s="2">
        <f t="shared" si="599"/>
        <v>0</v>
      </c>
      <c r="GY633" s="2"/>
      <c r="GZ633" s="2"/>
      <c r="HA633" s="2">
        <v>0</v>
      </c>
      <c r="HB633" s="2">
        <v>0</v>
      </c>
      <c r="HC633" s="2">
        <f t="shared" si="600"/>
        <v>0</v>
      </c>
      <c r="HD633" s="2"/>
      <c r="HE633" s="2" t="s">
        <v>4</v>
      </c>
      <c r="HF633" s="2" t="s">
        <v>4</v>
      </c>
      <c r="HG633" s="2"/>
      <c r="HH633" s="2"/>
      <c r="HI633" s="2"/>
      <c r="HJ633" s="2"/>
      <c r="HK633" s="2"/>
      <c r="HL633" s="2"/>
      <c r="HM633" s="2" t="s">
        <v>4</v>
      </c>
      <c r="HN633" s="2" t="s">
        <v>4</v>
      </c>
      <c r="HO633" s="2" t="s">
        <v>4</v>
      </c>
      <c r="HP633" s="2" t="s">
        <v>4</v>
      </c>
      <c r="HQ633" s="2" t="s">
        <v>4</v>
      </c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>
        <v>0</v>
      </c>
      <c r="IL633" s="2"/>
      <c r="IM633" s="2"/>
      <c r="IN633" s="2"/>
      <c r="IO633" s="2"/>
      <c r="IP633" s="2"/>
      <c r="IQ633" s="2"/>
      <c r="IR633" s="2"/>
      <c r="IS633" s="2"/>
      <c r="IT633" s="2"/>
      <c r="IU633" s="2"/>
    </row>
    <row r="634" spans="1:255">
      <c r="A634">
        <v>18</v>
      </c>
      <c r="B634">
        <v>1</v>
      </c>
      <c r="C634">
        <v>478</v>
      </c>
      <c r="E634" t="s">
        <v>276</v>
      </c>
      <c r="F634" t="s">
        <v>133</v>
      </c>
      <c r="G634" t="s">
        <v>401</v>
      </c>
      <c r="H634" t="s">
        <v>134</v>
      </c>
      <c r="I634">
        <f>I626*J634</f>
        <v>128.54400000000001</v>
      </c>
      <c r="J634">
        <v>2.1424000000000003</v>
      </c>
      <c r="K634">
        <v>2.1423999999999999</v>
      </c>
      <c r="O634">
        <f t="shared" si="563"/>
        <v>101985.72</v>
      </c>
      <c r="P634">
        <f t="shared" si="564"/>
        <v>101985.72</v>
      </c>
      <c r="Q634">
        <f t="shared" si="565"/>
        <v>0</v>
      </c>
      <c r="R634">
        <f t="shared" si="566"/>
        <v>0</v>
      </c>
      <c r="S634">
        <f t="shared" si="567"/>
        <v>0</v>
      </c>
      <c r="T634">
        <f t="shared" si="568"/>
        <v>0</v>
      </c>
      <c r="U634">
        <f t="shared" si="569"/>
        <v>0</v>
      </c>
      <c r="V634">
        <f t="shared" si="570"/>
        <v>0</v>
      </c>
      <c r="W634">
        <f t="shared" si="571"/>
        <v>0</v>
      </c>
      <c r="X634">
        <f t="shared" si="572"/>
        <v>0</v>
      </c>
      <c r="Y634">
        <f t="shared" si="573"/>
        <v>0</v>
      </c>
      <c r="AA634">
        <v>70317547</v>
      </c>
      <c r="AB634">
        <f t="shared" si="574"/>
        <v>95.37</v>
      </c>
      <c r="AC634">
        <f t="shared" si="575"/>
        <v>95.37</v>
      </c>
      <c r="AD634">
        <f t="shared" si="576"/>
        <v>0</v>
      </c>
      <c r="AE634">
        <f t="shared" si="577"/>
        <v>0</v>
      </c>
      <c r="AF634">
        <f t="shared" si="578"/>
        <v>0</v>
      </c>
      <c r="AG634">
        <f t="shared" si="579"/>
        <v>0</v>
      </c>
      <c r="AH634">
        <f t="shared" si="580"/>
        <v>0</v>
      </c>
      <c r="AI634">
        <f t="shared" si="581"/>
        <v>0</v>
      </c>
      <c r="AJ634">
        <f t="shared" si="582"/>
        <v>0</v>
      </c>
      <c r="AK634">
        <v>95.37</v>
      </c>
      <c r="AL634">
        <v>95.37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1</v>
      </c>
      <c r="AW634">
        <v>1.079</v>
      </c>
      <c r="AZ634">
        <v>1</v>
      </c>
      <c r="BA634">
        <v>1</v>
      </c>
      <c r="BB634">
        <v>1</v>
      </c>
      <c r="BC634">
        <v>7.71</v>
      </c>
      <c r="BD634" t="s">
        <v>4</v>
      </c>
      <c r="BE634" t="s">
        <v>4</v>
      </c>
      <c r="BF634" t="s">
        <v>4</v>
      </c>
      <c r="BG634" t="s">
        <v>4</v>
      </c>
      <c r="BH634">
        <v>3</v>
      </c>
      <c r="BI634">
        <v>1</v>
      </c>
      <c r="BJ634" t="s">
        <v>135</v>
      </c>
      <c r="BM634">
        <v>1988</v>
      </c>
      <c r="BN634">
        <v>0</v>
      </c>
      <c r="BO634" t="s">
        <v>133</v>
      </c>
      <c r="BP634">
        <v>1</v>
      </c>
      <c r="BQ634">
        <v>30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4</v>
      </c>
      <c r="BZ634">
        <v>0</v>
      </c>
      <c r="CA634">
        <v>0</v>
      </c>
      <c r="CB634" t="s">
        <v>4</v>
      </c>
      <c r="CE634">
        <v>30</v>
      </c>
      <c r="CF634">
        <v>0</v>
      </c>
      <c r="CG634">
        <v>0</v>
      </c>
      <c r="CM634">
        <v>0</v>
      </c>
      <c r="CN634" t="s">
        <v>4</v>
      </c>
      <c r="CO634">
        <v>0</v>
      </c>
      <c r="CP634">
        <f t="shared" si="583"/>
        <v>101985.72</v>
      </c>
      <c r="CQ634">
        <f t="shared" si="584"/>
        <v>793.36</v>
      </c>
      <c r="CR634">
        <f t="shared" si="585"/>
        <v>0</v>
      </c>
      <c r="CS634">
        <f t="shared" si="586"/>
        <v>0</v>
      </c>
      <c r="CT634">
        <f t="shared" si="587"/>
        <v>0</v>
      </c>
      <c r="CU634">
        <f t="shared" si="588"/>
        <v>0</v>
      </c>
      <c r="CV634">
        <f t="shared" si="589"/>
        <v>0</v>
      </c>
      <c r="CW634">
        <f t="shared" si="590"/>
        <v>0</v>
      </c>
      <c r="CX634">
        <f t="shared" si="591"/>
        <v>0</v>
      </c>
      <c r="CY634">
        <f>S634*(BZ634/100)</f>
        <v>0</v>
      </c>
      <c r="CZ634">
        <f>S634*(CA634/100)</f>
        <v>0</v>
      </c>
      <c r="DC634" t="s">
        <v>4</v>
      </c>
      <c r="DD634" t="s">
        <v>4</v>
      </c>
      <c r="DE634" t="s">
        <v>4</v>
      </c>
      <c r="DF634" t="s">
        <v>4</v>
      </c>
      <c r="DG634" t="s">
        <v>4</v>
      </c>
      <c r="DH634" t="s">
        <v>4</v>
      </c>
      <c r="DI634" t="s">
        <v>4</v>
      </c>
      <c r="DJ634" t="s">
        <v>4</v>
      </c>
      <c r="DK634" t="s">
        <v>4</v>
      </c>
      <c r="DL634" t="s">
        <v>4</v>
      </c>
      <c r="DM634" t="s">
        <v>4</v>
      </c>
      <c r="DN634">
        <v>149</v>
      </c>
      <c r="DO634">
        <v>158</v>
      </c>
      <c r="DP634">
        <v>1.0469999999999999</v>
      </c>
      <c r="DQ634">
        <v>1.079</v>
      </c>
      <c r="DU634">
        <v>1002</v>
      </c>
      <c r="DV634" t="s">
        <v>134</v>
      </c>
      <c r="DW634" t="s">
        <v>134</v>
      </c>
      <c r="DX634">
        <v>1</v>
      </c>
      <c r="DZ634" t="s">
        <v>4</v>
      </c>
      <c r="EA634" t="s">
        <v>4</v>
      </c>
      <c r="EB634" t="s">
        <v>4</v>
      </c>
      <c r="EC634" t="s">
        <v>4</v>
      </c>
      <c r="EE634">
        <v>69254615</v>
      </c>
      <c r="EF634">
        <v>30</v>
      </c>
      <c r="EG634" t="s">
        <v>25</v>
      </c>
      <c r="EH634">
        <v>0</v>
      </c>
      <c r="EI634" t="s">
        <v>4</v>
      </c>
      <c r="EJ634">
        <v>1</v>
      </c>
      <c r="EK634">
        <v>1988</v>
      </c>
      <c r="EL634" t="s">
        <v>118</v>
      </c>
      <c r="EM634" t="s">
        <v>119</v>
      </c>
      <c r="EO634" t="s">
        <v>4</v>
      </c>
      <c r="EQ634">
        <v>0</v>
      </c>
      <c r="ER634">
        <v>95.37</v>
      </c>
      <c r="ES634">
        <v>95.37</v>
      </c>
      <c r="ET634">
        <v>0</v>
      </c>
      <c r="EU634">
        <v>0</v>
      </c>
      <c r="EV634">
        <v>0</v>
      </c>
      <c r="EW634">
        <v>0</v>
      </c>
      <c r="EX634">
        <v>0</v>
      </c>
      <c r="FQ634">
        <v>0</v>
      </c>
      <c r="FR634">
        <f t="shared" si="592"/>
        <v>0</v>
      </c>
      <c r="FS634">
        <v>0</v>
      </c>
      <c r="FX634">
        <v>149</v>
      </c>
      <c r="FY634">
        <v>158</v>
      </c>
      <c r="GA634" t="s">
        <v>4</v>
      </c>
      <c r="GD634">
        <v>0</v>
      </c>
      <c r="GF634">
        <v>-699326845</v>
      </c>
      <c r="GG634">
        <v>2</v>
      </c>
      <c r="GH634">
        <v>1</v>
      </c>
      <c r="GI634">
        <v>2</v>
      </c>
      <c r="GJ634">
        <v>0</v>
      </c>
      <c r="GK634">
        <f>ROUND(R634*(S12)/100,2)</f>
        <v>0</v>
      </c>
      <c r="GL634">
        <f t="shared" si="593"/>
        <v>0</v>
      </c>
      <c r="GM634">
        <f t="shared" si="594"/>
        <v>101985.72</v>
      </c>
      <c r="GN634">
        <f t="shared" si="595"/>
        <v>101985.72</v>
      </c>
      <c r="GO634">
        <f t="shared" si="596"/>
        <v>0</v>
      </c>
      <c r="GP634">
        <f t="shared" si="597"/>
        <v>0</v>
      </c>
      <c r="GR634">
        <v>0</v>
      </c>
      <c r="GS634">
        <v>3</v>
      </c>
      <c r="GT634">
        <v>0</v>
      </c>
      <c r="GU634" t="s">
        <v>4</v>
      </c>
      <c r="GV634">
        <f t="shared" si="598"/>
        <v>0</v>
      </c>
      <c r="GW634">
        <v>1</v>
      </c>
      <c r="GX634">
        <f t="shared" si="599"/>
        <v>0</v>
      </c>
      <c r="HA634">
        <v>0</v>
      </c>
      <c r="HB634">
        <v>0</v>
      </c>
      <c r="HC634">
        <f t="shared" si="600"/>
        <v>0</v>
      </c>
      <c r="HE634" t="s">
        <v>4</v>
      </c>
      <c r="HF634" t="s">
        <v>4</v>
      </c>
      <c r="HM634" t="s">
        <v>4</v>
      </c>
      <c r="HN634" t="s">
        <v>4</v>
      </c>
      <c r="HO634" t="s">
        <v>4</v>
      </c>
      <c r="HP634" t="s">
        <v>4</v>
      </c>
      <c r="HQ634" t="s">
        <v>4</v>
      </c>
      <c r="IK634">
        <v>0</v>
      </c>
    </row>
    <row r="635" spans="1:255">
      <c r="A635" s="2">
        <v>17</v>
      </c>
      <c r="B635" s="2">
        <v>1</v>
      </c>
      <c r="C635" s="2"/>
      <c r="D635" s="2"/>
      <c r="E635" s="2" t="s">
        <v>277</v>
      </c>
      <c r="F635" s="2" t="s">
        <v>140</v>
      </c>
      <c r="G635" s="2" t="s">
        <v>141</v>
      </c>
      <c r="H635" s="2" t="s">
        <v>142</v>
      </c>
      <c r="I635" s="2">
        <v>2</v>
      </c>
      <c r="J635" s="2">
        <v>0</v>
      </c>
      <c r="K635" s="2">
        <v>2</v>
      </c>
      <c r="L635" s="2"/>
      <c r="M635" s="2"/>
      <c r="N635" s="2"/>
      <c r="O635" s="2">
        <f t="shared" si="563"/>
        <v>6.2</v>
      </c>
      <c r="P635" s="2">
        <f t="shared" si="564"/>
        <v>6.2</v>
      </c>
      <c r="Q635" s="2">
        <f t="shared" si="565"/>
        <v>0</v>
      </c>
      <c r="R635" s="2">
        <f t="shared" si="566"/>
        <v>0</v>
      </c>
      <c r="S635" s="2">
        <f t="shared" si="567"/>
        <v>0</v>
      </c>
      <c r="T635" s="2">
        <f t="shared" si="568"/>
        <v>0</v>
      </c>
      <c r="U635" s="2">
        <f t="shared" si="569"/>
        <v>0</v>
      </c>
      <c r="V635" s="2">
        <f t="shared" si="570"/>
        <v>0</v>
      </c>
      <c r="W635" s="2">
        <f t="shared" si="571"/>
        <v>0</v>
      </c>
      <c r="X635" s="2">
        <f t="shared" si="572"/>
        <v>0</v>
      </c>
      <c r="Y635" s="2">
        <f t="shared" si="573"/>
        <v>0</v>
      </c>
      <c r="Z635" s="2"/>
      <c r="AA635" s="2">
        <v>70317546</v>
      </c>
      <c r="AB635" s="2">
        <f t="shared" si="574"/>
        <v>3.1</v>
      </c>
      <c r="AC635" s="2">
        <f t="shared" si="575"/>
        <v>3.1</v>
      </c>
      <c r="AD635" s="2">
        <f t="shared" si="576"/>
        <v>0</v>
      </c>
      <c r="AE635" s="2">
        <f t="shared" si="577"/>
        <v>0</v>
      </c>
      <c r="AF635" s="2">
        <f t="shared" si="578"/>
        <v>0</v>
      </c>
      <c r="AG635" s="2">
        <f t="shared" si="579"/>
        <v>0</v>
      </c>
      <c r="AH635" s="2">
        <f t="shared" si="580"/>
        <v>0</v>
      </c>
      <c r="AI635" s="2">
        <f t="shared" si="581"/>
        <v>0</v>
      </c>
      <c r="AJ635" s="2">
        <f t="shared" si="582"/>
        <v>0</v>
      </c>
      <c r="AK635" s="2">
        <v>3.1</v>
      </c>
      <c r="AL635" s="2">
        <v>3.1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1</v>
      </c>
      <c r="AW635" s="2">
        <v>1</v>
      </c>
      <c r="AX635" s="2"/>
      <c r="AY635" s="2"/>
      <c r="AZ635" s="2">
        <v>1</v>
      </c>
      <c r="BA635" s="2">
        <v>1</v>
      </c>
      <c r="BB635" s="2">
        <v>1</v>
      </c>
      <c r="BC635" s="2">
        <v>1</v>
      </c>
      <c r="BD635" s="2" t="s">
        <v>4</v>
      </c>
      <c r="BE635" s="2" t="s">
        <v>4</v>
      </c>
      <c r="BF635" s="2" t="s">
        <v>4</v>
      </c>
      <c r="BG635" s="2" t="s">
        <v>4</v>
      </c>
      <c r="BH635" s="2">
        <v>3</v>
      </c>
      <c r="BI635" s="2">
        <v>1</v>
      </c>
      <c r="BJ635" s="2" t="s">
        <v>143</v>
      </c>
      <c r="BK635" s="2"/>
      <c r="BL635" s="2"/>
      <c r="BM635" s="2">
        <v>1617</v>
      </c>
      <c r="BN635" s="2">
        <v>0</v>
      </c>
      <c r="BO635" s="2" t="s">
        <v>4</v>
      </c>
      <c r="BP635" s="2">
        <v>0</v>
      </c>
      <c r="BQ635" s="2">
        <v>200</v>
      </c>
      <c r="BR635" s="2">
        <v>0</v>
      </c>
      <c r="BS635" s="2">
        <v>1</v>
      </c>
      <c r="BT635" s="2">
        <v>1</v>
      </c>
      <c r="BU635" s="2">
        <v>1</v>
      </c>
      <c r="BV635" s="2">
        <v>1</v>
      </c>
      <c r="BW635" s="2">
        <v>1</v>
      </c>
      <c r="BX635" s="2">
        <v>1</v>
      </c>
      <c r="BY635" s="2" t="s">
        <v>4</v>
      </c>
      <c r="BZ635" s="2">
        <v>0</v>
      </c>
      <c r="CA635" s="2">
        <v>0</v>
      </c>
      <c r="CB635" s="2" t="s">
        <v>4</v>
      </c>
      <c r="CC635" s="2"/>
      <c r="CD635" s="2"/>
      <c r="CE635" s="2">
        <v>30</v>
      </c>
      <c r="CF635" s="2">
        <v>0</v>
      </c>
      <c r="CG635" s="2">
        <v>0</v>
      </c>
      <c r="CH635" s="2"/>
      <c r="CI635" s="2"/>
      <c r="CJ635" s="2"/>
      <c r="CK635" s="2"/>
      <c r="CL635" s="2"/>
      <c r="CM635" s="2">
        <v>0</v>
      </c>
      <c r="CN635" s="2" t="s">
        <v>4</v>
      </c>
      <c r="CO635" s="2">
        <v>0</v>
      </c>
      <c r="CP635" s="2">
        <f t="shared" si="583"/>
        <v>6.2</v>
      </c>
      <c r="CQ635" s="2">
        <f t="shared" si="584"/>
        <v>3.1</v>
      </c>
      <c r="CR635" s="2">
        <f t="shared" si="585"/>
        <v>0</v>
      </c>
      <c r="CS635" s="2">
        <f t="shared" si="586"/>
        <v>0</v>
      </c>
      <c r="CT635" s="2">
        <f t="shared" si="587"/>
        <v>0</v>
      </c>
      <c r="CU635" s="2">
        <f t="shared" si="588"/>
        <v>0</v>
      </c>
      <c r="CV635" s="2">
        <f t="shared" si="589"/>
        <v>0</v>
      </c>
      <c r="CW635" s="2">
        <f t="shared" si="590"/>
        <v>0</v>
      </c>
      <c r="CX635" s="2">
        <f t="shared" si="591"/>
        <v>0</v>
      </c>
      <c r="CY635" s="2">
        <f>((S635*BZ635)/100)</f>
        <v>0</v>
      </c>
      <c r="CZ635" s="2">
        <f>((S635*CA635)/100)</f>
        <v>0</v>
      </c>
      <c r="DA635" s="2"/>
      <c r="DB635" s="2"/>
      <c r="DC635" s="2" t="s">
        <v>4</v>
      </c>
      <c r="DD635" s="2" t="s">
        <v>4</v>
      </c>
      <c r="DE635" s="2" t="s">
        <v>4</v>
      </c>
      <c r="DF635" s="2" t="s">
        <v>4</v>
      </c>
      <c r="DG635" s="2" t="s">
        <v>4</v>
      </c>
      <c r="DH635" s="2" t="s">
        <v>4</v>
      </c>
      <c r="DI635" s="2" t="s">
        <v>4</v>
      </c>
      <c r="DJ635" s="2" t="s">
        <v>4</v>
      </c>
      <c r="DK635" s="2" t="s">
        <v>4</v>
      </c>
      <c r="DL635" s="2" t="s">
        <v>4</v>
      </c>
      <c r="DM635" s="2" t="s">
        <v>4</v>
      </c>
      <c r="DN635" s="2">
        <v>0</v>
      </c>
      <c r="DO635" s="2">
        <v>0</v>
      </c>
      <c r="DP635" s="2">
        <v>1</v>
      </c>
      <c r="DQ635" s="2">
        <v>1</v>
      </c>
      <c r="DR635" s="2"/>
      <c r="DS635" s="2"/>
      <c r="DT635" s="2"/>
      <c r="DU635" s="2">
        <v>1010</v>
      </c>
      <c r="DV635" s="2" t="s">
        <v>142</v>
      </c>
      <c r="DW635" s="2" t="s">
        <v>142</v>
      </c>
      <c r="DX635" s="2">
        <v>1</v>
      </c>
      <c r="DY635" s="2"/>
      <c r="DZ635" s="2" t="s">
        <v>4</v>
      </c>
      <c r="EA635" s="2" t="s">
        <v>4</v>
      </c>
      <c r="EB635" s="2" t="s">
        <v>4</v>
      </c>
      <c r="EC635" s="2" t="s">
        <v>4</v>
      </c>
      <c r="ED635" s="2"/>
      <c r="EE635" s="2">
        <v>69254242</v>
      </c>
      <c r="EF635" s="2">
        <v>200</v>
      </c>
      <c r="EG635" s="2" t="s">
        <v>47</v>
      </c>
      <c r="EH635" s="2">
        <v>0</v>
      </c>
      <c r="EI635" s="2" t="s">
        <v>4</v>
      </c>
      <c r="EJ635" s="2">
        <v>1</v>
      </c>
      <c r="EK635" s="2">
        <v>1617</v>
      </c>
      <c r="EL635" s="2" t="s">
        <v>48</v>
      </c>
      <c r="EM635" s="2" t="s">
        <v>49</v>
      </c>
      <c r="EN635" s="2"/>
      <c r="EO635" s="2" t="s">
        <v>4</v>
      </c>
      <c r="EP635" s="2"/>
      <c r="EQ635" s="2">
        <v>0</v>
      </c>
      <c r="ER635" s="2">
        <v>3.1</v>
      </c>
      <c r="ES635" s="2">
        <v>3.1</v>
      </c>
      <c r="ET635" s="2">
        <v>0</v>
      </c>
      <c r="EU635" s="2">
        <v>0</v>
      </c>
      <c r="EV635" s="2">
        <v>0</v>
      </c>
      <c r="EW635" s="2">
        <v>0</v>
      </c>
      <c r="EX635" s="2">
        <v>0</v>
      </c>
      <c r="EY635" s="2">
        <v>0</v>
      </c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>
        <v>0</v>
      </c>
      <c r="FR635" s="2">
        <f t="shared" si="592"/>
        <v>0</v>
      </c>
      <c r="FS635" s="2">
        <v>0</v>
      </c>
      <c r="FT635" s="2"/>
      <c r="FU635" s="2"/>
      <c r="FV635" s="2"/>
      <c r="FW635" s="2"/>
      <c r="FX635" s="2">
        <v>0</v>
      </c>
      <c r="FY635" s="2">
        <v>0</v>
      </c>
      <c r="FZ635" s="2"/>
      <c r="GA635" s="2" t="s">
        <v>4</v>
      </c>
      <c r="GB635" s="2"/>
      <c r="GC635" s="2"/>
      <c r="GD635" s="2">
        <v>0</v>
      </c>
      <c r="GE635" s="2"/>
      <c r="GF635" s="2">
        <v>-1461254437</v>
      </c>
      <c r="GG635" s="2">
        <v>2</v>
      </c>
      <c r="GH635" s="2">
        <v>1</v>
      </c>
      <c r="GI635" s="2">
        <v>-2</v>
      </c>
      <c r="GJ635" s="2">
        <v>0</v>
      </c>
      <c r="GK635" s="2">
        <f>ROUND(R635*(R12)/100,2)</f>
        <v>0</v>
      </c>
      <c r="GL635" s="2">
        <f t="shared" si="593"/>
        <v>0</v>
      </c>
      <c r="GM635" s="2">
        <f t="shared" si="594"/>
        <v>6.2</v>
      </c>
      <c r="GN635" s="2">
        <f t="shared" si="595"/>
        <v>6.2</v>
      </c>
      <c r="GO635" s="2">
        <f t="shared" si="596"/>
        <v>0</v>
      </c>
      <c r="GP635" s="2">
        <f t="shared" si="597"/>
        <v>0</v>
      </c>
      <c r="GQ635" s="2"/>
      <c r="GR635" s="2">
        <v>0</v>
      </c>
      <c r="GS635" s="2">
        <v>3</v>
      </c>
      <c r="GT635" s="2">
        <v>0</v>
      </c>
      <c r="GU635" s="2" t="s">
        <v>4</v>
      </c>
      <c r="GV635" s="2">
        <f t="shared" si="598"/>
        <v>0</v>
      </c>
      <c r="GW635" s="2">
        <v>1</v>
      </c>
      <c r="GX635" s="2">
        <f t="shared" si="599"/>
        <v>0</v>
      </c>
      <c r="GY635" s="2"/>
      <c r="GZ635" s="2"/>
      <c r="HA635" s="2">
        <v>0</v>
      </c>
      <c r="HB635" s="2">
        <v>0</v>
      </c>
      <c r="HC635" s="2">
        <f t="shared" si="600"/>
        <v>0</v>
      </c>
      <c r="HD635" s="2"/>
      <c r="HE635" s="2" t="s">
        <v>4</v>
      </c>
      <c r="HF635" s="2" t="s">
        <v>4</v>
      </c>
      <c r="HG635" s="2"/>
      <c r="HH635" s="2"/>
      <c r="HI635" s="2"/>
      <c r="HJ635" s="2"/>
      <c r="HK635" s="2"/>
      <c r="HL635" s="2"/>
      <c r="HM635" s="2" t="s">
        <v>4</v>
      </c>
      <c r="HN635" s="2" t="s">
        <v>4</v>
      </c>
      <c r="HO635" s="2" t="s">
        <v>4</v>
      </c>
      <c r="HP635" s="2" t="s">
        <v>4</v>
      </c>
      <c r="HQ635" s="2" t="s">
        <v>4</v>
      </c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>
        <v>0</v>
      </c>
      <c r="IL635" s="2"/>
      <c r="IM635" s="2"/>
      <c r="IN635" s="2"/>
      <c r="IO635" s="2"/>
      <c r="IP635" s="2"/>
      <c r="IQ635" s="2"/>
      <c r="IR635" s="2"/>
      <c r="IS635" s="2"/>
      <c r="IT635" s="2"/>
      <c r="IU635" s="2"/>
    </row>
    <row r="636" spans="1:255">
      <c r="A636">
        <v>17</v>
      </c>
      <c r="B636">
        <v>1</v>
      </c>
      <c r="E636" t="s">
        <v>277</v>
      </c>
      <c r="F636" t="s">
        <v>140</v>
      </c>
      <c r="G636" t="s">
        <v>141</v>
      </c>
      <c r="H636" t="s">
        <v>142</v>
      </c>
      <c r="I636">
        <v>2</v>
      </c>
      <c r="J636">
        <v>0</v>
      </c>
      <c r="K636">
        <v>2</v>
      </c>
      <c r="O636">
        <f t="shared" si="563"/>
        <v>265.3</v>
      </c>
      <c r="P636">
        <f t="shared" si="564"/>
        <v>265.3</v>
      </c>
      <c r="Q636">
        <f t="shared" si="565"/>
        <v>0</v>
      </c>
      <c r="R636">
        <f t="shared" si="566"/>
        <v>0</v>
      </c>
      <c r="S636">
        <f t="shared" si="567"/>
        <v>0</v>
      </c>
      <c r="T636">
        <f t="shared" si="568"/>
        <v>0</v>
      </c>
      <c r="U636">
        <f t="shared" si="569"/>
        <v>0</v>
      </c>
      <c r="V636">
        <f t="shared" si="570"/>
        <v>0</v>
      </c>
      <c r="W636">
        <f t="shared" si="571"/>
        <v>0</v>
      </c>
      <c r="X636">
        <f t="shared" si="572"/>
        <v>0</v>
      </c>
      <c r="Y636">
        <f t="shared" si="573"/>
        <v>0</v>
      </c>
      <c r="AA636">
        <v>70317547</v>
      </c>
      <c r="AB636">
        <f t="shared" si="574"/>
        <v>3.1</v>
      </c>
      <c r="AC636">
        <f t="shared" si="575"/>
        <v>3.1</v>
      </c>
      <c r="AD636">
        <f t="shared" si="576"/>
        <v>0</v>
      </c>
      <c r="AE636">
        <f t="shared" si="577"/>
        <v>0</v>
      </c>
      <c r="AF636">
        <f t="shared" si="578"/>
        <v>0</v>
      </c>
      <c r="AG636">
        <f t="shared" si="579"/>
        <v>0</v>
      </c>
      <c r="AH636">
        <f t="shared" si="580"/>
        <v>0</v>
      </c>
      <c r="AI636">
        <f t="shared" si="581"/>
        <v>0</v>
      </c>
      <c r="AJ636">
        <f t="shared" si="582"/>
        <v>0</v>
      </c>
      <c r="AK636">
        <v>3.1</v>
      </c>
      <c r="AL636">
        <v>3.1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42.79</v>
      </c>
      <c r="BD636" t="s">
        <v>4</v>
      </c>
      <c r="BE636" t="s">
        <v>4</v>
      </c>
      <c r="BF636" t="s">
        <v>4</v>
      </c>
      <c r="BG636" t="s">
        <v>4</v>
      </c>
      <c r="BH636">
        <v>3</v>
      </c>
      <c r="BI636">
        <v>1</v>
      </c>
      <c r="BJ636" t="s">
        <v>143</v>
      </c>
      <c r="BM636">
        <v>1617</v>
      </c>
      <c r="BN636">
        <v>0</v>
      </c>
      <c r="BO636" t="s">
        <v>140</v>
      </c>
      <c r="BP636">
        <v>1</v>
      </c>
      <c r="BQ636">
        <v>200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4</v>
      </c>
      <c r="BZ636">
        <v>0</v>
      </c>
      <c r="CA636">
        <v>0</v>
      </c>
      <c r="CB636" t="s">
        <v>4</v>
      </c>
      <c r="CE636">
        <v>30</v>
      </c>
      <c r="CF636">
        <v>0</v>
      </c>
      <c r="CG636">
        <v>0</v>
      </c>
      <c r="CM636">
        <v>0</v>
      </c>
      <c r="CN636" t="s">
        <v>4</v>
      </c>
      <c r="CO636">
        <v>0</v>
      </c>
      <c r="CP636">
        <f t="shared" si="583"/>
        <v>265.3</v>
      </c>
      <c r="CQ636">
        <f t="shared" si="584"/>
        <v>132.65</v>
      </c>
      <c r="CR636">
        <f t="shared" si="585"/>
        <v>0</v>
      </c>
      <c r="CS636">
        <f t="shared" si="586"/>
        <v>0</v>
      </c>
      <c r="CT636">
        <f t="shared" si="587"/>
        <v>0</v>
      </c>
      <c r="CU636">
        <f t="shared" si="588"/>
        <v>0</v>
      </c>
      <c r="CV636">
        <f t="shared" si="589"/>
        <v>0</v>
      </c>
      <c r="CW636">
        <f t="shared" si="590"/>
        <v>0</v>
      </c>
      <c r="CX636">
        <f t="shared" si="591"/>
        <v>0</v>
      </c>
      <c r="CY636">
        <f>S636*(BZ636/100)</f>
        <v>0</v>
      </c>
      <c r="CZ636">
        <f>S636*(CA636/100)</f>
        <v>0</v>
      </c>
      <c r="DC636" t="s">
        <v>4</v>
      </c>
      <c r="DD636" t="s">
        <v>4</v>
      </c>
      <c r="DE636" t="s">
        <v>4</v>
      </c>
      <c r="DF636" t="s">
        <v>4</v>
      </c>
      <c r="DG636" t="s">
        <v>4</v>
      </c>
      <c r="DH636" t="s">
        <v>4</v>
      </c>
      <c r="DI636" t="s">
        <v>4</v>
      </c>
      <c r="DJ636" t="s">
        <v>4</v>
      </c>
      <c r="DK636" t="s">
        <v>4</v>
      </c>
      <c r="DL636" t="s">
        <v>4</v>
      </c>
      <c r="DM636" t="s">
        <v>4</v>
      </c>
      <c r="DN636">
        <v>0</v>
      </c>
      <c r="DO636">
        <v>0</v>
      </c>
      <c r="DP636">
        <v>1</v>
      </c>
      <c r="DQ636">
        <v>1</v>
      </c>
      <c r="DU636">
        <v>1010</v>
      </c>
      <c r="DV636" t="s">
        <v>142</v>
      </c>
      <c r="DW636" t="s">
        <v>142</v>
      </c>
      <c r="DX636">
        <v>1</v>
      </c>
      <c r="DZ636" t="s">
        <v>4</v>
      </c>
      <c r="EA636" t="s">
        <v>4</v>
      </c>
      <c r="EB636" t="s">
        <v>4</v>
      </c>
      <c r="EC636" t="s">
        <v>4</v>
      </c>
      <c r="EE636">
        <v>69254242</v>
      </c>
      <c r="EF636">
        <v>200</v>
      </c>
      <c r="EG636" t="s">
        <v>47</v>
      </c>
      <c r="EH636">
        <v>0</v>
      </c>
      <c r="EI636" t="s">
        <v>4</v>
      </c>
      <c r="EJ636">
        <v>1</v>
      </c>
      <c r="EK636">
        <v>1617</v>
      </c>
      <c r="EL636" t="s">
        <v>48</v>
      </c>
      <c r="EM636" t="s">
        <v>49</v>
      </c>
      <c r="EO636" t="s">
        <v>4</v>
      </c>
      <c r="EQ636">
        <v>0</v>
      </c>
      <c r="ER636">
        <v>3.1</v>
      </c>
      <c r="ES636">
        <v>3.1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FQ636">
        <v>0</v>
      </c>
      <c r="FR636">
        <f t="shared" si="592"/>
        <v>0</v>
      </c>
      <c r="FS636">
        <v>0</v>
      </c>
      <c r="FX636">
        <v>0</v>
      </c>
      <c r="FY636">
        <v>0</v>
      </c>
      <c r="GA636" t="s">
        <v>4</v>
      </c>
      <c r="GD636">
        <v>0</v>
      </c>
      <c r="GF636">
        <v>-1461254437</v>
      </c>
      <c r="GG636">
        <v>2</v>
      </c>
      <c r="GH636">
        <v>1</v>
      </c>
      <c r="GI636">
        <v>2</v>
      </c>
      <c r="GJ636">
        <v>0</v>
      </c>
      <c r="GK636">
        <f>ROUND(R636*(S12)/100,2)</f>
        <v>0</v>
      </c>
      <c r="GL636">
        <f t="shared" si="593"/>
        <v>0</v>
      </c>
      <c r="GM636">
        <f t="shared" si="594"/>
        <v>265.3</v>
      </c>
      <c r="GN636">
        <f t="shared" si="595"/>
        <v>265.3</v>
      </c>
      <c r="GO636">
        <f t="shared" si="596"/>
        <v>0</v>
      </c>
      <c r="GP636">
        <f t="shared" si="597"/>
        <v>0</v>
      </c>
      <c r="GR636">
        <v>0</v>
      </c>
      <c r="GS636">
        <v>3</v>
      </c>
      <c r="GT636">
        <v>0</v>
      </c>
      <c r="GU636" t="s">
        <v>4</v>
      </c>
      <c r="GV636">
        <f t="shared" si="598"/>
        <v>0</v>
      </c>
      <c r="GW636">
        <v>1</v>
      </c>
      <c r="GX636">
        <f t="shared" si="599"/>
        <v>0</v>
      </c>
      <c r="HA636">
        <v>0</v>
      </c>
      <c r="HB636">
        <v>0</v>
      </c>
      <c r="HC636">
        <f t="shared" si="600"/>
        <v>0</v>
      </c>
      <c r="HE636" t="s">
        <v>4</v>
      </c>
      <c r="HF636" t="s">
        <v>4</v>
      </c>
      <c r="HM636" t="s">
        <v>4</v>
      </c>
      <c r="HN636" t="s">
        <v>4</v>
      </c>
      <c r="HO636" t="s">
        <v>4</v>
      </c>
      <c r="HP636" t="s">
        <v>4</v>
      </c>
      <c r="HQ636" t="s">
        <v>4</v>
      </c>
      <c r="IK636">
        <v>0</v>
      </c>
    </row>
    <row r="637" spans="1:255">
      <c r="A637" s="2">
        <v>17</v>
      </c>
      <c r="B637" s="2">
        <v>1</v>
      </c>
      <c r="C637" s="2">
        <f>ROW(SmtRes!A484)</f>
        <v>484</v>
      </c>
      <c r="D637" s="2">
        <f>ROW(EtalonRes!A540)</f>
        <v>540</v>
      </c>
      <c r="E637" s="2" t="s">
        <v>278</v>
      </c>
      <c r="F637" s="2" t="s">
        <v>145</v>
      </c>
      <c r="G637" s="2" t="s">
        <v>146</v>
      </c>
      <c r="H637" s="2" t="s">
        <v>147</v>
      </c>
      <c r="I637" s="2">
        <f>ROUND(ROUND(I629/12,0),9)</f>
        <v>15</v>
      </c>
      <c r="J637" s="2">
        <v>0</v>
      </c>
      <c r="K637" s="2">
        <f>ROUND(ROUND(I629/12,0),9)</f>
        <v>15</v>
      </c>
      <c r="L637" s="2"/>
      <c r="M637" s="2"/>
      <c r="N637" s="2"/>
      <c r="O637" s="2">
        <f t="shared" si="563"/>
        <v>287.05</v>
      </c>
      <c r="P637" s="2">
        <f t="shared" si="564"/>
        <v>13.69</v>
      </c>
      <c r="Q637" s="2">
        <f t="shared" si="565"/>
        <v>36.01</v>
      </c>
      <c r="R637" s="2">
        <f t="shared" si="566"/>
        <v>0</v>
      </c>
      <c r="S637" s="2">
        <f t="shared" si="567"/>
        <v>237.35</v>
      </c>
      <c r="T637" s="2">
        <f t="shared" si="568"/>
        <v>0</v>
      </c>
      <c r="U637" s="2">
        <f t="shared" si="569"/>
        <v>18.405749999999998</v>
      </c>
      <c r="V637" s="2">
        <f t="shared" si="570"/>
        <v>0</v>
      </c>
      <c r="W637" s="2">
        <f t="shared" si="571"/>
        <v>0</v>
      </c>
      <c r="X637" s="2">
        <f t="shared" si="572"/>
        <v>315.68</v>
      </c>
      <c r="Y637" s="2">
        <f t="shared" si="573"/>
        <v>268.20999999999998</v>
      </c>
      <c r="Z637" s="2"/>
      <c r="AA637" s="2">
        <v>70317546</v>
      </c>
      <c r="AB637" s="2">
        <f t="shared" si="574"/>
        <v>17.989999999999998</v>
      </c>
      <c r="AC637" s="2">
        <f t="shared" si="575"/>
        <v>0.91</v>
      </c>
      <c r="AD637" s="2">
        <f t="shared" si="576"/>
        <v>2.25</v>
      </c>
      <c r="AE637" s="2">
        <f t="shared" si="577"/>
        <v>0</v>
      </c>
      <c r="AF637" s="2">
        <f t="shared" si="578"/>
        <v>14.83</v>
      </c>
      <c r="AG637" s="2">
        <f t="shared" si="579"/>
        <v>0</v>
      </c>
      <c r="AH637" s="2">
        <f t="shared" si="580"/>
        <v>1.1499999999999999</v>
      </c>
      <c r="AI637" s="2">
        <f t="shared" si="581"/>
        <v>0</v>
      </c>
      <c r="AJ637" s="2">
        <f t="shared" si="582"/>
        <v>0</v>
      </c>
      <c r="AK637" s="2">
        <v>17.989999999999998</v>
      </c>
      <c r="AL637" s="2">
        <v>0.91</v>
      </c>
      <c r="AM637" s="2">
        <v>2.25</v>
      </c>
      <c r="AN637" s="2">
        <v>0</v>
      </c>
      <c r="AO637" s="2">
        <v>14.83</v>
      </c>
      <c r="AP637" s="2">
        <v>0</v>
      </c>
      <c r="AQ637" s="2">
        <v>1.1499999999999999</v>
      </c>
      <c r="AR637" s="2">
        <v>0</v>
      </c>
      <c r="AS637" s="2">
        <v>0</v>
      </c>
      <c r="AT637" s="2">
        <v>133</v>
      </c>
      <c r="AU637" s="2">
        <v>113</v>
      </c>
      <c r="AV637" s="2">
        <v>1.0669999999999999</v>
      </c>
      <c r="AW637" s="2">
        <v>1.0029999999999999</v>
      </c>
      <c r="AX637" s="2"/>
      <c r="AY637" s="2"/>
      <c r="AZ637" s="2">
        <v>1</v>
      </c>
      <c r="BA637" s="2">
        <v>1</v>
      </c>
      <c r="BB637" s="2">
        <v>1</v>
      </c>
      <c r="BC637" s="2">
        <v>1</v>
      </c>
      <c r="BD637" s="2" t="s">
        <v>4</v>
      </c>
      <c r="BE637" s="2" t="s">
        <v>4</v>
      </c>
      <c r="BF637" s="2" t="s">
        <v>4</v>
      </c>
      <c r="BG637" s="2" t="s">
        <v>4</v>
      </c>
      <c r="BH637" s="2">
        <v>0</v>
      </c>
      <c r="BI637" s="2">
        <v>1</v>
      </c>
      <c r="BJ637" s="2" t="s">
        <v>148</v>
      </c>
      <c r="BK637" s="2"/>
      <c r="BL637" s="2"/>
      <c r="BM637" s="2">
        <v>2167</v>
      </c>
      <c r="BN637" s="2">
        <v>0</v>
      </c>
      <c r="BO637" s="2" t="s">
        <v>4</v>
      </c>
      <c r="BP637" s="2">
        <v>0</v>
      </c>
      <c r="BQ637" s="2">
        <v>30</v>
      </c>
      <c r="BR637" s="2">
        <v>0</v>
      </c>
      <c r="BS637" s="2">
        <v>1</v>
      </c>
      <c r="BT637" s="2">
        <v>1</v>
      </c>
      <c r="BU637" s="2">
        <v>1</v>
      </c>
      <c r="BV637" s="2">
        <v>1</v>
      </c>
      <c r="BW637" s="2">
        <v>1</v>
      </c>
      <c r="BX637" s="2">
        <v>1</v>
      </c>
      <c r="BY637" s="2" t="s">
        <v>4</v>
      </c>
      <c r="BZ637" s="2">
        <v>133</v>
      </c>
      <c r="CA637" s="2">
        <v>113</v>
      </c>
      <c r="CB637" s="2" t="s">
        <v>4</v>
      </c>
      <c r="CC637" s="2"/>
      <c r="CD637" s="2"/>
      <c r="CE637" s="2">
        <v>30</v>
      </c>
      <c r="CF637" s="2">
        <v>0</v>
      </c>
      <c r="CG637" s="2">
        <v>0</v>
      </c>
      <c r="CH637" s="2"/>
      <c r="CI637" s="2"/>
      <c r="CJ637" s="2"/>
      <c r="CK637" s="2"/>
      <c r="CL637" s="2"/>
      <c r="CM637" s="2">
        <v>0</v>
      </c>
      <c r="CN637" s="2" t="s">
        <v>4</v>
      </c>
      <c r="CO637" s="2">
        <v>0</v>
      </c>
      <c r="CP637" s="2">
        <f t="shared" si="583"/>
        <v>287.05</v>
      </c>
      <c r="CQ637" s="2">
        <f t="shared" si="584"/>
        <v>0.91</v>
      </c>
      <c r="CR637" s="2">
        <f t="shared" si="585"/>
        <v>2.4</v>
      </c>
      <c r="CS637" s="2">
        <f t="shared" si="586"/>
        <v>0</v>
      </c>
      <c r="CT637" s="2">
        <f t="shared" si="587"/>
        <v>15.82</v>
      </c>
      <c r="CU637" s="2">
        <f t="shared" si="588"/>
        <v>0</v>
      </c>
      <c r="CV637" s="2">
        <f t="shared" si="589"/>
        <v>1.2270499999999998</v>
      </c>
      <c r="CW637" s="2">
        <f t="shared" si="590"/>
        <v>0</v>
      </c>
      <c r="CX637" s="2">
        <f t="shared" si="591"/>
        <v>0</v>
      </c>
      <c r="CY637" s="2">
        <f>((S637*BZ637)/100)</f>
        <v>315.6755</v>
      </c>
      <c r="CZ637" s="2">
        <f>((S637*CA637)/100)</f>
        <v>268.20549999999997</v>
      </c>
      <c r="DA637" s="2"/>
      <c r="DB637" s="2"/>
      <c r="DC637" s="2" t="s">
        <v>4</v>
      </c>
      <c r="DD637" s="2" t="s">
        <v>4</v>
      </c>
      <c r="DE637" s="2" t="s">
        <v>4</v>
      </c>
      <c r="DF637" s="2" t="s">
        <v>4</v>
      </c>
      <c r="DG637" s="2" t="s">
        <v>4</v>
      </c>
      <c r="DH637" s="2" t="s">
        <v>4</v>
      </c>
      <c r="DI637" s="2" t="s">
        <v>4</v>
      </c>
      <c r="DJ637" s="2" t="s">
        <v>4</v>
      </c>
      <c r="DK637" s="2" t="s">
        <v>4</v>
      </c>
      <c r="DL637" s="2" t="s">
        <v>4</v>
      </c>
      <c r="DM637" s="2" t="s">
        <v>4</v>
      </c>
      <c r="DN637" s="2">
        <v>0</v>
      </c>
      <c r="DO637" s="2">
        <v>0</v>
      </c>
      <c r="DP637" s="2">
        <v>1</v>
      </c>
      <c r="DQ637" s="2">
        <v>1</v>
      </c>
      <c r="DR637" s="2"/>
      <c r="DS637" s="2"/>
      <c r="DT637" s="2"/>
      <c r="DU637" s="2">
        <v>1013</v>
      </c>
      <c r="DV637" s="2" t="s">
        <v>147</v>
      </c>
      <c r="DW637" s="2" t="s">
        <v>147</v>
      </c>
      <c r="DX637" s="2">
        <v>1</v>
      </c>
      <c r="DY637" s="2"/>
      <c r="DZ637" s="2" t="s">
        <v>4</v>
      </c>
      <c r="EA637" s="2" t="s">
        <v>4</v>
      </c>
      <c r="EB637" s="2" t="s">
        <v>4</v>
      </c>
      <c r="EC637" s="2" t="s">
        <v>4</v>
      </c>
      <c r="ED637" s="2"/>
      <c r="EE637" s="2">
        <v>69254798</v>
      </c>
      <c r="EF637" s="2">
        <v>30</v>
      </c>
      <c r="EG637" s="2" t="s">
        <v>25</v>
      </c>
      <c r="EH637" s="2">
        <v>0</v>
      </c>
      <c r="EI637" s="2" t="s">
        <v>4</v>
      </c>
      <c r="EJ637" s="2">
        <v>1</v>
      </c>
      <c r="EK637" s="2">
        <v>2167</v>
      </c>
      <c r="EL637" s="2" t="s">
        <v>149</v>
      </c>
      <c r="EM637" s="2" t="s">
        <v>150</v>
      </c>
      <c r="EN637" s="2"/>
      <c r="EO637" s="2" t="s">
        <v>4</v>
      </c>
      <c r="EP637" s="2"/>
      <c r="EQ637" s="2">
        <v>0</v>
      </c>
      <c r="ER637" s="2">
        <v>17.989999999999998</v>
      </c>
      <c r="ES637" s="2">
        <v>0.91</v>
      </c>
      <c r="ET637" s="2">
        <v>2.25</v>
      </c>
      <c r="EU637" s="2">
        <v>0</v>
      </c>
      <c r="EV637" s="2">
        <v>14.83</v>
      </c>
      <c r="EW637" s="2">
        <v>1.1499999999999999</v>
      </c>
      <c r="EX637" s="2">
        <v>0</v>
      </c>
      <c r="EY637" s="2">
        <v>0</v>
      </c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>
        <v>0</v>
      </c>
      <c r="FR637" s="2">
        <f t="shared" si="592"/>
        <v>0</v>
      </c>
      <c r="FS637" s="2">
        <v>0</v>
      </c>
      <c r="FT637" s="2"/>
      <c r="FU637" s="2"/>
      <c r="FV637" s="2"/>
      <c r="FW637" s="2"/>
      <c r="FX637" s="2">
        <v>133</v>
      </c>
      <c r="FY637" s="2">
        <v>113</v>
      </c>
      <c r="FZ637" s="2"/>
      <c r="GA637" s="2" t="s">
        <v>4</v>
      </c>
      <c r="GB637" s="2"/>
      <c r="GC637" s="2"/>
      <c r="GD637" s="2">
        <v>0</v>
      </c>
      <c r="GE637" s="2"/>
      <c r="GF637" s="2">
        <v>-2014834153</v>
      </c>
      <c r="GG637" s="2">
        <v>2</v>
      </c>
      <c r="GH637" s="2">
        <v>1</v>
      </c>
      <c r="GI637" s="2">
        <v>-2</v>
      </c>
      <c r="GJ637" s="2">
        <v>0</v>
      </c>
      <c r="GK637" s="2">
        <f>ROUND(R637*(R12)/100,2)</f>
        <v>0</v>
      </c>
      <c r="GL637" s="2">
        <f t="shared" si="593"/>
        <v>0</v>
      </c>
      <c r="GM637" s="2">
        <f t="shared" si="594"/>
        <v>870.94</v>
      </c>
      <c r="GN637" s="2">
        <f t="shared" si="595"/>
        <v>870.94</v>
      </c>
      <c r="GO637" s="2">
        <f t="shared" si="596"/>
        <v>0</v>
      </c>
      <c r="GP637" s="2">
        <f t="shared" si="597"/>
        <v>0</v>
      </c>
      <c r="GQ637" s="2"/>
      <c r="GR637" s="2">
        <v>0</v>
      </c>
      <c r="GS637" s="2">
        <v>3</v>
      </c>
      <c r="GT637" s="2">
        <v>0</v>
      </c>
      <c r="GU637" s="2" t="s">
        <v>4</v>
      </c>
      <c r="GV637" s="2">
        <f t="shared" si="598"/>
        <v>0</v>
      </c>
      <c r="GW637" s="2">
        <v>1</v>
      </c>
      <c r="GX637" s="2">
        <f t="shared" si="599"/>
        <v>0</v>
      </c>
      <c r="GY637" s="2"/>
      <c r="GZ637" s="2"/>
      <c r="HA637" s="2">
        <v>0</v>
      </c>
      <c r="HB637" s="2">
        <v>0</v>
      </c>
      <c r="HC637" s="2">
        <f t="shared" si="600"/>
        <v>0</v>
      </c>
      <c r="HD637" s="2"/>
      <c r="HE637" s="2" t="s">
        <v>4</v>
      </c>
      <c r="HF637" s="2" t="s">
        <v>4</v>
      </c>
      <c r="HG637" s="2"/>
      <c r="HH637" s="2"/>
      <c r="HI637" s="2"/>
      <c r="HJ637" s="2"/>
      <c r="HK637" s="2"/>
      <c r="HL637" s="2"/>
      <c r="HM637" s="2" t="s">
        <v>4</v>
      </c>
      <c r="HN637" s="2" t="s">
        <v>4</v>
      </c>
      <c r="HO637" s="2" t="s">
        <v>4</v>
      </c>
      <c r="HP637" s="2" t="s">
        <v>4</v>
      </c>
      <c r="HQ637" s="2" t="s">
        <v>4</v>
      </c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>
        <v>0</v>
      </c>
      <c r="IL637" s="2"/>
      <c r="IM637" s="2"/>
      <c r="IN637" s="2"/>
      <c r="IO637" s="2"/>
      <c r="IP637" s="2"/>
      <c r="IQ637" s="2"/>
      <c r="IR637" s="2"/>
      <c r="IS637" s="2"/>
      <c r="IT637" s="2"/>
      <c r="IU637" s="2"/>
    </row>
    <row r="638" spans="1:255">
      <c r="A638">
        <v>17</v>
      </c>
      <c r="B638">
        <v>1</v>
      </c>
      <c r="C638">
        <f>ROW(SmtRes!A488)</f>
        <v>488</v>
      </c>
      <c r="D638">
        <f>ROW(EtalonRes!A544)</f>
        <v>544</v>
      </c>
      <c r="E638" t="s">
        <v>278</v>
      </c>
      <c r="F638" t="s">
        <v>145</v>
      </c>
      <c r="G638" t="s">
        <v>146</v>
      </c>
      <c r="H638" t="s">
        <v>147</v>
      </c>
      <c r="I638">
        <f>ROUND(ROUND(I630/12,0),9)</f>
        <v>15</v>
      </c>
      <c r="J638">
        <v>0</v>
      </c>
      <c r="K638">
        <f>ROUND(ROUND(I630/12,0),9)</f>
        <v>15</v>
      </c>
      <c r="O638">
        <f t="shared" si="563"/>
        <v>12850.32</v>
      </c>
      <c r="P638">
        <f t="shared" si="564"/>
        <v>1434.71</v>
      </c>
      <c r="Q638">
        <f t="shared" si="565"/>
        <v>338.49</v>
      </c>
      <c r="R638">
        <f t="shared" si="566"/>
        <v>0</v>
      </c>
      <c r="S638">
        <f t="shared" si="567"/>
        <v>11077.12</v>
      </c>
      <c r="T638">
        <f t="shared" si="568"/>
        <v>0</v>
      </c>
      <c r="U638">
        <f t="shared" si="569"/>
        <v>18.405749999999998</v>
      </c>
      <c r="V638">
        <f t="shared" si="570"/>
        <v>0</v>
      </c>
      <c r="W638">
        <f t="shared" si="571"/>
        <v>0</v>
      </c>
      <c r="X638">
        <f t="shared" si="572"/>
        <v>12074.06</v>
      </c>
      <c r="Y638">
        <f t="shared" si="573"/>
        <v>5981.64</v>
      </c>
      <c r="AA638">
        <v>70317547</v>
      </c>
      <c r="AB638">
        <f t="shared" si="574"/>
        <v>17.989999999999998</v>
      </c>
      <c r="AC638">
        <f t="shared" si="575"/>
        <v>0.91</v>
      </c>
      <c r="AD638">
        <f t="shared" si="576"/>
        <v>2.25</v>
      </c>
      <c r="AE638">
        <f t="shared" si="577"/>
        <v>0</v>
      </c>
      <c r="AF638">
        <f t="shared" si="578"/>
        <v>14.83</v>
      </c>
      <c r="AG638">
        <f t="shared" si="579"/>
        <v>0</v>
      </c>
      <c r="AH638">
        <f t="shared" si="580"/>
        <v>1.1499999999999999</v>
      </c>
      <c r="AI638">
        <f t="shared" si="581"/>
        <v>0</v>
      </c>
      <c r="AJ638">
        <f t="shared" si="582"/>
        <v>0</v>
      </c>
      <c r="AK638">
        <v>17.989999999999998</v>
      </c>
      <c r="AL638">
        <v>0.91</v>
      </c>
      <c r="AM638">
        <v>2.25</v>
      </c>
      <c r="AN638">
        <v>0</v>
      </c>
      <c r="AO638">
        <v>14.83</v>
      </c>
      <c r="AP638">
        <v>0</v>
      </c>
      <c r="AQ638">
        <v>1.1499999999999999</v>
      </c>
      <c r="AR638">
        <v>0</v>
      </c>
      <c r="AS638">
        <v>0</v>
      </c>
      <c r="AT638">
        <v>109</v>
      </c>
      <c r="AU638">
        <v>54</v>
      </c>
      <c r="AV638">
        <v>1.0669999999999999</v>
      </c>
      <c r="AW638">
        <v>1.0029999999999999</v>
      </c>
      <c r="AZ638">
        <v>1</v>
      </c>
      <c r="BA638">
        <v>46.67</v>
      </c>
      <c r="BB638">
        <v>9.4</v>
      </c>
      <c r="BC638">
        <v>104.8</v>
      </c>
      <c r="BD638" t="s">
        <v>4</v>
      </c>
      <c r="BE638" t="s">
        <v>4</v>
      </c>
      <c r="BF638" t="s">
        <v>4</v>
      </c>
      <c r="BG638" t="s">
        <v>4</v>
      </c>
      <c r="BH638">
        <v>0</v>
      </c>
      <c r="BI638">
        <v>1</v>
      </c>
      <c r="BJ638" t="s">
        <v>148</v>
      </c>
      <c r="BM638">
        <v>2167</v>
      </c>
      <c r="BN638">
        <v>0</v>
      </c>
      <c r="BO638" t="s">
        <v>145</v>
      </c>
      <c r="BP638">
        <v>1</v>
      </c>
      <c r="BQ638">
        <v>30</v>
      </c>
      <c r="BR638">
        <v>0</v>
      </c>
      <c r="BS638">
        <v>46.67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4</v>
      </c>
      <c r="BZ638">
        <v>109</v>
      </c>
      <c r="CA638">
        <v>54</v>
      </c>
      <c r="CB638" t="s">
        <v>4</v>
      </c>
      <c r="CE638">
        <v>30</v>
      </c>
      <c r="CF638">
        <v>0</v>
      </c>
      <c r="CG638">
        <v>0</v>
      </c>
      <c r="CM638">
        <v>0</v>
      </c>
      <c r="CN638" t="s">
        <v>4</v>
      </c>
      <c r="CO638">
        <v>0</v>
      </c>
      <c r="CP638">
        <f t="shared" si="583"/>
        <v>12850.320000000002</v>
      </c>
      <c r="CQ638">
        <f t="shared" si="584"/>
        <v>95.37</v>
      </c>
      <c r="CR638">
        <f t="shared" si="585"/>
        <v>22.56</v>
      </c>
      <c r="CS638">
        <f t="shared" si="586"/>
        <v>0</v>
      </c>
      <c r="CT638">
        <f t="shared" si="587"/>
        <v>738.32</v>
      </c>
      <c r="CU638">
        <f t="shared" si="588"/>
        <v>0</v>
      </c>
      <c r="CV638">
        <f t="shared" si="589"/>
        <v>1.2270499999999998</v>
      </c>
      <c r="CW638">
        <f t="shared" si="590"/>
        <v>0</v>
      </c>
      <c r="CX638">
        <f t="shared" si="591"/>
        <v>0</v>
      </c>
      <c r="CY638">
        <f>S638*(BZ638/100)</f>
        <v>12074.060800000001</v>
      </c>
      <c r="CZ638">
        <f>S638*(CA638/100)</f>
        <v>5981.6448000000009</v>
      </c>
      <c r="DC638" t="s">
        <v>4</v>
      </c>
      <c r="DD638" t="s">
        <v>4</v>
      </c>
      <c r="DE638" t="s">
        <v>4</v>
      </c>
      <c r="DF638" t="s">
        <v>4</v>
      </c>
      <c r="DG638" t="s">
        <v>4</v>
      </c>
      <c r="DH638" t="s">
        <v>4</v>
      </c>
      <c r="DI638" t="s">
        <v>4</v>
      </c>
      <c r="DJ638" t="s">
        <v>4</v>
      </c>
      <c r="DK638" t="s">
        <v>4</v>
      </c>
      <c r="DL638" t="s">
        <v>4</v>
      </c>
      <c r="DM638" t="s">
        <v>4</v>
      </c>
      <c r="DN638">
        <v>133</v>
      </c>
      <c r="DO638">
        <v>113</v>
      </c>
      <c r="DP638">
        <v>1.0669999999999999</v>
      </c>
      <c r="DQ638">
        <v>1.0029999999999999</v>
      </c>
      <c r="DU638">
        <v>1013</v>
      </c>
      <c r="DV638" t="s">
        <v>147</v>
      </c>
      <c r="DW638" t="s">
        <v>147</v>
      </c>
      <c r="DX638">
        <v>1</v>
      </c>
      <c r="DZ638" t="s">
        <v>4</v>
      </c>
      <c r="EA638" t="s">
        <v>4</v>
      </c>
      <c r="EB638" t="s">
        <v>4</v>
      </c>
      <c r="EC638" t="s">
        <v>4</v>
      </c>
      <c r="EE638">
        <v>69254798</v>
      </c>
      <c r="EF638">
        <v>30</v>
      </c>
      <c r="EG638" t="s">
        <v>25</v>
      </c>
      <c r="EH638">
        <v>0</v>
      </c>
      <c r="EI638" t="s">
        <v>4</v>
      </c>
      <c r="EJ638">
        <v>1</v>
      </c>
      <c r="EK638">
        <v>2167</v>
      </c>
      <c r="EL638" t="s">
        <v>149</v>
      </c>
      <c r="EM638" t="s">
        <v>150</v>
      </c>
      <c r="EO638" t="s">
        <v>4</v>
      </c>
      <c r="EQ638">
        <v>0</v>
      </c>
      <c r="ER638">
        <v>17.989999999999998</v>
      </c>
      <c r="ES638">
        <v>0.91</v>
      </c>
      <c r="ET638">
        <v>2.25</v>
      </c>
      <c r="EU638">
        <v>0</v>
      </c>
      <c r="EV638">
        <v>14.83</v>
      </c>
      <c r="EW638">
        <v>1.1499999999999999</v>
      </c>
      <c r="EX638">
        <v>0</v>
      </c>
      <c r="EY638">
        <v>0</v>
      </c>
      <c r="FQ638">
        <v>0</v>
      </c>
      <c r="FR638">
        <f t="shared" si="592"/>
        <v>0</v>
      </c>
      <c r="FS638">
        <v>0</v>
      </c>
      <c r="FX638">
        <v>133</v>
      </c>
      <c r="FY638">
        <v>113</v>
      </c>
      <c r="GA638" t="s">
        <v>4</v>
      </c>
      <c r="GD638">
        <v>0</v>
      </c>
      <c r="GF638">
        <v>-2014834153</v>
      </c>
      <c r="GG638">
        <v>2</v>
      </c>
      <c r="GH638">
        <v>1</v>
      </c>
      <c r="GI638">
        <v>2</v>
      </c>
      <c r="GJ638">
        <v>0</v>
      </c>
      <c r="GK638">
        <f>ROUND(R638*(S12)/100,2)</f>
        <v>0</v>
      </c>
      <c r="GL638">
        <f t="shared" si="593"/>
        <v>0</v>
      </c>
      <c r="GM638">
        <f t="shared" si="594"/>
        <v>30906.02</v>
      </c>
      <c r="GN638">
        <f t="shared" si="595"/>
        <v>30906.02</v>
      </c>
      <c r="GO638">
        <f t="shared" si="596"/>
        <v>0</v>
      </c>
      <c r="GP638">
        <f t="shared" si="597"/>
        <v>0</v>
      </c>
      <c r="GR638">
        <v>0</v>
      </c>
      <c r="GS638">
        <v>3</v>
      </c>
      <c r="GT638">
        <v>0</v>
      </c>
      <c r="GU638" t="s">
        <v>4</v>
      </c>
      <c r="GV638">
        <f t="shared" si="598"/>
        <v>0</v>
      </c>
      <c r="GW638">
        <v>1</v>
      </c>
      <c r="GX638">
        <f t="shared" si="599"/>
        <v>0</v>
      </c>
      <c r="HA638">
        <v>0</v>
      </c>
      <c r="HB638">
        <v>0</v>
      </c>
      <c r="HC638">
        <f t="shared" si="600"/>
        <v>0</v>
      </c>
      <c r="HE638" t="s">
        <v>4</v>
      </c>
      <c r="HF638" t="s">
        <v>4</v>
      </c>
      <c r="HM638" t="s">
        <v>4</v>
      </c>
      <c r="HN638" t="s">
        <v>4</v>
      </c>
      <c r="HO638" t="s">
        <v>4</v>
      </c>
      <c r="HP638" t="s">
        <v>4</v>
      </c>
      <c r="HQ638" t="s">
        <v>4</v>
      </c>
      <c r="IK638">
        <v>0</v>
      </c>
    </row>
    <row r="639" spans="1:255">
      <c r="A639" s="2">
        <v>17</v>
      </c>
      <c r="B639" s="2">
        <v>1</v>
      </c>
      <c r="C639" s="2">
        <f>ROW(SmtRes!A489)</f>
        <v>489</v>
      </c>
      <c r="D639" s="2">
        <f>ROW(EtalonRes!A545)</f>
        <v>545</v>
      </c>
      <c r="E639" s="2" t="s">
        <v>279</v>
      </c>
      <c r="F639" s="2" t="s">
        <v>152</v>
      </c>
      <c r="G639" s="2" t="s">
        <v>153</v>
      </c>
      <c r="H639" s="2" t="s">
        <v>154</v>
      </c>
      <c r="I639" s="2">
        <f>ROUND(ROUND(I629*0.0048,3),9)</f>
        <v>0.86399999999999999</v>
      </c>
      <c r="J639" s="2">
        <v>0</v>
      </c>
      <c r="K639" s="2">
        <f>ROUND(ROUND(I629*0.0048,3),9)</f>
        <v>0.86399999999999999</v>
      </c>
      <c r="L639" s="2"/>
      <c r="M639" s="2"/>
      <c r="N639" s="2"/>
      <c r="O639" s="2">
        <f t="shared" si="563"/>
        <v>8.01</v>
      </c>
      <c r="P639" s="2">
        <f t="shared" si="564"/>
        <v>0</v>
      </c>
      <c r="Q639" s="2">
        <f t="shared" si="565"/>
        <v>8.01</v>
      </c>
      <c r="R639" s="2">
        <f t="shared" si="566"/>
        <v>1.34</v>
      </c>
      <c r="S639" s="2">
        <f t="shared" si="567"/>
        <v>0</v>
      </c>
      <c r="T639" s="2">
        <f t="shared" si="568"/>
        <v>0</v>
      </c>
      <c r="U639" s="2">
        <f t="shared" si="569"/>
        <v>0</v>
      </c>
      <c r="V639" s="2">
        <f t="shared" si="570"/>
        <v>0</v>
      </c>
      <c r="W639" s="2">
        <f t="shared" si="571"/>
        <v>0</v>
      </c>
      <c r="X639" s="2">
        <f t="shared" si="572"/>
        <v>0</v>
      </c>
      <c r="Y639" s="2">
        <f t="shared" si="573"/>
        <v>0</v>
      </c>
      <c r="Z639" s="2"/>
      <c r="AA639" s="2">
        <v>70317546</v>
      </c>
      <c r="AB639" s="2">
        <f t="shared" si="574"/>
        <v>8.86</v>
      </c>
      <c r="AC639" s="2">
        <f t="shared" si="575"/>
        <v>0</v>
      </c>
      <c r="AD639" s="2">
        <f t="shared" si="576"/>
        <v>8.86</v>
      </c>
      <c r="AE639" s="2">
        <f t="shared" si="577"/>
        <v>1.48</v>
      </c>
      <c r="AF639" s="2">
        <f t="shared" si="578"/>
        <v>0</v>
      </c>
      <c r="AG639" s="2">
        <f t="shared" si="579"/>
        <v>0</v>
      </c>
      <c r="AH639" s="2">
        <f t="shared" si="580"/>
        <v>0</v>
      </c>
      <c r="AI639" s="2">
        <f t="shared" si="581"/>
        <v>0</v>
      </c>
      <c r="AJ639" s="2">
        <f t="shared" si="582"/>
        <v>0</v>
      </c>
      <c r="AK639" s="2">
        <v>8.86</v>
      </c>
      <c r="AL639" s="2">
        <v>0</v>
      </c>
      <c r="AM639" s="2">
        <v>8.86</v>
      </c>
      <c r="AN639" s="2">
        <v>1.48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91</v>
      </c>
      <c r="AU639" s="2">
        <v>70</v>
      </c>
      <c r="AV639" s="2">
        <v>1.0469999999999999</v>
      </c>
      <c r="AW639" s="2">
        <v>1.002</v>
      </c>
      <c r="AX639" s="2"/>
      <c r="AY639" s="2"/>
      <c r="AZ639" s="2">
        <v>1</v>
      </c>
      <c r="BA639" s="2">
        <v>1</v>
      </c>
      <c r="BB639" s="2">
        <v>1</v>
      </c>
      <c r="BC639" s="2">
        <v>1</v>
      </c>
      <c r="BD639" s="2" t="s">
        <v>4</v>
      </c>
      <c r="BE639" s="2" t="s">
        <v>4</v>
      </c>
      <c r="BF639" s="2" t="s">
        <v>4</v>
      </c>
      <c r="BG639" s="2" t="s">
        <v>4</v>
      </c>
      <c r="BH639" s="2">
        <v>0</v>
      </c>
      <c r="BI639" s="2">
        <v>1</v>
      </c>
      <c r="BJ639" s="2" t="s">
        <v>155</v>
      </c>
      <c r="BK639" s="2"/>
      <c r="BL639" s="2"/>
      <c r="BM639" s="2">
        <v>658</v>
      </c>
      <c r="BN639" s="2">
        <v>0</v>
      </c>
      <c r="BO639" s="2" t="s">
        <v>4</v>
      </c>
      <c r="BP639" s="2">
        <v>0</v>
      </c>
      <c r="BQ639" s="2">
        <v>60</v>
      </c>
      <c r="BR639" s="2">
        <v>0</v>
      </c>
      <c r="BS639" s="2">
        <v>1</v>
      </c>
      <c r="BT639" s="2">
        <v>1</v>
      </c>
      <c r="BU639" s="2">
        <v>1</v>
      </c>
      <c r="BV639" s="2">
        <v>1</v>
      </c>
      <c r="BW639" s="2">
        <v>1</v>
      </c>
      <c r="BX639" s="2">
        <v>1</v>
      </c>
      <c r="BY639" s="2" t="s">
        <v>4</v>
      </c>
      <c r="BZ639" s="2">
        <v>91</v>
      </c>
      <c r="CA639" s="2">
        <v>70</v>
      </c>
      <c r="CB639" s="2" t="s">
        <v>4</v>
      </c>
      <c r="CC639" s="2"/>
      <c r="CD639" s="2"/>
      <c r="CE639" s="2">
        <v>30</v>
      </c>
      <c r="CF639" s="2">
        <v>0</v>
      </c>
      <c r="CG639" s="2">
        <v>0</v>
      </c>
      <c r="CH639" s="2"/>
      <c r="CI639" s="2"/>
      <c r="CJ639" s="2"/>
      <c r="CK639" s="2"/>
      <c r="CL639" s="2"/>
      <c r="CM639" s="2">
        <v>0</v>
      </c>
      <c r="CN639" s="2" t="s">
        <v>4</v>
      </c>
      <c r="CO639" s="2">
        <v>0</v>
      </c>
      <c r="CP639" s="2">
        <f t="shared" si="583"/>
        <v>8.01</v>
      </c>
      <c r="CQ639" s="2">
        <f t="shared" si="584"/>
        <v>0</v>
      </c>
      <c r="CR639" s="2">
        <f t="shared" si="585"/>
        <v>9.2799999999999994</v>
      </c>
      <c r="CS639" s="2">
        <f t="shared" si="586"/>
        <v>1.55</v>
      </c>
      <c r="CT639" s="2">
        <f t="shared" si="587"/>
        <v>0</v>
      </c>
      <c r="CU639" s="2">
        <f t="shared" si="588"/>
        <v>0</v>
      </c>
      <c r="CV639" s="2">
        <f t="shared" si="589"/>
        <v>0</v>
      </c>
      <c r="CW639" s="2">
        <f t="shared" si="590"/>
        <v>0</v>
      </c>
      <c r="CX639" s="2">
        <f t="shared" si="591"/>
        <v>0</v>
      </c>
      <c r="CY639" s="2">
        <f>((S639*BZ639)/100)</f>
        <v>0</v>
      </c>
      <c r="CZ639" s="2">
        <f>((S639*CA639)/100)</f>
        <v>0</v>
      </c>
      <c r="DA639" s="2"/>
      <c r="DB639" s="2"/>
      <c r="DC639" s="2" t="s">
        <v>4</v>
      </c>
      <c r="DD639" s="2" t="s">
        <v>4</v>
      </c>
      <c r="DE639" s="2" t="s">
        <v>4</v>
      </c>
      <c r="DF639" s="2" t="s">
        <v>4</v>
      </c>
      <c r="DG639" s="2" t="s">
        <v>4</v>
      </c>
      <c r="DH639" s="2" t="s">
        <v>4</v>
      </c>
      <c r="DI639" s="2" t="s">
        <v>4</v>
      </c>
      <c r="DJ639" s="2" t="s">
        <v>4</v>
      </c>
      <c r="DK639" s="2" t="s">
        <v>4</v>
      </c>
      <c r="DL639" s="2" t="s">
        <v>4</v>
      </c>
      <c r="DM639" s="2" t="s">
        <v>4</v>
      </c>
      <c r="DN639" s="2">
        <v>0</v>
      </c>
      <c r="DO639" s="2">
        <v>0</v>
      </c>
      <c r="DP639" s="2">
        <v>1</v>
      </c>
      <c r="DQ639" s="2">
        <v>1</v>
      </c>
      <c r="DR639" s="2"/>
      <c r="DS639" s="2"/>
      <c r="DT639" s="2"/>
      <c r="DU639" s="2">
        <v>1013</v>
      </c>
      <c r="DV639" s="2" t="s">
        <v>154</v>
      </c>
      <c r="DW639" s="2" t="s">
        <v>154</v>
      </c>
      <c r="DX639" s="2">
        <v>1</v>
      </c>
      <c r="DY639" s="2"/>
      <c r="DZ639" s="2" t="s">
        <v>4</v>
      </c>
      <c r="EA639" s="2" t="s">
        <v>4</v>
      </c>
      <c r="EB639" s="2" t="s">
        <v>4</v>
      </c>
      <c r="EC639" s="2" t="s">
        <v>4</v>
      </c>
      <c r="ED639" s="2"/>
      <c r="EE639" s="2">
        <v>69253283</v>
      </c>
      <c r="EF639" s="2">
        <v>60</v>
      </c>
      <c r="EG639" s="2" t="s">
        <v>33</v>
      </c>
      <c r="EH639" s="2">
        <v>0</v>
      </c>
      <c r="EI639" s="2" t="s">
        <v>4</v>
      </c>
      <c r="EJ639" s="2">
        <v>1</v>
      </c>
      <c r="EK639" s="2">
        <v>658</v>
      </c>
      <c r="EL639" s="2" t="s">
        <v>156</v>
      </c>
      <c r="EM639" s="2" t="s">
        <v>157</v>
      </c>
      <c r="EN639" s="2"/>
      <c r="EO639" s="2" t="s">
        <v>4</v>
      </c>
      <c r="EP639" s="2"/>
      <c r="EQ639" s="2">
        <v>0</v>
      </c>
      <c r="ER639" s="2">
        <v>8.86</v>
      </c>
      <c r="ES639" s="2">
        <v>0</v>
      </c>
      <c r="ET639" s="2">
        <v>8.86</v>
      </c>
      <c r="EU639" s="2">
        <v>1.48</v>
      </c>
      <c r="EV639" s="2">
        <v>0</v>
      </c>
      <c r="EW639" s="2">
        <v>0</v>
      </c>
      <c r="EX639" s="2">
        <v>0</v>
      </c>
      <c r="EY639" s="2">
        <v>0</v>
      </c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>
        <v>0</v>
      </c>
      <c r="FR639" s="2">
        <f t="shared" si="592"/>
        <v>0</v>
      </c>
      <c r="FS639" s="2">
        <v>0</v>
      </c>
      <c r="FT639" s="2"/>
      <c r="FU639" s="2"/>
      <c r="FV639" s="2"/>
      <c r="FW639" s="2"/>
      <c r="FX639" s="2">
        <v>91</v>
      </c>
      <c r="FY639" s="2">
        <v>70</v>
      </c>
      <c r="FZ639" s="2"/>
      <c r="GA639" s="2" t="s">
        <v>4</v>
      </c>
      <c r="GB639" s="2"/>
      <c r="GC639" s="2"/>
      <c r="GD639" s="2">
        <v>0</v>
      </c>
      <c r="GE639" s="2"/>
      <c r="GF639" s="2">
        <v>-1096211420</v>
      </c>
      <c r="GG639" s="2">
        <v>2</v>
      </c>
      <c r="GH639" s="2">
        <v>1</v>
      </c>
      <c r="GI639" s="2">
        <v>-2</v>
      </c>
      <c r="GJ639" s="2">
        <v>0</v>
      </c>
      <c r="GK639" s="2">
        <f>ROUND(R639*(R12)/100,2)</f>
        <v>2.35</v>
      </c>
      <c r="GL639" s="2">
        <f t="shared" si="593"/>
        <v>0</v>
      </c>
      <c r="GM639" s="2">
        <f t="shared" si="594"/>
        <v>10.36</v>
      </c>
      <c r="GN639" s="2">
        <f t="shared" si="595"/>
        <v>10.36</v>
      </c>
      <c r="GO639" s="2">
        <f t="shared" si="596"/>
        <v>0</v>
      </c>
      <c r="GP639" s="2">
        <f t="shared" si="597"/>
        <v>0</v>
      </c>
      <c r="GQ639" s="2"/>
      <c r="GR639" s="2">
        <v>0</v>
      </c>
      <c r="GS639" s="2">
        <v>3</v>
      </c>
      <c r="GT639" s="2">
        <v>0</v>
      </c>
      <c r="GU639" s="2" t="s">
        <v>4</v>
      </c>
      <c r="GV639" s="2">
        <f t="shared" si="598"/>
        <v>0</v>
      </c>
      <c r="GW639" s="2">
        <v>1</v>
      </c>
      <c r="GX639" s="2">
        <f t="shared" si="599"/>
        <v>0</v>
      </c>
      <c r="GY639" s="2"/>
      <c r="GZ639" s="2"/>
      <c r="HA639" s="2">
        <v>0</v>
      </c>
      <c r="HB639" s="2">
        <v>0</v>
      </c>
      <c r="HC639" s="2">
        <f t="shared" si="600"/>
        <v>0</v>
      </c>
      <c r="HD639" s="2"/>
      <c r="HE639" s="2" t="s">
        <v>4</v>
      </c>
      <c r="HF639" s="2" t="s">
        <v>4</v>
      </c>
      <c r="HG639" s="2"/>
      <c r="HH639" s="2"/>
      <c r="HI639" s="2"/>
      <c r="HJ639" s="2"/>
      <c r="HK639" s="2"/>
      <c r="HL639" s="2"/>
      <c r="HM639" s="2" t="s">
        <v>4</v>
      </c>
      <c r="HN639" s="2" t="s">
        <v>4</v>
      </c>
      <c r="HO639" s="2" t="s">
        <v>4</v>
      </c>
      <c r="HP639" s="2" t="s">
        <v>4</v>
      </c>
      <c r="HQ639" s="2" t="s">
        <v>4</v>
      </c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>
        <v>0</v>
      </c>
      <c r="IL639" s="2"/>
      <c r="IM639" s="2"/>
      <c r="IN639" s="2"/>
      <c r="IO639" s="2"/>
      <c r="IP639" s="2"/>
      <c r="IQ639" s="2"/>
      <c r="IR639" s="2"/>
      <c r="IS639" s="2"/>
      <c r="IT639" s="2"/>
      <c r="IU639" s="2"/>
    </row>
    <row r="640" spans="1:255">
      <c r="A640">
        <v>17</v>
      </c>
      <c r="B640">
        <v>1</v>
      </c>
      <c r="C640">
        <f>ROW(SmtRes!A490)</f>
        <v>490</v>
      </c>
      <c r="D640">
        <f>ROW(EtalonRes!A546)</f>
        <v>546</v>
      </c>
      <c r="E640" t="s">
        <v>279</v>
      </c>
      <c r="F640" t="s">
        <v>152</v>
      </c>
      <c r="G640" t="s">
        <v>153</v>
      </c>
      <c r="H640" t="s">
        <v>154</v>
      </c>
      <c r="I640">
        <f>ROUND(ROUND(I630*0.0048,3),9)</f>
        <v>0.86399999999999999</v>
      </c>
      <c r="J640">
        <v>0</v>
      </c>
      <c r="K640">
        <f>ROUND(ROUND(I630*0.0048,3),9)</f>
        <v>0.86399999999999999</v>
      </c>
      <c r="O640">
        <f t="shared" si="563"/>
        <v>129.28</v>
      </c>
      <c r="P640">
        <f t="shared" si="564"/>
        <v>0</v>
      </c>
      <c r="Q640">
        <f t="shared" si="565"/>
        <v>129.28</v>
      </c>
      <c r="R640">
        <f t="shared" si="566"/>
        <v>62.54</v>
      </c>
      <c r="S640">
        <f t="shared" si="567"/>
        <v>0</v>
      </c>
      <c r="T640">
        <f t="shared" si="568"/>
        <v>0</v>
      </c>
      <c r="U640">
        <f t="shared" si="569"/>
        <v>0</v>
      </c>
      <c r="V640">
        <f t="shared" si="570"/>
        <v>0</v>
      </c>
      <c r="W640">
        <f t="shared" si="571"/>
        <v>0</v>
      </c>
      <c r="X640">
        <f t="shared" si="572"/>
        <v>0</v>
      </c>
      <c r="Y640">
        <f t="shared" si="573"/>
        <v>0</v>
      </c>
      <c r="AA640">
        <v>70317547</v>
      </c>
      <c r="AB640">
        <f t="shared" si="574"/>
        <v>8.86</v>
      </c>
      <c r="AC640">
        <f t="shared" si="575"/>
        <v>0</v>
      </c>
      <c r="AD640">
        <f t="shared" si="576"/>
        <v>8.86</v>
      </c>
      <c r="AE640">
        <f t="shared" si="577"/>
        <v>1.48</v>
      </c>
      <c r="AF640">
        <f t="shared" si="578"/>
        <v>0</v>
      </c>
      <c r="AG640">
        <f t="shared" si="579"/>
        <v>0</v>
      </c>
      <c r="AH640">
        <f t="shared" si="580"/>
        <v>0</v>
      </c>
      <c r="AI640">
        <f t="shared" si="581"/>
        <v>0</v>
      </c>
      <c r="AJ640">
        <f t="shared" si="582"/>
        <v>0</v>
      </c>
      <c r="AK640">
        <v>8.86</v>
      </c>
      <c r="AL640">
        <v>0</v>
      </c>
      <c r="AM640">
        <v>8.86</v>
      </c>
      <c r="AN640">
        <v>1.48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75</v>
      </c>
      <c r="AU640">
        <v>41</v>
      </c>
      <c r="AV640">
        <v>1.0469999999999999</v>
      </c>
      <c r="AW640">
        <v>1.002</v>
      </c>
      <c r="AZ640">
        <v>1</v>
      </c>
      <c r="BA640">
        <v>46.67</v>
      </c>
      <c r="BB640">
        <v>16.14</v>
      </c>
      <c r="BC640">
        <v>1</v>
      </c>
      <c r="BD640" t="s">
        <v>4</v>
      </c>
      <c r="BE640" t="s">
        <v>4</v>
      </c>
      <c r="BF640" t="s">
        <v>4</v>
      </c>
      <c r="BG640" t="s">
        <v>4</v>
      </c>
      <c r="BH640">
        <v>0</v>
      </c>
      <c r="BI640">
        <v>1</v>
      </c>
      <c r="BJ640" t="s">
        <v>155</v>
      </c>
      <c r="BM640">
        <v>658</v>
      </c>
      <c r="BN640">
        <v>0</v>
      </c>
      <c r="BO640" t="s">
        <v>152</v>
      </c>
      <c r="BP640">
        <v>1</v>
      </c>
      <c r="BQ640">
        <v>60</v>
      </c>
      <c r="BR640">
        <v>0</v>
      </c>
      <c r="BS640">
        <v>46.67</v>
      </c>
      <c r="BT640">
        <v>1</v>
      </c>
      <c r="BU640">
        <v>1</v>
      </c>
      <c r="BV640">
        <v>1</v>
      </c>
      <c r="BW640">
        <v>1</v>
      </c>
      <c r="BX640">
        <v>1</v>
      </c>
      <c r="BY640" t="s">
        <v>4</v>
      </c>
      <c r="BZ640">
        <v>75</v>
      </c>
      <c r="CA640">
        <v>41</v>
      </c>
      <c r="CB640" t="s">
        <v>4</v>
      </c>
      <c r="CE640">
        <v>30</v>
      </c>
      <c r="CF640">
        <v>0</v>
      </c>
      <c r="CG640">
        <v>0</v>
      </c>
      <c r="CM640">
        <v>0</v>
      </c>
      <c r="CN640" t="s">
        <v>4</v>
      </c>
      <c r="CO640">
        <v>0</v>
      </c>
      <c r="CP640">
        <f t="shared" si="583"/>
        <v>129.28</v>
      </c>
      <c r="CQ640">
        <f t="shared" si="584"/>
        <v>0</v>
      </c>
      <c r="CR640">
        <f t="shared" si="585"/>
        <v>149.78</v>
      </c>
      <c r="CS640">
        <f t="shared" si="586"/>
        <v>72.34</v>
      </c>
      <c r="CT640">
        <f t="shared" si="587"/>
        <v>0</v>
      </c>
      <c r="CU640">
        <f t="shared" si="588"/>
        <v>0</v>
      </c>
      <c r="CV640">
        <f t="shared" si="589"/>
        <v>0</v>
      </c>
      <c r="CW640">
        <f t="shared" si="590"/>
        <v>0</v>
      </c>
      <c r="CX640">
        <f t="shared" si="591"/>
        <v>0</v>
      </c>
      <c r="CY640">
        <f>S640*(BZ640/100)</f>
        <v>0</v>
      </c>
      <c r="CZ640">
        <f>S640*(CA640/100)</f>
        <v>0</v>
      </c>
      <c r="DC640" t="s">
        <v>4</v>
      </c>
      <c r="DD640" t="s">
        <v>4</v>
      </c>
      <c r="DE640" t="s">
        <v>4</v>
      </c>
      <c r="DF640" t="s">
        <v>4</v>
      </c>
      <c r="DG640" t="s">
        <v>4</v>
      </c>
      <c r="DH640" t="s">
        <v>4</v>
      </c>
      <c r="DI640" t="s">
        <v>4</v>
      </c>
      <c r="DJ640" t="s">
        <v>4</v>
      </c>
      <c r="DK640" t="s">
        <v>4</v>
      </c>
      <c r="DL640" t="s">
        <v>4</v>
      </c>
      <c r="DM640" t="s">
        <v>4</v>
      </c>
      <c r="DN640">
        <v>91</v>
      </c>
      <c r="DO640">
        <v>70</v>
      </c>
      <c r="DP640">
        <v>1.0469999999999999</v>
      </c>
      <c r="DQ640">
        <v>1.002</v>
      </c>
      <c r="DU640">
        <v>1013</v>
      </c>
      <c r="DV640" t="s">
        <v>154</v>
      </c>
      <c r="DW640" t="s">
        <v>154</v>
      </c>
      <c r="DX640">
        <v>1</v>
      </c>
      <c r="DZ640" t="s">
        <v>4</v>
      </c>
      <c r="EA640" t="s">
        <v>4</v>
      </c>
      <c r="EB640" t="s">
        <v>4</v>
      </c>
      <c r="EC640" t="s">
        <v>4</v>
      </c>
      <c r="EE640">
        <v>69253283</v>
      </c>
      <c r="EF640">
        <v>60</v>
      </c>
      <c r="EG640" t="s">
        <v>33</v>
      </c>
      <c r="EH640">
        <v>0</v>
      </c>
      <c r="EI640" t="s">
        <v>4</v>
      </c>
      <c r="EJ640">
        <v>1</v>
      </c>
      <c r="EK640">
        <v>658</v>
      </c>
      <c r="EL640" t="s">
        <v>156</v>
      </c>
      <c r="EM640" t="s">
        <v>157</v>
      </c>
      <c r="EO640" t="s">
        <v>4</v>
      </c>
      <c r="EQ640">
        <v>0</v>
      </c>
      <c r="ER640">
        <v>8.86</v>
      </c>
      <c r="ES640">
        <v>0</v>
      </c>
      <c r="ET640">
        <v>8.86</v>
      </c>
      <c r="EU640">
        <v>1.48</v>
      </c>
      <c r="EV640">
        <v>0</v>
      </c>
      <c r="EW640">
        <v>0</v>
      </c>
      <c r="EX640">
        <v>0</v>
      </c>
      <c r="EY640">
        <v>0</v>
      </c>
      <c r="FQ640">
        <v>0</v>
      </c>
      <c r="FR640">
        <f t="shared" si="592"/>
        <v>0</v>
      </c>
      <c r="FS640">
        <v>0</v>
      </c>
      <c r="FX640">
        <v>91</v>
      </c>
      <c r="FY640">
        <v>70</v>
      </c>
      <c r="GA640" t="s">
        <v>4</v>
      </c>
      <c r="GD640">
        <v>0</v>
      </c>
      <c r="GF640">
        <v>-1096211420</v>
      </c>
      <c r="GG640">
        <v>2</v>
      </c>
      <c r="GH640">
        <v>1</v>
      </c>
      <c r="GI640">
        <v>2</v>
      </c>
      <c r="GJ640">
        <v>0</v>
      </c>
      <c r="GK640">
        <f>ROUND(R640*(S12)/100,2)</f>
        <v>100.06</v>
      </c>
      <c r="GL640">
        <f t="shared" si="593"/>
        <v>0</v>
      </c>
      <c r="GM640">
        <f t="shared" si="594"/>
        <v>229.34</v>
      </c>
      <c r="GN640">
        <f t="shared" si="595"/>
        <v>229.34</v>
      </c>
      <c r="GO640">
        <f t="shared" si="596"/>
        <v>0</v>
      </c>
      <c r="GP640">
        <f t="shared" si="597"/>
        <v>0</v>
      </c>
      <c r="GR640">
        <v>0</v>
      </c>
      <c r="GS640">
        <v>3</v>
      </c>
      <c r="GT640">
        <v>0</v>
      </c>
      <c r="GU640" t="s">
        <v>4</v>
      </c>
      <c r="GV640">
        <f t="shared" si="598"/>
        <v>0</v>
      </c>
      <c r="GW640">
        <v>1</v>
      </c>
      <c r="GX640">
        <f t="shared" si="599"/>
        <v>0</v>
      </c>
      <c r="HA640">
        <v>0</v>
      </c>
      <c r="HB640">
        <v>0</v>
      </c>
      <c r="HC640">
        <f t="shared" si="600"/>
        <v>0</v>
      </c>
      <c r="HE640" t="s">
        <v>4</v>
      </c>
      <c r="HF640" t="s">
        <v>4</v>
      </c>
      <c r="HM640" t="s">
        <v>4</v>
      </c>
      <c r="HN640" t="s">
        <v>4</v>
      </c>
      <c r="HO640" t="s">
        <v>4</v>
      </c>
      <c r="HP640" t="s">
        <v>4</v>
      </c>
      <c r="HQ640" t="s">
        <v>4</v>
      </c>
      <c r="IK640">
        <v>0</v>
      </c>
    </row>
    <row r="641" spans="1:255">
      <c r="A641" s="2">
        <v>17</v>
      </c>
      <c r="B641" s="2">
        <v>1</v>
      </c>
      <c r="C641" s="2"/>
      <c r="D641" s="2">
        <f>ROW(EtalonRes!A548)</f>
        <v>548</v>
      </c>
      <c r="E641" s="2" t="s">
        <v>280</v>
      </c>
      <c r="F641" s="2" t="s">
        <v>159</v>
      </c>
      <c r="G641" s="2" t="s">
        <v>160</v>
      </c>
      <c r="H641" s="2" t="s">
        <v>109</v>
      </c>
      <c r="I641" s="2">
        <f>ROUND(1,9)</f>
        <v>1</v>
      </c>
      <c r="J641" s="2">
        <v>0</v>
      </c>
      <c r="K641" s="2">
        <f>ROUND(1,9)</f>
        <v>1</v>
      </c>
      <c r="L641" s="2"/>
      <c r="M641" s="2"/>
      <c r="N641" s="2"/>
      <c r="O641" s="2">
        <f t="shared" si="563"/>
        <v>251.34</v>
      </c>
      <c r="P641" s="2">
        <f t="shared" si="564"/>
        <v>0</v>
      </c>
      <c r="Q641" s="2">
        <f t="shared" si="565"/>
        <v>247.91</v>
      </c>
      <c r="R641" s="2">
        <f t="shared" si="566"/>
        <v>9.67</v>
      </c>
      <c r="S641" s="2">
        <f t="shared" si="567"/>
        <v>3.43</v>
      </c>
      <c r="T641" s="2">
        <f t="shared" si="568"/>
        <v>0</v>
      </c>
      <c r="U641" s="2">
        <f t="shared" si="569"/>
        <v>0.27222000000000002</v>
      </c>
      <c r="V641" s="2">
        <f t="shared" si="570"/>
        <v>0</v>
      </c>
      <c r="W641" s="2">
        <f t="shared" si="571"/>
        <v>0</v>
      </c>
      <c r="X641" s="2">
        <f t="shared" si="572"/>
        <v>5.1100000000000003</v>
      </c>
      <c r="Y641" s="2">
        <f t="shared" si="573"/>
        <v>5.42</v>
      </c>
      <c r="Z641" s="2"/>
      <c r="AA641" s="2">
        <v>70317546</v>
      </c>
      <c r="AB641" s="2">
        <f t="shared" si="574"/>
        <v>240.06</v>
      </c>
      <c r="AC641" s="2">
        <f t="shared" si="575"/>
        <v>0</v>
      </c>
      <c r="AD641" s="2">
        <f t="shared" si="576"/>
        <v>236.78</v>
      </c>
      <c r="AE641" s="2">
        <f t="shared" si="577"/>
        <v>9.24</v>
      </c>
      <c r="AF641" s="2">
        <f t="shared" si="578"/>
        <v>3.28</v>
      </c>
      <c r="AG641" s="2">
        <f t="shared" si="579"/>
        <v>0</v>
      </c>
      <c r="AH641" s="2">
        <f t="shared" si="580"/>
        <v>0.26</v>
      </c>
      <c r="AI641" s="2">
        <f t="shared" si="581"/>
        <v>0</v>
      </c>
      <c r="AJ641" s="2">
        <f t="shared" si="582"/>
        <v>0</v>
      </c>
      <c r="AK641" s="2">
        <v>240.06</v>
      </c>
      <c r="AL641" s="2">
        <v>0</v>
      </c>
      <c r="AM641" s="2">
        <v>236.78</v>
      </c>
      <c r="AN641" s="2">
        <v>9.24</v>
      </c>
      <c r="AO641" s="2">
        <v>3.28</v>
      </c>
      <c r="AP641" s="2">
        <v>0</v>
      </c>
      <c r="AQ641" s="2">
        <v>0.26</v>
      </c>
      <c r="AR641" s="2">
        <v>0</v>
      </c>
      <c r="AS641" s="2">
        <v>0</v>
      </c>
      <c r="AT641" s="2">
        <v>149</v>
      </c>
      <c r="AU641" s="2">
        <v>158</v>
      </c>
      <c r="AV641" s="2">
        <v>1.0469999999999999</v>
      </c>
      <c r="AW641" s="2">
        <v>1.079</v>
      </c>
      <c r="AX641" s="2"/>
      <c r="AY641" s="2"/>
      <c r="AZ641" s="2">
        <v>1</v>
      </c>
      <c r="BA641" s="2">
        <v>1</v>
      </c>
      <c r="BB641" s="2">
        <v>1</v>
      </c>
      <c r="BC641" s="2">
        <v>1</v>
      </c>
      <c r="BD641" s="2" t="s">
        <v>4</v>
      </c>
      <c r="BE641" s="2" t="s">
        <v>4</v>
      </c>
      <c r="BF641" s="2" t="s">
        <v>4</v>
      </c>
      <c r="BG641" s="2" t="s">
        <v>4</v>
      </c>
      <c r="BH641" s="2">
        <v>0</v>
      </c>
      <c r="BI641" s="2">
        <v>1</v>
      </c>
      <c r="BJ641" s="2" t="s">
        <v>161</v>
      </c>
      <c r="BK641" s="2"/>
      <c r="BL641" s="2"/>
      <c r="BM641" s="2">
        <v>1987</v>
      </c>
      <c r="BN641" s="2">
        <v>0</v>
      </c>
      <c r="BO641" s="2" t="s">
        <v>4</v>
      </c>
      <c r="BP641" s="2">
        <v>0</v>
      </c>
      <c r="BQ641" s="2">
        <v>30</v>
      </c>
      <c r="BR641" s="2">
        <v>0</v>
      </c>
      <c r="BS641" s="2">
        <v>1</v>
      </c>
      <c r="BT641" s="2">
        <v>1</v>
      </c>
      <c r="BU641" s="2">
        <v>1</v>
      </c>
      <c r="BV641" s="2">
        <v>1</v>
      </c>
      <c r="BW641" s="2">
        <v>1</v>
      </c>
      <c r="BX641" s="2">
        <v>1</v>
      </c>
      <c r="BY641" s="2" t="s">
        <v>4</v>
      </c>
      <c r="BZ641" s="2">
        <v>149</v>
      </c>
      <c r="CA641" s="2">
        <v>158</v>
      </c>
      <c r="CB641" s="2" t="s">
        <v>4</v>
      </c>
      <c r="CC641" s="2"/>
      <c r="CD641" s="2"/>
      <c r="CE641" s="2">
        <v>30</v>
      </c>
      <c r="CF641" s="2">
        <v>0</v>
      </c>
      <c r="CG641" s="2">
        <v>0</v>
      </c>
      <c r="CH641" s="2"/>
      <c r="CI641" s="2"/>
      <c r="CJ641" s="2"/>
      <c r="CK641" s="2"/>
      <c r="CL641" s="2"/>
      <c r="CM641" s="2">
        <v>0</v>
      </c>
      <c r="CN641" s="2" t="s">
        <v>4</v>
      </c>
      <c r="CO641" s="2">
        <v>0</v>
      </c>
      <c r="CP641" s="2">
        <f t="shared" si="583"/>
        <v>251.34</v>
      </c>
      <c r="CQ641" s="2">
        <f t="shared" si="584"/>
        <v>0</v>
      </c>
      <c r="CR641" s="2">
        <f t="shared" si="585"/>
        <v>247.91</v>
      </c>
      <c r="CS641" s="2">
        <f t="shared" si="586"/>
        <v>9.67</v>
      </c>
      <c r="CT641" s="2">
        <f t="shared" si="587"/>
        <v>3.43</v>
      </c>
      <c r="CU641" s="2">
        <f t="shared" si="588"/>
        <v>0</v>
      </c>
      <c r="CV641" s="2">
        <f t="shared" si="589"/>
        <v>0.27222000000000002</v>
      </c>
      <c r="CW641" s="2">
        <f t="shared" si="590"/>
        <v>0</v>
      </c>
      <c r="CX641" s="2">
        <f t="shared" si="591"/>
        <v>0</v>
      </c>
      <c r="CY641" s="2">
        <f>((S641*BZ641)/100)</f>
        <v>5.1107000000000005</v>
      </c>
      <c r="CZ641" s="2">
        <f>((S641*CA641)/100)</f>
        <v>5.4194000000000004</v>
      </c>
      <c r="DA641" s="2"/>
      <c r="DB641" s="2"/>
      <c r="DC641" s="2" t="s">
        <v>4</v>
      </c>
      <c r="DD641" s="2" t="s">
        <v>4</v>
      </c>
      <c r="DE641" s="2" t="s">
        <v>4</v>
      </c>
      <c r="DF641" s="2" t="s">
        <v>4</v>
      </c>
      <c r="DG641" s="2" t="s">
        <v>4</v>
      </c>
      <c r="DH641" s="2" t="s">
        <v>4</v>
      </c>
      <c r="DI641" s="2" t="s">
        <v>4</v>
      </c>
      <c r="DJ641" s="2" t="s">
        <v>4</v>
      </c>
      <c r="DK641" s="2" t="s">
        <v>4</v>
      </c>
      <c r="DL641" s="2" t="s">
        <v>4</v>
      </c>
      <c r="DM641" s="2" t="s">
        <v>4</v>
      </c>
      <c r="DN641" s="2">
        <v>0</v>
      </c>
      <c r="DO641" s="2">
        <v>0</v>
      </c>
      <c r="DP641" s="2">
        <v>1</v>
      </c>
      <c r="DQ641" s="2">
        <v>1</v>
      </c>
      <c r="DR641" s="2"/>
      <c r="DS641" s="2"/>
      <c r="DT641" s="2"/>
      <c r="DU641" s="2">
        <v>1013</v>
      </c>
      <c r="DV641" s="2" t="s">
        <v>109</v>
      </c>
      <c r="DW641" s="2" t="s">
        <v>109</v>
      </c>
      <c r="DX641" s="2">
        <v>1</v>
      </c>
      <c r="DY641" s="2"/>
      <c r="DZ641" s="2" t="s">
        <v>4</v>
      </c>
      <c r="EA641" s="2" t="s">
        <v>4</v>
      </c>
      <c r="EB641" s="2" t="s">
        <v>4</v>
      </c>
      <c r="EC641" s="2" t="s">
        <v>4</v>
      </c>
      <c r="ED641" s="2"/>
      <c r="EE641" s="2">
        <v>69254614</v>
      </c>
      <c r="EF641" s="2">
        <v>30</v>
      </c>
      <c r="EG641" s="2" t="s">
        <v>25</v>
      </c>
      <c r="EH641" s="2">
        <v>0</v>
      </c>
      <c r="EI641" s="2" t="s">
        <v>4</v>
      </c>
      <c r="EJ641" s="2">
        <v>1</v>
      </c>
      <c r="EK641" s="2">
        <v>1987</v>
      </c>
      <c r="EL641" s="2" t="s">
        <v>111</v>
      </c>
      <c r="EM641" s="2" t="s">
        <v>112</v>
      </c>
      <c r="EN641" s="2"/>
      <c r="EO641" s="2" t="s">
        <v>4</v>
      </c>
      <c r="EP641" s="2"/>
      <c r="EQ641" s="2">
        <v>0</v>
      </c>
      <c r="ER641" s="2">
        <v>240.06</v>
      </c>
      <c r="ES641" s="2">
        <v>0</v>
      </c>
      <c r="ET641" s="2">
        <v>236.78</v>
      </c>
      <c r="EU641" s="2">
        <v>9.24</v>
      </c>
      <c r="EV641" s="2">
        <v>3.28</v>
      </c>
      <c r="EW641" s="2">
        <v>0.26</v>
      </c>
      <c r="EX641" s="2">
        <v>0</v>
      </c>
      <c r="EY641" s="2">
        <v>0</v>
      </c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>
        <v>0</v>
      </c>
      <c r="FR641" s="2">
        <f t="shared" si="592"/>
        <v>0</v>
      </c>
      <c r="FS641" s="2">
        <v>0</v>
      </c>
      <c r="FT641" s="2"/>
      <c r="FU641" s="2"/>
      <c r="FV641" s="2"/>
      <c r="FW641" s="2"/>
      <c r="FX641" s="2">
        <v>149</v>
      </c>
      <c r="FY641" s="2">
        <v>158</v>
      </c>
      <c r="FZ641" s="2"/>
      <c r="GA641" s="2" t="s">
        <v>4</v>
      </c>
      <c r="GB641" s="2"/>
      <c r="GC641" s="2"/>
      <c r="GD641" s="2">
        <v>0</v>
      </c>
      <c r="GE641" s="2"/>
      <c r="GF641" s="2">
        <v>-681061275</v>
      </c>
      <c r="GG641" s="2">
        <v>2</v>
      </c>
      <c r="GH641" s="2">
        <v>1</v>
      </c>
      <c r="GI641" s="2">
        <v>-2</v>
      </c>
      <c r="GJ641" s="2">
        <v>0</v>
      </c>
      <c r="GK641" s="2">
        <f>ROUND(R641*(R12)/100,2)</f>
        <v>16.920000000000002</v>
      </c>
      <c r="GL641" s="2">
        <f t="shared" si="593"/>
        <v>0</v>
      </c>
      <c r="GM641" s="2">
        <f t="shared" si="594"/>
        <v>278.79000000000002</v>
      </c>
      <c r="GN641" s="2">
        <f t="shared" si="595"/>
        <v>278.79000000000002</v>
      </c>
      <c r="GO641" s="2">
        <f t="shared" si="596"/>
        <v>0</v>
      </c>
      <c r="GP641" s="2">
        <f t="shared" si="597"/>
        <v>0</v>
      </c>
      <c r="GQ641" s="2"/>
      <c r="GR641" s="2">
        <v>0</v>
      </c>
      <c r="GS641" s="2">
        <v>3</v>
      </c>
      <c r="GT641" s="2">
        <v>0</v>
      </c>
      <c r="GU641" s="2" t="s">
        <v>4</v>
      </c>
      <c r="GV641" s="2">
        <f t="shared" si="598"/>
        <v>0</v>
      </c>
      <c r="GW641" s="2">
        <v>1</v>
      </c>
      <c r="GX641" s="2">
        <f t="shared" si="599"/>
        <v>0</v>
      </c>
      <c r="GY641" s="2"/>
      <c r="GZ641" s="2"/>
      <c r="HA641" s="2">
        <v>0</v>
      </c>
      <c r="HB641" s="2">
        <v>0</v>
      </c>
      <c r="HC641" s="2">
        <f t="shared" si="600"/>
        <v>0</v>
      </c>
      <c r="HD641" s="2"/>
      <c r="HE641" s="2" t="s">
        <v>4</v>
      </c>
      <c r="HF641" s="2" t="s">
        <v>4</v>
      </c>
      <c r="HG641" s="2"/>
      <c r="HH641" s="2"/>
      <c r="HI641" s="2"/>
      <c r="HJ641" s="2"/>
      <c r="HK641" s="2"/>
      <c r="HL641" s="2"/>
      <c r="HM641" s="2" t="s">
        <v>4</v>
      </c>
      <c r="HN641" s="2" t="s">
        <v>4</v>
      </c>
      <c r="HO641" s="2" t="s">
        <v>4</v>
      </c>
      <c r="HP641" s="2" t="s">
        <v>4</v>
      </c>
      <c r="HQ641" s="2" t="s">
        <v>4</v>
      </c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>
        <v>0</v>
      </c>
      <c r="IL641" s="2"/>
      <c r="IM641" s="2"/>
      <c r="IN641" s="2"/>
      <c r="IO641" s="2"/>
      <c r="IP641" s="2"/>
      <c r="IQ641" s="2"/>
      <c r="IR641" s="2"/>
      <c r="IS641" s="2"/>
      <c r="IT641" s="2"/>
      <c r="IU641" s="2"/>
    </row>
    <row r="642" spans="1:255">
      <c r="A642">
        <v>17</v>
      </c>
      <c r="B642">
        <v>1</v>
      </c>
      <c r="D642">
        <f>ROW(EtalonRes!A550)</f>
        <v>550</v>
      </c>
      <c r="E642" t="s">
        <v>280</v>
      </c>
      <c r="F642" t="s">
        <v>159</v>
      </c>
      <c r="G642" t="s">
        <v>160</v>
      </c>
      <c r="H642" t="s">
        <v>109</v>
      </c>
      <c r="I642">
        <f>ROUND(1,9)</f>
        <v>1</v>
      </c>
      <c r="J642">
        <v>0</v>
      </c>
      <c r="K642">
        <f>ROUND(1,9)</f>
        <v>1</v>
      </c>
      <c r="O642">
        <f t="shared" si="563"/>
        <v>2745.78</v>
      </c>
      <c r="P642">
        <f t="shared" si="564"/>
        <v>0</v>
      </c>
      <c r="Q642">
        <f t="shared" si="565"/>
        <v>2585.6999999999998</v>
      </c>
      <c r="R642">
        <f t="shared" si="566"/>
        <v>451.3</v>
      </c>
      <c r="S642">
        <f t="shared" si="567"/>
        <v>160.08000000000001</v>
      </c>
      <c r="T642">
        <f t="shared" si="568"/>
        <v>0</v>
      </c>
      <c r="U642">
        <f t="shared" si="569"/>
        <v>0.27222000000000002</v>
      </c>
      <c r="V642">
        <f t="shared" si="570"/>
        <v>0</v>
      </c>
      <c r="W642">
        <f t="shared" si="571"/>
        <v>0</v>
      </c>
      <c r="X642">
        <f t="shared" si="572"/>
        <v>190.5</v>
      </c>
      <c r="Y642">
        <f t="shared" si="573"/>
        <v>89.64</v>
      </c>
      <c r="AA642">
        <v>70317547</v>
      </c>
      <c r="AB642">
        <f t="shared" si="574"/>
        <v>240.06</v>
      </c>
      <c r="AC642">
        <f t="shared" si="575"/>
        <v>0</v>
      </c>
      <c r="AD642">
        <f t="shared" si="576"/>
        <v>236.78</v>
      </c>
      <c r="AE642">
        <f t="shared" si="577"/>
        <v>9.24</v>
      </c>
      <c r="AF642">
        <f t="shared" si="578"/>
        <v>3.28</v>
      </c>
      <c r="AG642">
        <f t="shared" si="579"/>
        <v>0</v>
      </c>
      <c r="AH642">
        <f t="shared" si="580"/>
        <v>0.26</v>
      </c>
      <c r="AI642">
        <f t="shared" si="581"/>
        <v>0</v>
      </c>
      <c r="AJ642">
        <f t="shared" si="582"/>
        <v>0</v>
      </c>
      <c r="AK642">
        <v>240.06</v>
      </c>
      <c r="AL642">
        <v>0</v>
      </c>
      <c r="AM642">
        <v>236.78</v>
      </c>
      <c r="AN642">
        <v>9.24</v>
      </c>
      <c r="AO642">
        <v>3.28</v>
      </c>
      <c r="AP642">
        <v>0</v>
      </c>
      <c r="AQ642">
        <v>0.26</v>
      </c>
      <c r="AR642">
        <v>0</v>
      </c>
      <c r="AS642">
        <v>0</v>
      </c>
      <c r="AT642">
        <v>119</v>
      </c>
      <c r="AU642">
        <v>56</v>
      </c>
      <c r="AV642">
        <v>1.0469999999999999</v>
      </c>
      <c r="AW642">
        <v>1.079</v>
      </c>
      <c r="AZ642">
        <v>1</v>
      </c>
      <c r="BA642">
        <v>46.67</v>
      </c>
      <c r="BB642">
        <v>10.43</v>
      </c>
      <c r="BC642">
        <v>1</v>
      </c>
      <c r="BD642" t="s">
        <v>4</v>
      </c>
      <c r="BE642" t="s">
        <v>4</v>
      </c>
      <c r="BF642" t="s">
        <v>4</v>
      </c>
      <c r="BG642" t="s">
        <v>4</v>
      </c>
      <c r="BH642">
        <v>0</v>
      </c>
      <c r="BI642">
        <v>1</v>
      </c>
      <c r="BJ642" t="s">
        <v>161</v>
      </c>
      <c r="BM642">
        <v>1987</v>
      </c>
      <c r="BN642">
        <v>0</v>
      </c>
      <c r="BO642" t="s">
        <v>159</v>
      </c>
      <c r="BP642">
        <v>1</v>
      </c>
      <c r="BQ642">
        <v>30</v>
      </c>
      <c r="BR642">
        <v>0</v>
      </c>
      <c r="BS642">
        <v>46.67</v>
      </c>
      <c r="BT642">
        <v>1</v>
      </c>
      <c r="BU642">
        <v>1</v>
      </c>
      <c r="BV642">
        <v>1</v>
      </c>
      <c r="BW642">
        <v>1</v>
      </c>
      <c r="BX642">
        <v>1</v>
      </c>
      <c r="BY642" t="s">
        <v>4</v>
      </c>
      <c r="BZ642">
        <v>119</v>
      </c>
      <c r="CA642">
        <v>56</v>
      </c>
      <c r="CB642" t="s">
        <v>4</v>
      </c>
      <c r="CE642">
        <v>30</v>
      </c>
      <c r="CF642">
        <v>0</v>
      </c>
      <c r="CG642">
        <v>0</v>
      </c>
      <c r="CM642">
        <v>0</v>
      </c>
      <c r="CN642" t="s">
        <v>4</v>
      </c>
      <c r="CO642">
        <v>0</v>
      </c>
      <c r="CP642">
        <f t="shared" si="583"/>
        <v>2745.7799999999997</v>
      </c>
      <c r="CQ642">
        <f t="shared" si="584"/>
        <v>0</v>
      </c>
      <c r="CR642">
        <f t="shared" si="585"/>
        <v>2585.6999999999998</v>
      </c>
      <c r="CS642">
        <f t="shared" si="586"/>
        <v>451.3</v>
      </c>
      <c r="CT642">
        <f t="shared" si="587"/>
        <v>160.08000000000001</v>
      </c>
      <c r="CU642">
        <f t="shared" si="588"/>
        <v>0</v>
      </c>
      <c r="CV642">
        <f t="shared" si="589"/>
        <v>0.27222000000000002</v>
      </c>
      <c r="CW642">
        <f t="shared" si="590"/>
        <v>0</v>
      </c>
      <c r="CX642">
        <f t="shared" si="591"/>
        <v>0</v>
      </c>
      <c r="CY642">
        <f>S642*(BZ642/100)</f>
        <v>190.49520000000001</v>
      </c>
      <c r="CZ642">
        <f>S642*(CA642/100)</f>
        <v>89.644800000000018</v>
      </c>
      <c r="DC642" t="s">
        <v>4</v>
      </c>
      <c r="DD642" t="s">
        <v>4</v>
      </c>
      <c r="DE642" t="s">
        <v>4</v>
      </c>
      <c r="DF642" t="s">
        <v>4</v>
      </c>
      <c r="DG642" t="s">
        <v>4</v>
      </c>
      <c r="DH642" t="s">
        <v>4</v>
      </c>
      <c r="DI642" t="s">
        <v>4</v>
      </c>
      <c r="DJ642" t="s">
        <v>4</v>
      </c>
      <c r="DK642" t="s">
        <v>4</v>
      </c>
      <c r="DL642" t="s">
        <v>4</v>
      </c>
      <c r="DM642" t="s">
        <v>4</v>
      </c>
      <c r="DN642">
        <v>149</v>
      </c>
      <c r="DO642">
        <v>158</v>
      </c>
      <c r="DP642">
        <v>1.0469999999999999</v>
      </c>
      <c r="DQ642">
        <v>1.079</v>
      </c>
      <c r="DU642">
        <v>1013</v>
      </c>
      <c r="DV642" t="s">
        <v>109</v>
      </c>
      <c r="DW642" t="s">
        <v>109</v>
      </c>
      <c r="DX642">
        <v>1</v>
      </c>
      <c r="DZ642" t="s">
        <v>4</v>
      </c>
      <c r="EA642" t="s">
        <v>4</v>
      </c>
      <c r="EB642" t="s">
        <v>4</v>
      </c>
      <c r="EC642" t="s">
        <v>4</v>
      </c>
      <c r="EE642">
        <v>69254614</v>
      </c>
      <c r="EF642">
        <v>30</v>
      </c>
      <c r="EG642" t="s">
        <v>25</v>
      </c>
      <c r="EH642">
        <v>0</v>
      </c>
      <c r="EI642" t="s">
        <v>4</v>
      </c>
      <c r="EJ642">
        <v>1</v>
      </c>
      <c r="EK642">
        <v>1987</v>
      </c>
      <c r="EL642" t="s">
        <v>111</v>
      </c>
      <c r="EM642" t="s">
        <v>112</v>
      </c>
      <c r="EO642" t="s">
        <v>4</v>
      </c>
      <c r="EQ642">
        <v>0</v>
      </c>
      <c r="ER642">
        <v>240.06</v>
      </c>
      <c r="ES642">
        <v>0</v>
      </c>
      <c r="ET642">
        <v>236.78</v>
      </c>
      <c r="EU642">
        <v>9.24</v>
      </c>
      <c r="EV642">
        <v>3.28</v>
      </c>
      <c r="EW642">
        <v>0.26</v>
      </c>
      <c r="EX642">
        <v>0</v>
      </c>
      <c r="EY642">
        <v>0</v>
      </c>
      <c r="FQ642">
        <v>0</v>
      </c>
      <c r="FR642">
        <f t="shared" si="592"/>
        <v>0</v>
      </c>
      <c r="FS642">
        <v>0</v>
      </c>
      <c r="FX642">
        <v>149</v>
      </c>
      <c r="FY642">
        <v>158</v>
      </c>
      <c r="GA642" t="s">
        <v>4</v>
      </c>
      <c r="GD642">
        <v>0</v>
      </c>
      <c r="GF642">
        <v>-681061275</v>
      </c>
      <c r="GG642">
        <v>2</v>
      </c>
      <c r="GH642">
        <v>1</v>
      </c>
      <c r="GI642">
        <v>2</v>
      </c>
      <c r="GJ642">
        <v>0</v>
      </c>
      <c r="GK642">
        <f>ROUND(R642*(S12)/100,2)</f>
        <v>722.08</v>
      </c>
      <c r="GL642">
        <f t="shared" si="593"/>
        <v>0</v>
      </c>
      <c r="GM642">
        <f t="shared" si="594"/>
        <v>3748</v>
      </c>
      <c r="GN642">
        <f t="shared" si="595"/>
        <v>3748</v>
      </c>
      <c r="GO642">
        <f t="shared" si="596"/>
        <v>0</v>
      </c>
      <c r="GP642">
        <f t="shared" si="597"/>
        <v>0</v>
      </c>
      <c r="GR642">
        <v>0</v>
      </c>
      <c r="GS642">
        <v>3</v>
      </c>
      <c r="GT642">
        <v>0</v>
      </c>
      <c r="GU642" t="s">
        <v>4</v>
      </c>
      <c r="GV642">
        <f t="shared" si="598"/>
        <v>0</v>
      </c>
      <c r="GW642">
        <v>1</v>
      </c>
      <c r="GX642">
        <f t="shared" si="599"/>
        <v>0</v>
      </c>
      <c r="HA642">
        <v>0</v>
      </c>
      <c r="HB642">
        <v>0</v>
      </c>
      <c r="HC642">
        <f t="shared" si="600"/>
        <v>0</v>
      </c>
      <c r="HE642" t="s">
        <v>4</v>
      </c>
      <c r="HF642" t="s">
        <v>4</v>
      </c>
      <c r="HM642" t="s">
        <v>4</v>
      </c>
      <c r="HN642" t="s">
        <v>4</v>
      </c>
      <c r="HO642" t="s">
        <v>4</v>
      </c>
      <c r="HP642" t="s">
        <v>4</v>
      </c>
      <c r="HQ642" t="s">
        <v>4</v>
      </c>
      <c r="IK642">
        <v>0</v>
      </c>
    </row>
    <row r="644" spans="1:255">
      <c r="A644" s="3">
        <v>51</v>
      </c>
      <c r="B644" s="3">
        <f>B619</f>
        <v>1</v>
      </c>
      <c r="C644" s="3">
        <f>A619</f>
        <v>5</v>
      </c>
      <c r="D644" s="3">
        <f>ROW(A619)</f>
        <v>619</v>
      </c>
      <c r="E644" s="3"/>
      <c r="F644" s="3" t="str">
        <f>IF(F619&lt;&gt;"",F619,"")</f>
        <v>Новый подраздел</v>
      </c>
      <c r="G644" s="3" t="str">
        <f>IF(G619&lt;&gt;"",G619,"")</f>
        <v>Закрытый переход № 11 (L=60 м )</v>
      </c>
      <c r="H644" s="3">
        <v>0</v>
      </c>
      <c r="I644" s="3"/>
      <c r="J644" s="3"/>
      <c r="K644" s="3"/>
      <c r="L644" s="3"/>
      <c r="M644" s="3"/>
      <c r="N644" s="3"/>
      <c r="O644" s="3">
        <f t="shared" ref="O644:T644" si="601">ROUND(AB644,2)</f>
        <v>114640.95</v>
      </c>
      <c r="P644" s="3">
        <f t="shared" si="601"/>
        <v>72436.81</v>
      </c>
      <c r="Q644" s="3">
        <f t="shared" si="601"/>
        <v>40802.019999999997</v>
      </c>
      <c r="R644" s="3">
        <f t="shared" si="601"/>
        <v>2321.27</v>
      </c>
      <c r="S644" s="3">
        <f t="shared" si="601"/>
        <v>1402.12</v>
      </c>
      <c r="T644" s="3">
        <f t="shared" si="601"/>
        <v>0</v>
      </c>
      <c r="U644" s="3">
        <f>AH644</f>
        <v>101.88306</v>
      </c>
      <c r="V644" s="3">
        <f>AI644</f>
        <v>0</v>
      </c>
      <c r="W644" s="3">
        <f>ROUND(AJ644,2)</f>
        <v>0</v>
      </c>
      <c r="X644" s="3">
        <f>ROUND(AK644,2)</f>
        <v>2051.19</v>
      </c>
      <c r="Y644" s="3">
        <f>ROUND(AL644,2)</f>
        <v>2108.5500000000002</v>
      </c>
      <c r="Z644" s="3"/>
      <c r="AA644" s="3"/>
      <c r="AB644" s="3">
        <f>ROUND(SUMIF(AA623:AA642,"=70317546",O623:O642),2)</f>
        <v>114640.95</v>
      </c>
      <c r="AC644" s="3">
        <f>ROUND(SUMIF(AA623:AA642,"=70317546",P623:P642),2)</f>
        <v>72436.81</v>
      </c>
      <c r="AD644" s="3">
        <f>ROUND(SUMIF(AA623:AA642,"=70317546",Q623:Q642),2)</f>
        <v>40802.019999999997</v>
      </c>
      <c r="AE644" s="3">
        <f>ROUND(SUMIF(AA623:AA642,"=70317546",R623:R642),2)</f>
        <v>2321.27</v>
      </c>
      <c r="AF644" s="3">
        <f>ROUND(SUMIF(AA623:AA642,"=70317546",S623:S642),2)</f>
        <v>1402.12</v>
      </c>
      <c r="AG644" s="3">
        <f>ROUND(SUMIF(AA623:AA642,"=70317546",T623:T642),2)</f>
        <v>0</v>
      </c>
      <c r="AH644" s="3">
        <f>SUMIF(AA623:AA642,"=70317546",U623:U642)</f>
        <v>101.88306</v>
      </c>
      <c r="AI644" s="3">
        <f>SUMIF(AA623:AA642,"=70317546",V623:V642)</f>
        <v>0</v>
      </c>
      <c r="AJ644" s="3">
        <f>ROUND(SUMIF(AA623:AA642,"=70317546",W623:W642),2)</f>
        <v>0</v>
      </c>
      <c r="AK644" s="3">
        <f>ROUND(SUMIF(AA623:AA642,"=70317546",X623:X642),2)</f>
        <v>2051.19</v>
      </c>
      <c r="AL644" s="3">
        <f>ROUND(SUMIF(AA623:AA642,"=70317546",Y623:Y642),2)</f>
        <v>2108.5500000000002</v>
      </c>
      <c r="AM644" s="3"/>
      <c r="AN644" s="3"/>
      <c r="AO644" s="3">
        <f t="shared" ref="AO644:BD644" si="602">ROUND(BX644,2)</f>
        <v>0</v>
      </c>
      <c r="AP644" s="3">
        <f t="shared" si="602"/>
        <v>0</v>
      </c>
      <c r="AQ644" s="3">
        <f t="shared" si="602"/>
        <v>0</v>
      </c>
      <c r="AR644" s="3">
        <f t="shared" si="602"/>
        <v>122862.92</v>
      </c>
      <c r="AS644" s="3">
        <f t="shared" si="602"/>
        <v>122862.92</v>
      </c>
      <c r="AT644" s="3">
        <f t="shared" si="602"/>
        <v>0</v>
      </c>
      <c r="AU644" s="3">
        <f t="shared" si="602"/>
        <v>0</v>
      </c>
      <c r="AV644" s="3">
        <f t="shared" si="602"/>
        <v>72436.81</v>
      </c>
      <c r="AW644" s="3">
        <f t="shared" si="602"/>
        <v>72436.81</v>
      </c>
      <c r="AX644" s="3">
        <f t="shared" si="602"/>
        <v>0</v>
      </c>
      <c r="AY644" s="3">
        <f t="shared" si="602"/>
        <v>72436.81</v>
      </c>
      <c r="AZ644" s="3">
        <f t="shared" si="602"/>
        <v>0</v>
      </c>
      <c r="BA644" s="3">
        <f t="shared" si="602"/>
        <v>0</v>
      </c>
      <c r="BB644" s="3">
        <f t="shared" si="602"/>
        <v>0</v>
      </c>
      <c r="BC644" s="3">
        <f t="shared" si="602"/>
        <v>0</v>
      </c>
      <c r="BD644" s="3">
        <f t="shared" si="602"/>
        <v>0</v>
      </c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>
        <f>ROUND(SUMIF(AA623:AA642,"=70317546",FQ623:FQ642),2)</f>
        <v>0</v>
      </c>
      <c r="BY644" s="3">
        <f>ROUND(SUMIF(AA623:AA642,"=70317546",FR623:FR642),2)</f>
        <v>0</v>
      </c>
      <c r="BZ644" s="3">
        <f>ROUND(SUMIF(AA623:AA642,"=70317546",GL623:GL642),2)</f>
        <v>0</v>
      </c>
      <c r="CA644" s="3">
        <f>ROUND(SUMIF(AA623:AA642,"=70317546",GM623:GM642),2)</f>
        <v>122862.92</v>
      </c>
      <c r="CB644" s="3">
        <f>ROUND(SUMIF(AA623:AA642,"=70317546",GN623:GN642),2)</f>
        <v>122862.92</v>
      </c>
      <c r="CC644" s="3">
        <f>ROUND(SUMIF(AA623:AA642,"=70317546",GO623:GO642),2)</f>
        <v>0</v>
      </c>
      <c r="CD644" s="3">
        <f>ROUND(SUMIF(AA623:AA642,"=70317546",GP623:GP642),2)</f>
        <v>0</v>
      </c>
      <c r="CE644" s="3">
        <f>AC644-BX644</f>
        <v>72436.81</v>
      </c>
      <c r="CF644" s="3">
        <f>AC644-BY644</f>
        <v>72436.81</v>
      </c>
      <c r="CG644" s="3">
        <f>BX644-BZ644</f>
        <v>0</v>
      </c>
      <c r="CH644" s="3">
        <f>AC644-BX644-BY644+BZ644</f>
        <v>72436.81</v>
      </c>
      <c r="CI644" s="3">
        <f>BY644-BZ644</f>
        <v>0</v>
      </c>
      <c r="CJ644" s="3">
        <f>ROUND(SUMIF(AA623:AA642,"=70317546",GX623:GX642),2)</f>
        <v>0</v>
      </c>
      <c r="CK644" s="3">
        <f>ROUND(SUMIF(AA623:AA642,"=70317546",GY623:GY642),2)</f>
        <v>0</v>
      </c>
      <c r="CL644" s="3">
        <f>ROUND(SUMIF(AA623:AA642,"=70317546",GZ623:GZ642),2)</f>
        <v>0</v>
      </c>
      <c r="CM644" s="3">
        <f>ROUND(SUMIF(AA623:AA642,"=70317546",HD623:HD642),2)</f>
        <v>0</v>
      </c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4">
        <f t="shared" ref="DG644:DL644" si="603">ROUND(DT644,2)</f>
        <v>1021170.76</v>
      </c>
      <c r="DH644" s="4">
        <f t="shared" si="603"/>
        <v>494746.16</v>
      </c>
      <c r="DI644" s="4">
        <f t="shared" si="603"/>
        <v>460987.66</v>
      </c>
      <c r="DJ644" s="4">
        <f t="shared" si="603"/>
        <v>108333.67</v>
      </c>
      <c r="DK644" s="4">
        <f t="shared" si="603"/>
        <v>65436.94</v>
      </c>
      <c r="DL644" s="4">
        <f t="shared" si="603"/>
        <v>0</v>
      </c>
      <c r="DM644" s="4">
        <f>DZ644</f>
        <v>101.88306</v>
      </c>
      <c r="DN644" s="4">
        <f>EA644</f>
        <v>0</v>
      </c>
      <c r="DO644" s="4">
        <f>ROUND(EB644,2)</f>
        <v>0</v>
      </c>
      <c r="DP644" s="4">
        <f>ROUND(EC644,2)</f>
        <v>76762.25</v>
      </c>
      <c r="DQ644" s="4">
        <f>ROUND(ED644,2)</f>
        <v>36423.129999999997</v>
      </c>
      <c r="DR644" s="4"/>
      <c r="DS644" s="4"/>
      <c r="DT644" s="4">
        <f>ROUND(SUMIF(AA623:AA642,"=70317547",O623:O642),2)</f>
        <v>1021170.76</v>
      </c>
      <c r="DU644" s="4">
        <f>ROUND(SUMIF(AA623:AA642,"=70317547",P623:P642),2)</f>
        <v>494746.16</v>
      </c>
      <c r="DV644" s="4">
        <f>ROUND(SUMIF(AA623:AA642,"=70317547",Q623:Q642),2)</f>
        <v>460987.66</v>
      </c>
      <c r="DW644" s="4">
        <f>ROUND(SUMIF(AA623:AA642,"=70317547",R623:R642),2)</f>
        <v>108333.67</v>
      </c>
      <c r="DX644" s="4">
        <f>ROUND(SUMIF(AA623:AA642,"=70317547",S623:S642),2)</f>
        <v>65436.94</v>
      </c>
      <c r="DY644" s="4">
        <f>ROUND(SUMIF(AA623:AA642,"=70317547",T623:T642),2)</f>
        <v>0</v>
      </c>
      <c r="DZ644" s="4">
        <f>SUMIF(AA623:AA642,"=70317547",U623:U642)</f>
        <v>101.88306</v>
      </c>
      <c r="EA644" s="4">
        <f>SUMIF(AA623:AA642,"=70317547",V623:V642)</f>
        <v>0</v>
      </c>
      <c r="EB644" s="4">
        <f>ROUND(SUMIF(AA623:AA642,"=70317547",W623:W642),2)</f>
        <v>0</v>
      </c>
      <c r="EC644" s="4">
        <f>ROUND(SUMIF(AA623:AA642,"=70317547",X623:X642),2)</f>
        <v>76762.25</v>
      </c>
      <c r="ED644" s="4">
        <f>ROUND(SUMIF(AA623:AA642,"=70317547",Y623:Y642),2)</f>
        <v>36423.129999999997</v>
      </c>
      <c r="EE644" s="4"/>
      <c r="EF644" s="4"/>
      <c r="EG644" s="4">
        <f t="shared" ref="EG644:EV644" si="604">ROUND(FP644,2)</f>
        <v>0</v>
      </c>
      <c r="EH644" s="4">
        <f t="shared" si="604"/>
        <v>0</v>
      </c>
      <c r="EI644" s="4">
        <f t="shared" si="604"/>
        <v>0</v>
      </c>
      <c r="EJ644" s="4">
        <f t="shared" si="604"/>
        <v>1307690.01</v>
      </c>
      <c r="EK644" s="4">
        <f t="shared" si="604"/>
        <v>1307690.01</v>
      </c>
      <c r="EL644" s="4">
        <f t="shared" si="604"/>
        <v>0</v>
      </c>
      <c r="EM644" s="4">
        <f t="shared" si="604"/>
        <v>0</v>
      </c>
      <c r="EN644" s="4">
        <f t="shared" si="604"/>
        <v>494746.16</v>
      </c>
      <c r="EO644" s="4">
        <f t="shared" si="604"/>
        <v>494746.16</v>
      </c>
      <c r="EP644" s="4">
        <f t="shared" si="604"/>
        <v>0</v>
      </c>
      <c r="EQ644" s="4">
        <f t="shared" si="604"/>
        <v>494746.16</v>
      </c>
      <c r="ER644" s="4">
        <f t="shared" si="604"/>
        <v>0</v>
      </c>
      <c r="ES644" s="4">
        <f t="shared" si="604"/>
        <v>0</v>
      </c>
      <c r="ET644" s="4">
        <f t="shared" si="604"/>
        <v>0</v>
      </c>
      <c r="EU644" s="4">
        <f t="shared" si="604"/>
        <v>0</v>
      </c>
      <c r="EV644" s="4">
        <f t="shared" si="604"/>
        <v>0</v>
      </c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  <c r="FM644" s="4"/>
      <c r="FN644" s="4"/>
      <c r="FO644" s="4"/>
      <c r="FP644" s="4">
        <f>ROUND(SUMIF(AA623:AA642,"=70317547",FQ623:FQ642),2)</f>
        <v>0</v>
      </c>
      <c r="FQ644" s="4">
        <f>ROUND(SUMIF(AA623:AA642,"=70317547",FR623:FR642),2)</f>
        <v>0</v>
      </c>
      <c r="FR644" s="4">
        <f>ROUND(SUMIF(AA623:AA642,"=70317547",GL623:GL642),2)</f>
        <v>0</v>
      </c>
      <c r="FS644" s="4">
        <f>ROUND(SUMIF(AA623:AA642,"=70317547",GM623:GM642),2)</f>
        <v>1307690.01</v>
      </c>
      <c r="FT644" s="4">
        <f>ROUND(SUMIF(AA623:AA642,"=70317547",GN623:GN642),2)</f>
        <v>1307690.01</v>
      </c>
      <c r="FU644" s="4">
        <f>ROUND(SUMIF(AA623:AA642,"=70317547",GO623:GO642),2)</f>
        <v>0</v>
      </c>
      <c r="FV644" s="4">
        <f>ROUND(SUMIF(AA623:AA642,"=70317547",GP623:GP642),2)</f>
        <v>0</v>
      </c>
      <c r="FW644" s="4">
        <f>DU644-FP644</f>
        <v>494746.16</v>
      </c>
      <c r="FX644" s="4">
        <f>DU644-FQ644</f>
        <v>494746.16</v>
      </c>
      <c r="FY644" s="4">
        <f>FP644-FR644</f>
        <v>0</v>
      </c>
      <c r="FZ644" s="4">
        <f>DU644-FP644-FQ644+FR644</f>
        <v>494746.16</v>
      </c>
      <c r="GA644" s="4">
        <f>FQ644-FR644</f>
        <v>0</v>
      </c>
      <c r="GB644" s="4">
        <f>ROUND(SUMIF(AA623:AA642,"=70317547",GX623:GX642),2)</f>
        <v>0</v>
      </c>
      <c r="GC644" s="4">
        <f>ROUND(SUMIF(AA623:AA642,"=70317547",GY623:GY642),2)</f>
        <v>0</v>
      </c>
      <c r="GD644" s="4">
        <f>ROUND(SUMIF(AA623:AA642,"=70317547",GZ623:GZ642),2)</f>
        <v>0</v>
      </c>
      <c r="GE644" s="4">
        <f>ROUND(SUMIF(AA623:AA642,"=70317547",HD623:HD642),2)</f>
        <v>0</v>
      </c>
      <c r="GF644" s="4"/>
      <c r="GG644" s="4"/>
      <c r="GH644" s="4"/>
      <c r="GI644" s="4"/>
      <c r="GJ644" s="4"/>
      <c r="GK644" s="4"/>
      <c r="GL644" s="4"/>
      <c r="GM644" s="4"/>
      <c r="GN644" s="4"/>
      <c r="GO644" s="4"/>
      <c r="GP644" s="4"/>
      <c r="GQ644" s="4"/>
      <c r="GR644" s="4"/>
      <c r="GS644" s="4"/>
      <c r="GT644" s="4"/>
      <c r="GU644" s="4"/>
      <c r="GV644" s="4"/>
      <c r="GW644" s="4"/>
      <c r="GX644" s="4">
        <v>0</v>
      </c>
    </row>
    <row r="646" spans="1:255">
      <c r="A646" s="5">
        <v>50</v>
      </c>
      <c r="B646" s="5">
        <v>0</v>
      </c>
      <c r="C646" s="5">
        <v>0</v>
      </c>
      <c r="D646" s="5">
        <v>1</v>
      </c>
      <c r="E646" s="5">
        <v>201</v>
      </c>
      <c r="F646" s="5">
        <f>ROUND(Source!O644,O646)</f>
        <v>114640.95</v>
      </c>
      <c r="G646" s="5" t="s">
        <v>50</v>
      </c>
      <c r="H646" s="5" t="s">
        <v>51</v>
      </c>
      <c r="I646" s="5"/>
      <c r="J646" s="5"/>
      <c r="K646" s="5">
        <v>201</v>
      </c>
      <c r="L646" s="5">
        <v>1</v>
      </c>
      <c r="M646" s="5">
        <v>3</v>
      </c>
      <c r="N646" s="5" t="s">
        <v>4</v>
      </c>
      <c r="O646" s="5">
        <v>2</v>
      </c>
      <c r="P646" s="5">
        <f>ROUND(Source!DG644,O646)</f>
        <v>1021170.76</v>
      </c>
      <c r="Q646" s="5"/>
      <c r="R646" s="5"/>
      <c r="S646" s="5"/>
      <c r="T646" s="5"/>
      <c r="U646" s="5"/>
      <c r="V646" s="5"/>
      <c r="W646" s="5">
        <v>114640.95</v>
      </c>
      <c r="X646" s="5">
        <v>1</v>
      </c>
      <c r="Y646" s="5">
        <v>114640.95</v>
      </c>
      <c r="Z646" s="5">
        <v>1021170.76</v>
      </c>
      <c r="AA646" s="5">
        <v>1</v>
      </c>
      <c r="AB646" s="5">
        <v>1021170.76</v>
      </c>
    </row>
    <row r="647" spans="1:255">
      <c r="A647" s="5">
        <v>50</v>
      </c>
      <c r="B647" s="5">
        <v>0</v>
      </c>
      <c r="C647" s="5">
        <v>0</v>
      </c>
      <c r="D647" s="5">
        <v>1</v>
      </c>
      <c r="E647" s="5">
        <v>202</v>
      </c>
      <c r="F647" s="5">
        <f>ROUND(Source!P644,O647)</f>
        <v>72436.81</v>
      </c>
      <c r="G647" s="5" t="s">
        <v>52</v>
      </c>
      <c r="H647" s="5" t="s">
        <v>53</v>
      </c>
      <c r="I647" s="5"/>
      <c r="J647" s="5"/>
      <c r="K647" s="5">
        <v>202</v>
      </c>
      <c r="L647" s="5">
        <v>2</v>
      </c>
      <c r="M647" s="5">
        <v>3</v>
      </c>
      <c r="N647" s="5" t="s">
        <v>4</v>
      </c>
      <c r="O647" s="5">
        <v>2</v>
      </c>
      <c r="P647" s="5">
        <f>ROUND(Source!DH644,O647)</f>
        <v>494746.16</v>
      </c>
      <c r="Q647" s="5"/>
      <c r="R647" s="5"/>
      <c r="S647" s="5"/>
      <c r="T647" s="5"/>
      <c r="U647" s="5"/>
      <c r="V647" s="5"/>
      <c r="W647" s="5">
        <v>72436.81</v>
      </c>
      <c r="X647" s="5">
        <v>1</v>
      </c>
      <c r="Y647" s="5">
        <v>72436.81</v>
      </c>
      <c r="Z647" s="5">
        <v>494746.16</v>
      </c>
      <c r="AA647" s="5">
        <v>1</v>
      </c>
      <c r="AB647" s="5">
        <v>494746.16</v>
      </c>
    </row>
    <row r="648" spans="1:255">
      <c r="A648" s="5">
        <v>50</v>
      </c>
      <c r="B648" s="5">
        <v>0</v>
      </c>
      <c r="C648" s="5">
        <v>0</v>
      </c>
      <c r="D648" s="5">
        <v>1</v>
      </c>
      <c r="E648" s="5">
        <v>222</v>
      </c>
      <c r="F648" s="5">
        <f>ROUND(Source!AO644,O648)</f>
        <v>0</v>
      </c>
      <c r="G648" s="5" t="s">
        <v>54</v>
      </c>
      <c r="H648" s="5" t="s">
        <v>55</v>
      </c>
      <c r="I648" s="5"/>
      <c r="J648" s="5"/>
      <c r="K648" s="5">
        <v>222</v>
      </c>
      <c r="L648" s="5">
        <v>3</v>
      </c>
      <c r="M648" s="5">
        <v>3</v>
      </c>
      <c r="N648" s="5" t="s">
        <v>4</v>
      </c>
      <c r="O648" s="5">
        <v>2</v>
      </c>
      <c r="P648" s="5">
        <f>ROUND(Source!EG644,O648)</f>
        <v>0</v>
      </c>
      <c r="Q648" s="5"/>
      <c r="R648" s="5"/>
      <c r="S648" s="5"/>
      <c r="T648" s="5"/>
      <c r="U648" s="5"/>
      <c r="V648" s="5"/>
      <c r="W648" s="5">
        <v>0</v>
      </c>
      <c r="X648" s="5">
        <v>1</v>
      </c>
      <c r="Y648" s="5">
        <v>0</v>
      </c>
      <c r="Z648" s="5">
        <v>0</v>
      </c>
      <c r="AA648" s="5">
        <v>1</v>
      </c>
      <c r="AB648" s="5">
        <v>0</v>
      </c>
    </row>
    <row r="649" spans="1:255">
      <c r="A649" s="5">
        <v>50</v>
      </c>
      <c r="B649" s="5">
        <v>0</v>
      </c>
      <c r="C649" s="5">
        <v>0</v>
      </c>
      <c r="D649" s="5">
        <v>1</v>
      </c>
      <c r="E649" s="5">
        <v>225</v>
      </c>
      <c r="F649" s="5">
        <f>ROUND(Source!AV644,O649)</f>
        <v>72436.81</v>
      </c>
      <c r="G649" s="5" t="s">
        <v>56</v>
      </c>
      <c r="H649" s="5" t="s">
        <v>57</v>
      </c>
      <c r="I649" s="5"/>
      <c r="J649" s="5"/>
      <c r="K649" s="5">
        <v>225</v>
      </c>
      <c r="L649" s="5">
        <v>4</v>
      </c>
      <c r="M649" s="5">
        <v>3</v>
      </c>
      <c r="N649" s="5" t="s">
        <v>4</v>
      </c>
      <c r="O649" s="5">
        <v>2</v>
      </c>
      <c r="P649" s="5">
        <f>ROUND(Source!EN644,O649)</f>
        <v>494746.16</v>
      </c>
      <c r="Q649" s="5"/>
      <c r="R649" s="5"/>
      <c r="S649" s="5"/>
      <c r="T649" s="5"/>
      <c r="U649" s="5"/>
      <c r="V649" s="5"/>
      <c r="W649" s="5">
        <v>72436.81</v>
      </c>
      <c r="X649" s="5">
        <v>1</v>
      </c>
      <c r="Y649" s="5">
        <v>72436.81</v>
      </c>
      <c r="Z649" s="5">
        <v>494746.16</v>
      </c>
      <c r="AA649" s="5">
        <v>1</v>
      </c>
      <c r="AB649" s="5">
        <v>494746.16</v>
      </c>
    </row>
    <row r="650" spans="1:255">
      <c r="A650" s="5">
        <v>50</v>
      </c>
      <c r="B650" s="5">
        <v>0</v>
      </c>
      <c r="C650" s="5">
        <v>0</v>
      </c>
      <c r="D650" s="5">
        <v>1</v>
      </c>
      <c r="E650" s="5">
        <v>226</v>
      </c>
      <c r="F650" s="5">
        <f>ROUND(Source!AW644,O650)</f>
        <v>72436.81</v>
      </c>
      <c r="G650" s="5" t="s">
        <v>58</v>
      </c>
      <c r="H650" s="5" t="s">
        <v>59</v>
      </c>
      <c r="I650" s="5"/>
      <c r="J650" s="5"/>
      <c r="K650" s="5">
        <v>226</v>
      </c>
      <c r="L650" s="5">
        <v>5</v>
      </c>
      <c r="M650" s="5">
        <v>3</v>
      </c>
      <c r="N650" s="5" t="s">
        <v>4</v>
      </c>
      <c r="O650" s="5">
        <v>2</v>
      </c>
      <c r="P650" s="5">
        <f>ROUND(Source!EO644,O650)</f>
        <v>494746.16</v>
      </c>
      <c r="Q650" s="5"/>
      <c r="R650" s="5"/>
      <c r="S650" s="5"/>
      <c r="T650" s="5"/>
      <c r="U650" s="5"/>
      <c r="V650" s="5"/>
      <c r="W650" s="5">
        <v>72436.81</v>
      </c>
      <c r="X650" s="5">
        <v>1</v>
      </c>
      <c r="Y650" s="5">
        <v>72436.81</v>
      </c>
      <c r="Z650" s="5">
        <v>494746.16</v>
      </c>
      <c r="AA650" s="5">
        <v>1</v>
      </c>
      <c r="AB650" s="5">
        <v>494746.16</v>
      </c>
    </row>
    <row r="651" spans="1:255">
      <c r="A651" s="5">
        <v>50</v>
      </c>
      <c r="B651" s="5">
        <v>0</v>
      </c>
      <c r="C651" s="5">
        <v>0</v>
      </c>
      <c r="D651" s="5">
        <v>1</v>
      </c>
      <c r="E651" s="5">
        <v>227</v>
      </c>
      <c r="F651" s="5">
        <f>ROUND(Source!AX644,O651)</f>
        <v>0</v>
      </c>
      <c r="G651" s="5" t="s">
        <v>60</v>
      </c>
      <c r="H651" s="5" t="s">
        <v>61</v>
      </c>
      <c r="I651" s="5"/>
      <c r="J651" s="5"/>
      <c r="K651" s="5">
        <v>227</v>
      </c>
      <c r="L651" s="5">
        <v>6</v>
      </c>
      <c r="M651" s="5">
        <v>3</v>
      </c>
      <c r="N651" s="5" t="s">
        <v>4</v>
      </c>
      <c r="O651" s="5">
        <v>2</v>
      </c>
      <c r="P651" s="5">
        <f>ROUND(Source!EP644,O651)</f>
        <v>0</v>
      </c>
      <c r="Q651" s="5"/>
      <c r="R651" s="5"/>
      <c r="S651" s="5"/>
      <c r="T651" s="5"/>
      <c r="U651" s="5"/>
      <c r="V651" s="5"/>
      <c r="W651" s="5">
        <v>0</v>
      </c>
      <c r="X651" s="5">
        <v>1</v>
      </c>
      <c r="Y651" s="5">
        <v>0</v>
      </c>
      <c r="Z651" s="5">
        <v>0</v>
      </c>
      <c r="AA651" s="5">
        <v>1</v>
      </c>
      <c r="AB651" s="5">
        <v>0</v>
      </c>
    </row>
    <row r="652" spans="1:255">
      <c r="A652" s="5">
        <v>50</v>
      </c>
      <c r="B652" s="5">
        <v>0</v>
      </c>
      <c r="C652" s="5">
        <v>0</v>
      </c>
      <c r="D652" s="5">
        <v>1</v>
      </c>
      <c r="E652" s="5">
        <v>228</v>
      </c>
      <c r="F652" s="5">
        <f>ROUND(Source!AY644,O652)</f>
        <v>72436.81</v>
      </c>
      <c r="G652" s="5" t="s">
        <v>62</v>
      </c>
      <c r="H652" s="5" t="s">
        <v>63</v>
      </c>
      <c r="I652" s="5"/>
      <c r="J652" s="5"/>
      <c r="K652" s="5">
        <v>228</v>
      </c>
      <c r="L652" s="5">
        <v>7</v>
      </c>
      <c r="M652" s="5">
        <v>3</v>
      </c>
      <c r="N652" s="5" t="s">
        <v>4</v>
      </c>
      <c r="O652" s="5">
        <v>2</v>
      </c>
      <c r="P652" s="5">
        <f>ROUND(Source!EQ644,O652)</f>
        <v>494746.16</v>
      </c>
      <c r="Q652" s="5"/>
      <c r="R652" s="5"/>
      <c r="S652" s="5"/>
      <c r="T652" s="5"/>
      <c r="U652" s="5"/>
      <c r="V652" s="5"/>
      <c r="W652" s="5">
        <v>72436.81</v>
      </c>
      <c r="X652" s="5">
        <v>1</v>
      </c>
      <c r="Y652" s="5">
        <v>72436.81</v>
      </c>
      <c r="Z652" s="5">
        <v>494746.16</v>
      </c>
      <c r="AA652" s="5">
        <v>1</v>
      </c>
      <c r="AB652" s="5">
        <v>494746.16</v>
      </c>
    </row>
    <row r="653" spans="1:255">
      <c r="A653" s="5">
        <v>50</v>
      </c>
      <c r="B653" s="5">
        <v>0</v>
      </c>
      <c r="C653" s="5">
        <v>0</v>
      </c>
      <c r="D653" s="5">
        <v>1</v>
      </c>
      <c r="E653" s="5">
        <v>216</v>
      </c>
      <c r="F653" s="5">
        <f>ROUND(Source!AP644,O653)</f>
        <v>0</v>
      </c>
      <c r="G653" s="5" t="s">
        <v>64</v>
      </c>
      <c r="H653" s="5" t="s">
        <v>65</v>
      </c>
      <c r="I653" s="5"/>
      <c r="J653" s="5"/>
      <c r="K653" s="5">
        <v>216</v>
      </c>
      <c r="L653" s="5">
        <v>8</v>
      </c>
      <c r="M653" s="5">
        <v>3</v>
      </c>
      <c r="N653" s="5" t="s">
        <v>4</v>
      </c>
      <c r="O653" s="5">
        <v>2</v>
      </c>
      <c r="P653" s="5">
        <f>ROUND(Source!EH644,O653)</f>
        <v>0</v>
      </c>
      <c r="Q653" s="5"/>
      <c r="R653" s="5"/>
      <c r="S653" s="5"/>
      <c r="T653" s="5"/>
      <c r="U653" s="5"/>
      <c r="V653" s="5"/>
      <c r="W653" s="5">
        <v>0</v>
      </c>
      <c r="X653" s="5">
        <v>1</v>
      </c>
      <c r="Y653" s="5">
        <v>0</v>
      </c>
      <c r="Z653" s="5">
        <v>0</v>
      </c>
      <c r="AA653" s="5">
        <v>1</v>
      </c>
      <c r="AB653" s="5">
        <v>0</v>
      </c>
    </row>
    <row r="654" spans="1:255">
      <c r="A654" s="5">
        <v>50</v>
      </c>
      <c r="B654" s="5">
        <v>0</v>
      </c>
      <c r="C654" s="5">
        <v>0</v>
      </c>
      <c r="D654" s="5">
        <v>1</v>
      </c>
      <c r="E654" s="5">
        <v>223</v>
      </c>
      <c r="F654" s="5">
        <f>ROUND(Source!AQ644,O654)</f>
        <v>0</v>
      </c>
      <c r="G654" s="5" t="s">
        <v>66</v>
      </c>
      <c r="H654" s="5" t="s">
        <v>67</v>
      </c>
      <c r="I654" s="5"/>
      <c r="J654" s="5"/>
      <c r="K654" s="5">
        <v>223</v>
      </c>
      <c r="L654" s="5">
        <v>9</v>
      </c>
      <c r="M654" s="5">
        <v>3</v>
      </c>
      <c r="N654" s="5" t="s">
        <v>4</v>
      </c>
      <c r="O654" s="5">
        <v>2</v>
      </c>
      <c r="P654" s="5">
        <f>ROUND(Source!EI644,O654)</f>
        <v>0</v>
      </c>
      <c r="Q654" s="5"/>
      <c r="R654" s="5"/>
      <c r="S654" s="5"/>
      <c r="T654" s="5"/>
      <c r="U654" s="5"/>
      <c r="V654" s="5"/>
      <c r="W654" s="5">
        <v>0</v>
      </c>
      <c r="X654" s="5">
        <v>1</v>
      </c>
      <c r="Y654" s="5">
        <v>0</v>
      </c>
      <c r="Z654" s="5">
        <v>0</v>
      </c>
      <c r="AA654" s="5">
        <v>1</v>
      </c>
      <c r="AB654" s="5">
        <v>0</v>
      </c>
    </row>
    <row r="655" spans="1:255">
      <c r="A655" s="5">
        <v>50</v>
      </c>
      <c r="B655" s="5">
        <v>0</v>
      </c>
      <c r="C655" s="5">
        <v>0</v>
      </c>
      <c r="D655" s="5">
        <v>1</v>
      </c>
      <c r="E655" s="5">
        <v>229</v>
      </c>
      <c r="F655" s="5">
        <f>ROUND(Source!AZ644,O655)</f>
        <v>0</v>
      </c>
      <c r="G655" s="5" t="s">
        <v>68</v>
      </c>
      <c r="H655" s="5" t="s">
        <v>69</v>
      </c>
      <c r="I655" s="5"/>
      <c r="J655" s="5"/>
      <c r="K655" s="5">
        <v>229</v>
      </c>
      <c r="L655" s="5">
        <v>10</v>
      </c>
      <c r="M655" s="5">
        <v>3</v>
      </c>
      <c r="N655" s="5" t="s">
        <v>4</v>
      </c>
      <c r="O655" s="5">
        <v>2</v>
      </c>
      <c r="P655" s="5">
        <f>ROUND(Source!ER644,O655)</f>
        <v>0</v>
      </c>
      <c r="Q655" s="5"/>
      <c r="R655" s="5"/>
      <c r="S655" s="5"/>
      <c r="T655" s="5"/>
      <c r="U655" s="5"/>
      <c r="V655" s="5"/>
      <c r="W655" s="5">
        <v>0</v>
      </c>
      <c r="X655" s="5">
        <v>1</v>
      </c>
      <c r="Y655" s="5">
        <v>0</v>
      </c>
      <c r="Z655" s="5">
        <v>0</v>
      </c>
      <c r="AA655" s="5">
        <v>1</v>
      </c>
      <c r="AB655" s="5">
        <v>0</v>
      </c>
    </row>
    <row r="656" spans="1:255">
      <c r="A656" s="5">
        <v>50</v>
      </c>
      <c r="B656" s="5">
        <v>0</v>
      </c>
      <c r="C656" s="5">
        <v>0</v>
      </c>
      <c r="D656" s="5">
        <v>1</v>
      </c>
      <c r="E656" s="5">
        <v>203</v>
      </c>
      <c r="F656" s="5">
        <f>ROUND(Source!Q644,O656)</f>
        <v>40802.019999999997</v>
      </c>
      <c r="G656" s="5" t="s">
        <v>70</v>
      </c>
      <c r="H656" s="5" t="s">
        <v>71</v>
      </c>
      <c r="I656" s="5"/>
      <c r="J656" s="5"/>
      <c r="K656" s="5">
        <v>203</v>
      </c>
      <c r="L656" s="5">
        <v>11</v>
      </c>
      <c r="M656" s="5">
        <v>3</v>
      </c>
      <c r="N656" s="5" t="s">
        <v>4</v>
      </c>
      <c r="O656" s="5">
        <v>2</v>
      </c>
      <c r="P656" s="5">
        <f>ROUND(Source!DI644,O656)</f>
        <v>460987.66</v>
      </c>
      <c r="Q656" s="5"/>
      <c r="R656" s="5"/>
      <c r="S656" s="5"/>
      <c r="T656" s="5"/>
      <c r="U656" s="5"/>
      <c r="V656" s="5"/>
      <c r="W656" s="5">
        <v>40802.019999999997</v>
      </c>
      <c r="X656" s="5">
        <v>1</v>
      </c>
      <c r="Y656" s="5">
        <v>40802.019999999997</v>
      </c>
      <c r="Z656" s="5">
        <v>460987.66</v>
      </c>
      <c r="AA656" s="5">
        <v>1</v>
      </c>
      <c r="AB656" s="5">
        <v>460987.66</v>
      </c>
    </row>
    <row r="657" spans="1:28">
      <c r="A657" s="5">
        <v>50</v>
      </c>
      <c r="B657" s="5">
        <v>0</v>
      </c>
      <c r="C657" s="5">
        <v>0</v>
      </c>
      <c r="D657" s="5">
        <v>1</v>
      </c>
      <c r="E657" s="5">
        <v>231</v>
      </c>
      <c r="F657" s="5">
        <f>ROUND(Source!BB644,O657)</f>
        <v>0</v>
      </c>
      <c r="G657" s="5" t="s">
        <v>72</v>
      </c>
      <c r="H657" s="5" t="s">
        <v>73</v>
      </c>
      <c r="I657" s="5"/>
      <c r="J657" s="5"/>
      <c r="K657" s="5">
        <v>231</v>
      </c>
      <c r="L657" s="5">
        <v>12</v>
      </c>
      <c r="M657" s="5">
        <v>3</v>
      </c>
      <c r="N657" s="5" t="s">
        <v>4</v>
      </c>
      <c r="O657" s="5">
        <v>2</v>
      </c>
      <c r="P657" s="5">
        <f>ROUND(Source!ET644,O657)</f>
        <v>0</v>
      </c>
      <c r="Q657" s="5"/>
      <c r="R657" s="5"/>
      <c r="S657" s="5"/>
      <c r="T657" s="5"/>
      <c r="U657" s="5"/>
      <c r="V657" s="5"/>
      <c r="W657" s="5">
        <v>0</v>
      </c>
      <c r="X657" s="5">
        <v>1</v>
      </c>
      <c r="Y657" s="5">
        <v>0</v>
      </c>
      <c r="Z657" s="5">
        <v>0</v>
      </c>
      <c r="AA657" s="5">
        <v>1</v>
      </c>
      <c r="AB657" s="5">
        <v>0</v>
      </c>
    </row>
    <row r="658" spans="1:28">
      <c r="A658" s="5">
        <v>50</v>
      </c>
      <c r="B658" s="5">
        <v>0</v>
      </c>
      <c r="C658" s="5">
        <v>0</v>
      </c>
      <c r="D658" s="5">
        <v>1</v>
      </c>
      <c r="E658" s="5">
        <v>204</v>
      </c>
      <c r="F658" s="5">
        <f>ROUND(Source!R644,O658)</f>
        <v>2321.27</v>
      </c>
      <c r="G658" s="5" t="s">
        <v>74</v>
      </c>
      <c r="H658" s="5" t="s">
        <v>75</v>
      </c>
      <c r="I658" s="5"/>
      <c r="J658" s="5"/>
      <c r="K658" s="5">
        <v>204</v>
      </c>
      <c r="L658" s="5">
        <v>13</v>
      </c>
      <c r="M658" s="5">
        <v>3</v>
      </c>
      <c r="N658" s="5" t="s">
        <v>4</v>
      </c>
      <c r="O658" s="5">
        <v>2</v>
      </c>
      <c r="P658" s="5">
        <f>ROUND(Source!DJ644,O658)</f>
        <v>108333.67</v>
      </c>
      <c r="Q658" s="5"/>
      <c r="R658" s="5"/>
      <c r="S658" s="5"/>
      <c r="T658" s="5"/>
      <c r="U658" s="5"/>
      <c r="V658" s="5"/>
      <c r="W658" s="5">
        <v>2321.27</v>
      </c>
      <c r="X658" s="5">
        <v>1</v>
      </c>
      <c r="Y658" s="5">
        <v>2321.27</v>
      </c>
      <c r="Z658" s="5">
        <v>108333.67</v>
      </c>
      <c r="AA658" s="5">
        <v>1</v>
      </c>
      <c r="AB658" s="5">
        <v>108333.67</v>
      </c>
    </row>
    <row r="659" spans="1:28">
      <c r="A659" s="5">
        <v>50</v>
      </c>
      <c r="B659" s="5">
        <v>0</v>
      </c>
      <c r="C659" s="5">
        <v>0</v>
      </c>
      <c r="D659" s="5">
        <v>1</v>
      </c>
      <c r="E659" s="5">
        <v>205</v>
      </c>
      <c r="F659" s="5">
        <f>ROUND(Source!S644,O659)</f>
        <v>1402.12</v>
      </c>
      <c r="G659" s="5" t="s">
        <v>76</v>
      </c>
      <c r="H659" s="5" t="s">
        <v>77</v>
      </c>
      <c r="I659" s="5"/>
      <c r="J659" s="5"/>
      <c r="K659" s="5">
        <v>205</v>
      </c>
      <c r="L659" s="5">
        <v>14</v>
      </c>
      <c r="M659" s="5">
        <v>3</v>
      </c>
      <c r="N659" s="5" t="s">
        <v>4</v>
      </c>
      <c r="O659" s="5">
        <v>2</v>
      </c>
      <c r="P659" s="5">
        <f>ROUND(Source!DK644,O659)</f>
        <v>65436.94</v>
      </c>
      <c r="Q659" s="5"/>
      <c r="R659" s="5"/>
      <c r="S659" s="5"/>
      <c r="T659" s="5"/>
      <c r="U659" s="5"/>
      <c r="V659" s="5"/>
      <c r="W659" s="5">
        <v>1402.12</v>
      </c>
      <c r="X659" s="5">
        <v>1</v>
      </c>
      <c r="Y659" s="5">
        <v>1402.12</v>
      </c>
      <c r="Z659" s="5">
        <v>65436.94</v>
      </c>
      <c r="AA659" s="5">
        <v>1</v>
      </c>
      <c r="AB659" s="5">
        <v>65436.94</v>
      </c>
    </row>
    <row r="660" spans="1:28">
      <c r="A660" s="5">
        <v>50</v>
      </c>
      <c r="B660" s="5">
        <v>0</v>
      </c>
      <c r="C660" s="5">
        <v>0</v>
      </c>
      <c r="D660" s="5">
        <v>1</v>
      </c>
      <c r="E660" s="5">
        <v>232</v>
      </c>
      <c r="F660" s="5">
        <f>ROUND(Source!BC644,O660)</f>
        <v>0</v>
      </c>
      <c r="G660" s="5" t="s">
        <v>78</v>
      </c>
      <c r="H660" s="5" t="s">
        <v>79</v>
      </c>
      <c r="I660" s="5"/>
      <c r="J660" s="5"/>
      <c r="K660" s="5">
        <v>232</v>
      </c>
      <c r="L660" s="5">
        <v>15</v>
      </c>
      <c r="M660" s="5">
        <v>3</v>
      </c>
      <c r="N660" s="5" t="s">
        <v>4</v>
      </c>
      <c r="O660" s="5">
        <v>2</v>
      </c>
      <c r="P660" s="5">
        <f>ROUND(Source!EU644,O660)</f>
        <v>0</v>
      </c>
      <c r="Q660" s="5"/>
      <c r="R660" s="5"/>
      <c r="S660" s="5"/>
      <c r="T660" s="5"/>
      <c r="U660" s="5"/>
      <c r="V660" s="5"/>
      <c r="W660" s="5">
        <v>0</v>
      </c>
      <c r="X660" s="5">
        <v>1</v>
      </c>
      <c r="Y660" s="5">
        <v>0</v>
      </c>
      <c r="Z660" s="5">
        <v>0</v>
      </c>
      <c r="AA660" s="5">
        <v>1</v>
      </c>
      <c r="AB660" s="5">
        <v>0</v>
      </c>
    </row>
    <row r="661" spans="1:28">
      <c r="A661" s="5">
        <v>50</v>
      </c>
      <c r="B661" s="5">
        <v>0</v>
      </c>
      <c r="C661" s="5">
        <v>0</v>
      </c>
      <c r="D661" s="5">
        <v>1</v>
      </c>
      <c r="E661" s="5">
        <v>214</v>
      </c>
      <c r="F661" s="5">
        <f>ROUND(Source!AS644,O661)</f>
        <v>122862.92</v>
      </c>
      <c r="G661" s="5" t="s">
        <v>80</v>
      </c>
      <c r="H661" s="5" t="s">
        <v>81</v>
      </c>
      <c r="I661" s="5"/>
      <c r="J661" s="5"/>
      <c r="K661" s="5">
        <v>214</v>
      </c>
      <c r="L661" s="5">
        <v>16</v>
      </c>
      <c r="M661" s="5">
        <v>3</v>
      </c>
      <c r="N661" s="5" t="s">
        <v>4</v>
      </c>
      <c r="O661" s="5">
        <v>2</v>
      </c>
      <c r="P661" s="5">
        <f>ROUND(Source!EK644,O661)</f>
        <v>1307690.01</v>
      </c>
      <c r="Q661" s="5"/>
      <c r="R661" s="5"/>
      <c r="S661" s="5"/>
      <c r="T661" s="5"/>
      <c r="U661" s="5"/>
      <c r="V661" s="5"/>
      <c r="W661" s="5">
        <v>122862.92</v>
      </c>
      <c r="X661" s="5">
        <v>1</v>
      </c>
      <c r="Y661" s="5">
        <v>122862.92</v>
      </c>
      <c r="Z661" s="5">
        <v>1307690.01</v>
      </c>
      <c r="AA661" s="5">
        <v>1</v>
      </c>
      <c r="AB661" s="5">
        <v>1307690.01</v>
      </c>
    </row>
    <row r="662" spans="1:28">
      <c r="A662" s="5">
        <v>50</v>
      </c>
      <c r="B662" s="5">
        <v>0</v>
      </c>
      <c r="C662" s="5">
        <v>0</v>
      </c>
      <c r="D662" s="5">
        <v>1</v>
      </c>
      <c r="E662" s="5">
        <v>215</v>
      </c>
      <c r="F662" s="5">
        <f>ROUND(Source!AT644,O662)</f>
        <v>0</v>
      </c>
      <c r="G662" s="5" t="s">
        <v>82</v>
      </c>
      <c r="H662" s="5" t="s">
        <v>83</v>
      </c>
      <c r="I662" s="5"/>
      <c r="J662" s="5"/>
      <c r="K662" s="5">
        <v>215</v>
      </c>
      <c r="L662" s="5">
        <v>17</v>
      </c>
      <c r="M662" s="5">
        <v>3</v>
      </c>
      <c r="N662" s="5" t="s">
        <v>4</v>
      </c>
      <c r="O662" s="5">
        <v>2</v>
      </c>
      <c r="P662" s="5">
        <f>ROUND(Source!EL644,O662)</f>
        <v>0</v>
      </c>
      <c r="Q662" s="5"/>
      <c r="R662" s="5"/>
      <c r="S662" s="5"/>
      <c r="T662" s="5"/>
      <c r="U662" s="5"/>
      <c r="V662" s="5"/>
      <c r="W662" s="5">
        <v>0</v>
      </c>
      <c r="X662" s="5">
        <v>1</v>
      </c>
      <c r="Y662" s="5">
        <v>0</v>
      </c>
      <c r="Z662" s="5">
        <v>0</v>
      </c>
      <c r="AA662" s="5">
        <v>1</v>
      </c>
      <c r="AB662" s="5">
        <v>0</v>
      </c>
    </row>
    <row r="663" spans="1:28">
      <c r="A663" s="5">
        <v>50</v>
      </c>
      <c r="B663" s="5">
        <v>0</v>
      </c>
      <c r="C663" s="5">
        <v>0</v>
      </c>
      <c r="D663" s="5">
        <v>1</v>
      </c>
      <c r="E663" s="5">
        <v>217</v>
      </c>
      <c r="F663" s="5">
        <f>ROUND(Source!AU644,O663)</f>
        <v>0</v>
      </c>
      <c r="G663" s="5" t="s">
        <v>84</v>
      </c>
      <c r="H663" s="5" t="s">
        <v>85</v>
      </c>
      <c r="I663" s="5"/>
      <c r="J663" s="5"/>
      <c r="K663" s="5">
        <v>217</v>
      </c>
      <c r="L663" s="5">
        <v>18</v>
      </c>
      <c r="M663" s="5">
        <v>3</v>
      </c>
      <c r="N663" s="5" t="s">
        <v>4</v>
      </c>
      <c r="O663" s="5">
        <v>2</v>
      </c>
      <c r="P663" s="5">
        <f>ROUND(Source!EM644,O663)</f>
        <v>0</v>
      </c>
      <c r="Q663" s="5"/>
      <c r="R663" s="5"/>
      <c r="S663" s="5"/>
      <c r="T663" s="5"/>
      <c r="U663" s="5"/>
      <c r="V663" s="5"/>
      <c r="W663" s="5">
        <v>0</v>
      </c>
      <c r="X663" s="5">
        <v>1</v>
      </c>
      <c r="Y663" s="5">
        <v>0</v>
      </c>
      <c r="Z663" s="5">
        <v>0</v>
      </c>
      <c r="AA663" s="5">
        <v>1</v>
      </c>
      <c r="AB663" s="5">
        <v>0</v>
      </c>
    </row>
    <row r="664" spans="1:28">
      <c r="A664" s="5">
        <v>50</v>
      </c>
      <c r="B664" s="5">
        <v>0</v>
      </c>
      <c r="C664" s="5">
        <v>0</v>
      </c>
      <c r="D664" s="5">
        <v>1</v>
      </c>
      <c r="E664" s="5">
        <v>230</v>
      </c>
      <c r="F664" s="5">
        <f>ROUND(Source!BA644,O664)</f>
        <v>0</v>
      </c>
      <c r="G664" s="5" t="s">
        <v>86</v>
      </c>
      <c r="H664" s="5" t="s">
        <v>87</v>
      </c>
      <c r="I664" s="5"/>
      <c r="J664" s="5"/>
      <c r="K664" s="5">
        <v>230</v>
      </c>
      <c r="L664" s="5">
        <v>19</v>
      </c>
      <c r="M664" s="5">
        <v>3</v>
      </c>
      <c r="N664" s="5" t="s">
        <v>4</v>
      </c>
      <c r="O664" s="5">
        <v>2</v>
      </c>
      <c r="P664" s="5">
        <f>ROUND(Source!ES644,O664)</f>
        <v>0</v>
      </c>
      <c r="Q664" s="5"/>
      <c r="R664" s="5"/>
      <c r="S664" s="5"/>
      <c r="T664" s="5"/>
      <c r="U664" s="5"/>
      <c r="V664" s="5"/>
      <c r="W664" s="5">
        <v>0</v>
      </c>
      <c r="X664" s="5">
        <v>1</v>
      </c>
      <c r="Y664" s="5">
        <v>0</v>
      </c>
      <c r="Z664" s="5">
        <v>0</v>
      </c>
      <c r="AA664" s="5">
        <v>1</v>
      </c>
      <c r="AB664" s="5">
        <v>0</v>
      </c>
    </row>
    <row r="665" spans="1:28">
      <c r="A665" s="5">
        <v>50</v>
      </c>
      <c r="B665" s="5">
        <v>0</v>
      </c>
      <c r="C665" s="5">
        <v>0</v>
      </c>
      <c r="D665" s="5">
        <v>1</v>
      </c>
      <c r="E665" s="5">
        <v>206</v>
      </c>
      <c r="F665" s="5">
        <f>ROUND(Source!T644,O665)</f>
        <v>0</v>
      </c>
      <c r="G665" s="5" t="s">
        <v>88</v>
      </c>
      <c r="H665" s="5" t="s">
        <v>89</v>
      </c>
      <c r="I665" s="5"/>
      <c r="J665" s="5"/>
      <c r="K665" s="5">
        <v>206</v>
      </c>
      <c r="L665" s="5">
        <v>20</v>
      </c>
      <c r="M665" s="5">
        <v>3</v>
      </c>
      <c r="N665" s="5" t="s">
        <v>4</v>
      </c>
      <c r="O665" s="5">
        <v>2</v>
      </c>
      <c r="P665" s="5">
        <f>ROUND(Source!DL644,O665)</f>
        <v>0</v>
      </c>
      <c r="Q665" s="5"/>
      <c r="R665" s="5"/>
      <c r="S665" s="5"/>
      <c r="T665" s="5"/>
      <c r="U665" s="5"/>
      <c r="V665" s="5"/>
      <c r="W665" s="5">
        <v>0</v>
      </c>
      <c r="X665" s="5">
        <v>1</v>
      </c>
      <c r="Y665" s="5">
        <v>0</v>
      </c>
      <c r="Z665" s="5">
        <v>0</v>
      </c>
      <c r="AA665" s="5">
        <v>1</v>
      </c>
      <c r="AB665" s="5">
        <v>0</v>
      </c>
    </row>
    <row r="666" spans="1:28">
      <c r="A666" s="5">
        <v>50</v>
      </c>
      <c r="B666" s="5">
        <v>0</v>
      </c>
      <c r="C666" s="5">
        <v>0</v>
      </c>
      <c r="D666" s="5">
        <v>1</v>
      </c>
      <c r="E666" s="5">
        <v>207</v>
      </c>
      <c r="F666" s="5">
        <f>Source!U644</f>
        <v>101.88306</v>
      </c>
      <c r="G666" s="5" t="s">
        <v>90</v>
      </c>
      <c r="H666" s="5" t="s">
        <v>91</v>
      </c>
      <c r="I666" s="5"/>
      <c r="J666" s="5"/>
      <c r="K666" s="5">
        <v>207</v>
      </c>
      <c r="L666" s="5">
        <v>21</v>
      </c>
      <c r="M666" s="5">
        <v>3</v>
      </c>
      <c r="N666" s="5" t="s">
        <v>4</v>
      </c>
      <c r="O666" s="5">
        <v>-1</v>
      </c>
      <c r="P666" s="5">
        <f>Source!DM644</f>
        <v>101.88306</v>
      </c>
      <c r="Q666" s="5"/>
      <c r="R666" s="5"/>
      <c r="S666" s="5"/>
      <c r="T666" s="5"/>
      <c r="U666" s="5"/>
      <c r="V666" s="5"/>
      <c r="W666" s="5">
        <v>101.88306</v>
      </c>
      <c r="X666" s="5">
        <v>1</v>
      </c>
      <c r="Y666" s="5">
        <v>101.88306</v>
      </c>
      <c r="Z666" s="5">
        <v>101.88306</v>
      </c>
      <c r="AA666" s="5">
        <v>1</v>
      </c>
      <c r="AB666" s="5">
        <v>101.88306</v>
      </c>
    </row>
    <row r="667" spans="1:28">
      <c r="A667" s="5">
        <v>50</v>
      </c>
      <c r="B667" s="5">
        <v>0</v>
      </c>
      <c r="C667" s="5">
        <v>0</v>
      </c>
      <c r="D667" s="5">
        <v>1</v>
      </c>
      <c r="E667" s="5">
        <v>208</v>
      </c>
      <c r="F667" s="5">
        <f>Source!V644</f>
        <v>0</v>
      </c>
      <c r="G667" s="5" t="s">
        <v>92</v>
      </c>
      <c r="H667" s="5" t="s">
        <v>93</v>
      </c>
      <c r="I667" s="5"/>
      <c r="J667" s="5"/>
      <c r="K667" s="5">
        <v>208</v>
      </c>
      <c r="L667" s="5">
        <v>22</v>
      </c>
      <c r="M667" s="5">
        <v>3</v>
      </c>
      <c r="N667" s="5" t="s">
        <v>4</v>
      </c>
      <c r="O667" s="5">
        <v>-1</v>
      </c>
      <c r="P667" s="5">
        <f>Source!DN644</f>
        <v>0</v>
      </c>
      <c r="Q667" s="5"/>
      <c r="R667" s="5"/>
      <c r="S667" s="5"/>
      <c r="T667" s="5"/>
      <c r="U667" s="5"/>
      <c r="V667" s="5"/>
      <c r="W667" s="5">
        <v>0</v>
      </c>
      <c r="X667" s="5">
        <v>1</v>
      </c>
      <c r="Y667" s="5">
        <v>0</v>
      </c>
      <c r="Z667" s="5">
        <v>0</v>
      </c>
      <c r="AA667" s="5">
        <v>1</v>
      </c>
      <c r="AB667" s="5">
        <v>0</v>
      </c>
    </row>
    <row r="668" spans="1:28">
      <c r="A668" s="5">
        <v>50</v>
      </c>
      <c r="B668" s="5">
        <v>0</v>
      </c>
      <c r="C668" s="5">
        <v>0</v>
      </c>
      <c r="D668" s="5">
        <v>1</v>
      </c>
      <c r="E668" s="5">
        <v>209</v>
      </c>
      <c r="F668" s="5">
        <f>ROUND(Source!W644,O668)</f>
        <v>0</v>
      </c>
      <c r="G668" s="5" t="s">
        <v>94</v>
      </c>
      <c r="H668" s="5" t="s">
        <v>95</v>
      </c>
      <c r="I668" s="5"/>
      <c r="J668" s="5"/>
      <c r="K668" s="5">
        <v>209</v>
      </c>
      <c r="L668" s="5">
        <v>23</v>
      </c>
      <c r="M668" s="5">
        <v>3</v>
      </c>
      <c r="N668" s="5" t="s">
        <v>4</v>
      </c>
      <c r="O668" s="5">
        <v>2</v>
      </c>
      <c r="P668" s="5">
        <f>ROUND(Source!DO644,O668)</f>
        <v>0</v>
      </c>
      <c r="Q668" s="5"/>
      <c r="R668" s="5"/>
      <c r="S668" s="5"/>
      <c r="T668" s="5"/>
      <c r="U668" s="5"/>
      <c r="V668" s="5"/>
      <c r="W668" s="5">
        <v>0</v>
      </c>
      <c r="X668" s="5">
        <v>1</v>
      </c>
      <c r="Y668" s="5">
        <v>0</v>
      </c>
      <c r="Z668" s="5">
        <v>0</v>
      </c>
      <c r="AA668" s="5">
        <v>1</v>
      </c>
      <c r="AB668" s="5">
        <v>0</v>
      </c>
    </row>
    <row r="669" spans="1:28">
      <c r="A669" s="5">
        <v>50</v>
      </c>
      <c r="B669" s="5">
        <v>0</v>
      </c>
      <c r="C669" s="5">
        <v>0</v>
      </c>
      <c r="D669" s="5">
        <v>1</v>
      </c>
      <c r="E669" s="5">
        <v>233</v>
      </c>
      <c r="F669" s="5">
        <f>ROUND(Source!BD644,O669)</f>
        <v>0</v>
      </c>
      <c r="G669" s="5" t="s">
        <v>96</v>
      </c>
      <c r="H669" s="5" t="s">
        <v>97</v>
      </c>
      <c r="I669" s="5"/>
      <c r="J669" s="5"/>
      <c r="K669" s="5">
        <v>233</v>
      </c>
      <c r="L669" s="5">
        <v>24</v>
      </c>
      <c r="M669" s="5">
        <v>3</v>
      </c>
      <c r="N669" s="5" t="s">
        <v>4</v>
      </c>
      <c r="O669" s="5">
        <v>2</v>
      </c>
      <c r="P669" s="5">
        <f>ROUND(Source!EV644,O669)</f>
        <v>0</v>
      </c>
      <c r="Q669" s="5"/>
      <c r="R669" s="5"/>
      <c r="S669" s="5"/>
      <c r="T669" s="5"/>
      <c r="U669" s="5"/>
      <c r="V669" s="5"/>
      <c r="W669" s="5">
        <v>0</v>
      </c>
      <c r="X669" s="5">
        <v>1</v>
      </c>
      <c r="Y669" s="5">
        <v>0</v>
      </c>
      <c r="Z669" s="5">
        <v>0</v>
      </c>
      <c r="AA669" s="5">
        <v>1</v>
      </c>
      <c r="AB669" s="5">
        <v>0</v>
      </c>
    </row>
    <row r="670" spans="1:28">
      <c r="A670" s="5">
        <v>50</v>
      </c>
      <c r="B670" s="5">
        <v>0</v>
      </c>
      <c r="C670" s="5">
        <v>0</v>
      </c>
      <c r="D670" s="5">
        <v>1</v>
      </c>
      <c r="E670" s="5">
        <v>210</v>
      </c>
      <c r="F670" s="5">
        <f>ROUND(Source!X644,O670)</f>
        <v>2051.19</v>
      </c>
      <c r="G670" s="5" t="s">
        <v>98</v>
      </c>
      <c r="H670" s="5" t="s">
        <v>99</v>
      </c>
      <c r="I670" s="5"/>
      <c r="J670" s="5"/>
      <c r="K670" s="5">
        <v>210</v>
      </c>
      <c r="L670" s="5">
        <v>25</v>
      </c>
      <c r="M670" s="5">
        <v>3</v>
      </c>
      <c r="N670" s="5" t="s">
        <v>4</v>
      </c>
      <c r="O670" s="5">
        <v>2</v>
      </c>
      <c r="P670" s="5">
        <f>ROUND(Source!DP644,O670)</f>
        <v>76762.25</v>
      </c>
      <c r="Q670" s="5"/>
      <c r="R670" s="5"/>
      <c r="S670" s="5"/>
      <c r="T670" s="5"/>
      <c r="U670" s="5"/>
      <c r="V670" s="5"/>
      <c r="W670" s="5">
        <v>2051.19</v>
      </c>
      <c r="X670" s="5">
        <v>1</v>
      </c>
      <c r="Y670" s="5">
        <v>2051.19</v>
      </c>
      <c r="Z670" s="5">
        <v>76762.25</v>
      </c>
      <c r="AA670" s="5">
        <v>1</v>
      </c>
      <c r="AB670" s="5">
        <v>76762.25</v>
      </c>
    </row>
    <row r="671" spans="1:28">
      <c r="A671" s="5">
        <v>50</v>
      </c>
      <c r="B671" s="5">
        <v>0</v>
      </c>
      <c r="C671" s="5">
        <v>0</v>
      </c>
      <c r="D671" s="5">
        <v>1</v>
      </c>
      <c r="E671" s="5">
        <v>211</v>
      </c>
      <c r="F671" s="5">
        <f>ROUND(Source!Y644,O671)</f>
        <v>2108.5500000000002</v>
      </c>
      <c r="G671" s="5" t="s">
        <v>100</v>
      </c>
      <c r="H671" s="5" t="s">
        <v>101</v>
      </c>
      <c r="I671" s="5"/>
      <c r="J671" s="5"/>
      <c r="K671" s="5">
        <v>211</v>
      </c>
      <c r="L671" s="5">
        <v>26</v>
      </c>
      <c r="M671" s="5">
        <v>3</v>
      </c>
      <c r="N671" s="5" t="s">
        <v>4</v>
      </c>
      <c r="O671" s="5">
        <v>2</v>
      </c>
      <c r="P671" s="5">
        <f>ROUND(Source!DQ644,O671)</f>
        <v>36423.129999999997</v>
      </c>
      <c r="Q671" s="5"/>
      <c r="R671" s="5"/>
      <c r="S671" s="5"/>
      <c r="T671" s="5"/>
      <c r="U671" s="5"/>
      <c r="V671" s="5"/>
      <c r="W671" s="5">
        <v>2108.5500000000002</v>
      </c>
      <c r="X671" s="5">
        <v>1</v>
      </c>
      <c r="Y671" s="5">
        <v>2108.5500000000002</v>
      </c>
      <c r="Z671" s="5">
        <v>36423.129999999997</v>
      </c>
      <c r="AA671" s="5">
        <v>1</v>
      </c>
      <c r="AB671" s="5">
        <v>36423.129999999997</v>
      </c>
    </row>
    <row r="672" spans="1:28">
      <c r="A672" s="5">
        <v>50</v>
      </c>
      <c r="B672" s="5">
        <v>0</v>
      </c>
      <c r="C672" s="5">
        <v>0</v>
      </c>
      <c r="D672" s="5">
        <v>1</v>
      </c>
      <c r="E672" s="5">
        <v>224</v>
      </c>
      <c r="F672" s="5">
        <f>ROUND(Source!AR644,O672)</f>
        <v>122862.92</v>
      </c>
      <c r="G672" s="5" t="s">
        <v>102</v>
      </c>
      <c r="H672" s="5" t="s">
        <v>103</v>
      </c>
      <c r="I672" s="5"/>
      <c r="J672" s="5"/>
      <c r="K672" s="5">
        <v>224</v>
      </c>
      <c r="L672" s="5">
        <v>27</v>
      </c>
      <c r="M672" s="5">
        <v>3</v>
      </c>
      <c r="N672" s="5" t="s">
        <v>4</v>
      </c>
      <c r="O672" s="5">
        <v>2</v>
      </c>
      <c r="P672" s="5">
        <f>ROUND(Source!EJ644,O672)</f>
        <v>1307690.01</v>
      </c>
      <c r="Q672" s="5"/>
      <c r="R672" s="5"/>
      <c r="S672" s="5"/>
      <c r="T672" s="5"/>
      <c r="U672" s="5"/>
      <c r="V672" s="5"/>
      <c r="W672" s="5">
        <v>122862.92</v>
      </c>
      <c r="X672" s="5">
        <v>1</v>
      </c>
      <c r="Y672" s="5">
        <v>122862.92</v>
      </c>
      <c r="Z672" s="5">
        <v>1307690.01</v>
      </c>
      <c r="AA672" s="5">
        <v>1</v>
      </c>
      <c r="AB672" s="5">
        <v>1307690.01</v>
      </c>
    </row>
    <row r="674" spans="1:255">
      <c r="A674" s="1">
        <v>5</v>
      </c>
      <c r="B674" s="1">
        <v>1</v>
      </c>
      <c r="C674" s="1"/>
      <c r="D674" s="1">
        <f>ROW(A699)</f>
        <v>699</v>
      </c>
      <c r="E674" s="1"/>
      <c r="F674" s="1" t="s">
        <v>104</v>
      </c>
      <c r="G674" s="1" t="s">
        <v>281</v>
      </c>
      <c r="H674" s="1" t="s">
        <v>4</v>
      </c>
      <c r="I674" s="1">
        <v>0</v>
      </c>
      <c r="J674" s="1"/>
      <c r="K674" s="1">
        <v>0</v>
      </c>
      <c r="L674" s="1"/>
      <c r="M674" s="1" t="s">
        <v>4</v>
      </c>
      <c r="N674" s="1"/>
      <c r="O674" s="1"/>
      <c r="P674" s="1"/>
      <c r="Q674" s="1"/>
      <c r="R674" s="1"/>
      <c r="S674" s="1">
        <v>0</v>
      </c>
      <c r="T674" s="1">
        <v>0</v>
      </c>
      <c r="U674" s="1" t="s">
        <v>4</v>
      </c>
      <c r="V674" s="1">
        <v>0</v>
      </c>
      <c r="W674" s="1"/>
      <c r="X674" s="1"/>
      <c r="Y674" s="1"/>
      <c r="Z674" s="1"/>
      <c r="AA674" s="1"/>
      <c r="AB674" s="1" t="s">
        <v>4</v>
      </c>
      <c r="AC674" s="1" t="s">
        <v>4</v>
      </c>
      <c r="AD674" s="1" t="s">
        <v>4</v>
      </c>
      <c r="AE674" s="1" t="s">
        <v>4</v>
      </c>
      <c r="AF674" s="1" t="s">
        <v>4</v>
      </c>
      <c r="AG674" s="1" t="s">
        <v>4</v>
      </c>
      <c r="AH674" s="1"/>
      <c r="AI674" s="1"/>
      <c r="AJ674" s="1"/>
      <c r="AK674" s="1"/>
      <c r="AL674" s="1"/>
      <c r="AM674" s="1"/>
      <c r="AN674" s="1"/>
      <c r="AO674" s="1"/>
      <c r="AP674" s="1" t="s">
        <v>4</v>
      </c>
      <c r="AQ674" s="1" t="s">
        <v>4</v>
      </c>
      <c r="AR674" s="1" t="s">
        <v>4</v>
      </c>
      <c r="AS674" s="1"/>
      <c r="AT674" s="1"/>
      <c r="AU674" s="1"/>
      <c r="AV674" s="1"/>
      <c r="AW674" s="1"/>
      <c r="AX674" s="1"/>
      <c r="AY674" s="1"/>
      <c r="AZ674" s="1" t="s">
        <v>4</v>
      </c>
      <c r="BA674" s="1"/>
      <c r="BB674" s="1" t="s">
        <v>4</v>
      </c>
      <c r="BC674" s="1" t="s">
        <v>4</v>
      </c>
      <c r="BD674" s="1" t="s">
        <v>4</v>
      </c>
      <c r="BE674" s="1" t="s">
        <v>4</v>
      </c>
      <c r="BF674" s="1" t="s">
        <v>4</v>
      </c>
      <c r="BG674" s="1" t="s">
        <v>4</v>
      </c>
      <c r="BH674" s="1" t="s">
        <v>4</v>
      </c>
      <c r="BI674" s="1" t="s">
        <v>4</v>
      </c>
      <c r="BJ674" s="1" t="s">
        <v>4</v>
      </c>
      <c r="BK674" s="1" t="s">
        <v>4</v>
      </c>
      <c r="BL674" s="1" t="s">
        <v>4</v>
      </c>
      <c r="BM674" s="1" t="s">
        <v>4</v>
      </c>
      <c r="BN674" s="1" t="s">
        <v>4</v>
      </c>
      <c r="BO674" s="1" t="s">
        <v>4</v>
      </c>
      <c r="BP674" s="1" t="s">
        <v>4</v>
      </c>
      <c r="BQ674" s="1"/>
      <c r="BR674" s="1"/>
      <c r="BS674" s="1"/>
      <c r="BT674" s="1"/>
      <c r="BU674" s="1"/>
      <c r="BV674" s="1"/>
      <c r="BW674" s="1"/>
      <c r="BX674" s="1">
        <v>0</v>
      </c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>
        <v>0</v>
      </c>
    </row>
    <row r="676" spans="1:255">
      <c r="A676" s="3">
        <v>52</v>
      </c>
      <c r="B676" s="3">
        <f t="shared" ref="B676:G676" si="605">B699</f>
        <v>1</v>
      </c>
      <c r="C676" s="3">
        <f t="shared" si="605"/>
        <v>5</v>
      </c>
      <c r="D676" s="3">
        <f t="shared" si="605"/>
        <v>674</v>
      </c>
      <c r="E676" s="3">
        <f t="shared" si="605"/>
        <v>0</v>
      </c>
      <c r="F676" s="3" t="str">
        <f t="shared" si="605"/>
        <v>Новый подраздел</v>
      </c>
      <c r="G676" s="3" t="str">
        <f t="shared" si="605"/>
        <v>Закрытый переход № 12 (L=80 м )</v>
      </c>
      <c r="H676" s="3"/>
      <c r="I676" s="3"/>
      <c r="J676" s="3"/>
      <c r="K676" s="3"/>
      <c r="L676" s="3"/>
      <c r="M676" s="3"/>
      <c r="N676" s="3"/>
      <c r="O676" s="3">
        <f t="shared" ref="O676:AT676" si="606">O699</f>
        <v>152678.59</v>
      </c>
      <c r="P676" s="3">
        <f t="shared" si="606"/>
        <v>96580.34</v>
      </c>
      <c r="Q676" s="3">
        <f t="shared" si="606"/>
        <v>54231.08</v>
      </c>
      <c r="R676" s="3">
        <f t="shared" si="606"/>
        <v>3088.33</v>
      </c>
      <c r="S676" s="3">
        <f t="shared" si="606"/>
        <v>1867.17</v>
      </c>
      <c r="T676" s="3">
        <f t="shared" si="606"/>
        <v>0</v>
      </c>
      <c r="U676" s="3">
        <f t="shared" si="606"/>
        <v>135.65911</v>
      </c>
      <c r="V676" s="3">
        <f t="shared" si="606"/>
        <v>0</v>
      </c>
      <c r="W676" s="3">
        <f t="shared" si="606"/>
        <v>0</v>
      </c>
      <c r="X676" s="3">
        <f t="shared" si="606"/>
        <v>2731.45</v>
      </c>
      <c r="Y676" s="3">
        <f t="shared" si="606"/>
        <v>2807.72</v>
      </c>
      <c r="Z676" s="3">
        <f t="shared" si="606"/>
        <v>0</v>
      </c>
      <c r="AA676" s="3">
        <f t="shared" si="606"/>
        <v>0</v>
      </c>
      <c r="AB676" s="3">
        <f t="shared" si="606"/>
        <v>152678.59</v>
      </c>
      <c r="AC676" s="3">
        <f t="shared" si="606"/>
        <v>96580.34</v>
      </c>
      <c r="AD676" s="3">
        <f t="shared" si="606"/>
        <v>54231.08</v>
      </c>
      <c r="AE676" s="3">
        <f t="shared" si="606"/>
        <v>3088.33</v>
      </c>
      <c r="AF676" s="3">
        <f t="shared" si="606"/>
        <v>1867.17</v>
      </c>
      <c r="AG676" s="3">
        <f t="shared" si="606"/>
        <v>0</v>
      </c>
      <c r="AH676" s="3">
        <f t="shared" si="606"/>
        <v>135.65911</v>
      </c>
      <c r="AI676" s="3">
        <f t="shared" si="606"/>
        <v>0</v>
      </c>
      <c r="AJ676" s="3">
        <f t="shared" si="606"/>
        <v>0</v>
      </c>
      <c r="AK676" s="3">
        <f t="shared" si="606"/>
        <v>2731.45</v>
      </c>
      <c r="AL676" s="3">
        <f t="shared" si="606"/>
        <v>2807.72</v>
      </c>
      <c r="AM676" s="3">
        <f t="shared" si="606"/>
        <v>0</v>
      </c>
      <c r="AN676" s="3">
        <f t="shared" si="606"/>
        <v>0</v>
      </c>
      <c r="AO676" s="3">
        <f t="shared" si="606"/>
        <v>0</v>
      </c>
      <c r="AP676" s="3">
        <f t="shared" si="606"/>
        <v>0</v>
      </c>
      <c r="AQ676" s="3">
        <f t="shared" si="606"/>
        <v>0</v>
      </c>
      <c r="AR676" s="3">
        <f t="shared" si="606"/>
        <v>163622.34</v>
      </c>
      <c r="AS676" s="3">
        <f t="shared" si="606"/>
        <v>163622.34</v>
      </c>
      <c r="AT676" s="3">
        <f t="shared" si="606"/>
        <v>0</v>
      </c>
      <c r="AU676" s="3">
        <f t="shared" ref="AU676:BZ676" si="607">AU699</f>
        <v>0</v>
      </c>
      <c r="AV676" s="3">
        <f t="shared" si="607"/>
        <v>96580.34</v>
      </c>
      <c r="AW676" s="3">
        <f t="shared" si="607"/>
        <v>96580.34</v>
      </c>
      <c r="AX676" s="3">
        <f t="shared" si="607"/>
        <v>0</v>
      </c>
      <c r="AY676" s="3">
        <f t="shared" si="607"/>
        <v>96580.34</v>
      </c>
      <c r="AZ676" s="3">
        <f t="shared" si="607"/>
        <v>0</v>
      </c>
      <c r="BA676" s="3">
        <f t="shared" si="607"/>
        <v>0</v>
      </c>
      <c r="BB676" s="3">
        <f t="shared" si="607"/>
        <v>0</v>
      </c>
      <c r="BC676" s="3">
        <f t="shared" si="607"/>
        <v>0</v>
      </c>
      <c r="BD676" s="3">
        <f t="shared" si="607"/>
        <v>0</v>
      </c>
      <c r="BE676" s="3">
        <f t="shared" si="607"/>
        <v>0</v>
      </c>
      <c r="BF676" s="3">
        <f t="shared" si="607"/>
        <v>0</v>
      </c>
      <c r="BG676" s="3">
        <f t="shared" si="607"/>
        <v>0</v>
      </c>
      <c r="BH676" s="3">
        <f t="shared" si="607"/>
        <v>0</v>
      </c>
      <c r="BI676" s="3">
        <f t="shared" si="607"/>
        <v>0</v>
      </c>
      <c r="BJ676" s="3">
        <f t="shared" si="607"/>
        <v>0</v>
      </c>
      <c r="BK676" s="3">
        <f t="shared" si="607"/>
        <v>0</v>
      </c>
      <c r="BL676" s="3">
        <f t="shared" si="607"/>
        <v>0</v>
      </c>
      <c r="BM676" s="3">
        <f t="shared" si="607"/>
        <v>0</v>
      </c>
      <c r="BN676" s="3">
        <f t="shared" si="607"/>
        <v>0</v>
      </c>
      <c r="BO676" s="3">
        <f t="shared" si="607"/>
        <v>0</v>
      </c>
      <c r="BP676" s="3">
        <f t="shared" si="607"/>
        <v>0</v>
      </c>
      <c r="BQ676" s="3">
        <f t="shared" si="607"/>
        <v>0</v>
      </c>
      <c r="BR676" s="3">
        <f t="shared" si="607"/>
        <v>0</v>
      </c>
      <c r="BS676" s="3">
        <f t="shared" si="607"/>
        <v>0</v>
      </c>
      <c r="BT676" s="3">
        <f t="shared" si="607"/>
        <v>0</v>
      </c>
      <c r="BU676" s="3">
        <f t="shared" si="607"/>
        <v>0</v>
      </c>
      <c r="BV676" s="3">
        <f t="shared" si="607"/>
        <v>0</v>
      </c>
      <c r="BW676" s="3">
        <f t="shared" si="607"/>
        <v>0</v>
      </c>
      <c r="BX676" s="3">
        <f t="shared" si="607"/>
        <v>0</v>
      </c>
      <c r="BY676" s="3">
        <f t="shared" si="607"/>
        <v>0</v>
      </c>
      <c r="BZ676" s="3">
        <f t="shared" si="607"/>
        <v>0</v>
      </c>
      <c r="CA676" s="3">
        <f t="shared" ref="CA676:DF676" si="608">CA699</f>
        <v>163622.34</v>
      </c>
      <c r="CB676" s="3">
        <f t="shared" si="608"/>
        <v>163622.34</v>
      </c>
      <c r="CC676" s="3">
        <f t="shared" si="608"/>
        <v>0</v>
      </c>
      <c r="CD676" s="3">
        <f t="shared" si="608"/>
        <v>0</v>
      </c>
      <c r="CE676" s="3">
        <f t="shared" si="608"/>
        <v>96580.34</v>
      </c>
      <c r="CF676" s="3">
        <f t="shared" si="608"/>
        <v>96580.34</v>
      </c>
      <c r="CG676" s="3">
        <f t="shared" si="608"/>
        <v>0</v>
      </c>
      <c r="CH676" s="3">
        <f t="shared" si="608"/>
        <v>96580.34</v>
      </c>
      <c r="CI676" s="3">
        <f t="shared" si="608"/>
        <v>0</v>
      </c>
      <c r="CJ676" s="3">
        <f t="shared" si="608"/>
        <v>0</v>
      </c>
      <c r="CK676" s="3">
        <f t="shared" si="608"/>
        <v>0</v>
      </c>
      <c r="CL676" s="3">
        <f t="shared" si="608"/>
        <v>0</v>
      </c>
      <c r="CM676" s="3">
        <f t="shared" si="608"/>
        <v>0</v>
      </c>
      <c r="CN676" s="3">
        <f t="shared" si="608"/>
        <v>0</v>
      </c>
      <c r="CO676" s="3">
        <f t="shared" si="608"/>
        <v>0</v>
      </c>
      <c r="CP676" s="3">
        <f t="shared" si="608"/>
        <v>0</v>
      </c>
      <c r="CQ676" s="3">
        <f t="shared" si="608"/>
        <v>0</v>
      </c>
      <c r="CR676" s="3">
        <f t="shared" si="608"/>
        <v>0</v>
      </c>
      <c r="CS676" s="3">
        <f t="shared" si="608"/>
        <v>0</v>
      </c>
      <c r="CT676" s="3">
        <f t="shared" si="608"/>
        <v>0</v>
      </c>
      <c r="CU676" s="3">
        <f t="shared" si="608"/>
        <v>0</v>
      </c>
      <c r="CV676" s="3">
        <f t="shared" si="608"/>
        <v>0</v>
      </c>
      <c r="CW676" s="3">
        <f t="shared" si="608"/>
        <v>0</v>
      </c>
      <c r="CX676" s="3">
        <f t="shared" si="608"/>
        <v>0</v>
      </c>
      <c r="CY676" s="3">
        <f t="shared" si="608"/>
        <v>0</v>
      </c>
      <c r="CZ676" s="3">
        <f t="shared" si="608"/>
        <v>0</v>
      </c>
      <c r="DA676" s="3">
        <f t="shared" si="608"/>
        <v>0</v>
      </c>
      <c r="DB676" s="3">
        <f t="shared" si="608"/>
        <v>0</v>
      </c>
      <c r="DC676" s="3">
        <f t="shared" si="608"/>
        <v>0</v>
      </c>
      <c r="DD676" s="3">
        <f t="shared" si="608"/>
        <v>0</v>
      </c>
      <c r="DE676" s="3">
        <f t="shared" si="608"/>
        <v>0</v>
      </c>
      <c r="DF676" s="3">
        <f t="shared" si="608"/>
        <v>0</v>
      </c>
      <c r="DG676" s="4">
        <f t="shared" ref="DG676:EL676" si="609">DG699</f>
        <v>1359573.9</v>
      </c>
      <c r="DH676" s="4">
        <f t="shared" si="609"/>
        <v>659572.74</v>
      </c>
      <c r="DI676" s="4">
        <f t="shared" si="609"/>
        <v>612860.34</v>
      </c>
      <c r="DJ676" s="4">
        <f t="shared" si="609"/>
        <v>144132.35999999999</v>
      </c>
      <c r="DK676" s="4">
        <f t="shared" si="609"/>
        <v>87140.82</v>
      </c>
      <c r="DL676" s="4">
        <f t="shared" si="609"/>
        <v>0</v>
      </c>
      <c r="DM676" s="4">
        <f t="shared" si="609"/>
        <v>135.65911</v>
      </c>
      <c r="DN676" s="4">
        <f t="shared" si="609"/>
        <v>0</v>
      </c>
      <c r="DO676" s="4">
        <f t="shared" si="609"/>
        <v>0</v>
      </c>
      <c r="DP676" s="4">
        <f t="shared" si="609"/>
        <v>102220.62</v>
      </c>
      <c r="DQ676" s="4">
        <f t="shared" si="609"/>
        <v>48503.46</v>
      </c>
      <c r="DR676" s="4">
        <f t="shared" si="609"/>
        <v>0</v>
      </c>
      <c r="DS676" s="4">
        <f t="shared" si="609"/>
        <v>0</v>
      </c>
      <c r="DT676" s="4">
        <f t="shared" si="609"/>
        <v>1359573.9</v>
      </c>
      <c r="DU676" s="4">
        <f t="shared" si="609"/>
        <v>659572.74</v>
      </c>
      <c r="DV676" s="4">
        <f t="shared" si="609"/>
        <v>612860.34</v>
      </c>
      <c r="DW676" s="4">
        <f t="shared" si="609"/>
        <v>144132.35999999999</v>
      </c>
      <c r="DX676" s="4">
        <f t="shared" si="609"/>
        <v>87140.82</v>
      </c>
      <c r="DY676" s="4">
        <f t="shared" si="609"/>
        <v>0</v>
      </c>
      <c r="DZ676" s="4">
        <f t="shared" si="609"/>
        <v>135.65911</v>
      </c>
      <c r="EA676" s="4">
        <f t="shared" si="609"/>
        <v>0</v>
      </c>
      <c r="EB676" s="4">
        <f t="shared" si="609"/>
        <v>0</v>
      </c>
      <c r="EC676" s="4">
        <f t="shared" si="609"/>
        <v>102220.62</v>
      </c>
      <c r="ED676" s="4">
        <f t="shared" si="609"/>
        <v>48503.46</v>
      </c>
      <c r="EE676" s="4">
        <f t="shared" si="609"/>
        <v>0</v>
      </c>
      <c r="EF676" s="4">
        <f t="shared" si="609"/>
        <v>0</v>
      </c>
      <c r="EG676" s="4">
        <f t="shared" si="609"/>
        <v>0</v>
      </c>
      <c r="EH676" s="4">
        <f t="shared" si="609"/>
        <v>0</v>
      </c>
      <c r="EI676" s="4">
        <f t="shared" si="609"/>
        <v>0</v>
      </c>
      <c r="EJ676" s="4">
        <f t="shared" si="609"/>
        <v>1740909.75</v>
      </c>
      <c r="EK676" s="4">
        <f t="shared" si="609"/>
        <v>1740909.75</v>
      </c>
      <c r="EL676" s="4">
        <f t="shared" si="609"/>
        <v>0</v>
      </c>
      <c r="EM676" s="4">
        <f t="shared" ref="EM676:FR676" si="610">EM699</f>
        <v>0</v>
      </c>
      <c r="EN676" s="4">
        <f t="shared" si="610"/>
        <v>659572.74</v>
      </c>
      <c r="EO676" s="4">
        <f t="shared" si="610"/>
        <v>659572.74</v>
      </c>
      <c r="EP676" s="4">
        <f t="shared" si="610"/>
        <v>0</v>
      </c>
      <c r="EQ676" s="4">
        <f t="shared" si="610"/>
        <v>659572.74</v>
      </c>
      <c r="ER676" s="4">
        <f t="shared" si="610"/>
        <v>0</v>
      </c>
      <c r="ES676" s="4">
        <f t="shared" si="610"/>
        <v>0</v>
      </c>
      <c r="ET676" s="4">
        <f t="shared" si="610"/>
        <v>0</v>
      </c>
      <c r="EU676" s="4">
        <f t="shared" si="610"/>
        <v>0</v>
      </c>
      <c r="EV676" s="4">
        <f t="shared" si="610"/>
        <v>0</v>
      </c>
      <c r="EW676" s="4">
        <f t="shared" si="610"/>
        <v>0</v>
      </c>
      <c r="EX676" s="4">
        <f t="shared" si="610"/>
        <v>0</v>
      </c>
      <c r="EY676" s="4">
        <f t="shared" si="610"/>
        <v>0</v>
      </c>
      <c r="EZ676" s="4">
        <f t="shared" si="610"/>
        <v>0</v>
      </c>
      <c r="FA676" s="4">
        <f t="shared" si="610"/>
        <v>0</v>
      </c>
      <c r="FB676" s="4">
        <f t="shared" si="610"/>
        <v>0</v>
      </c>
      <c r="FC676" s="4">
        <f t="shared" si="610"/>
        <v>0</v>
      </c>
      <c r="FD676" s="4">
        <f t="shared" si="610"/>
        <v>0</v>
      </c>
      <c r="FE676" s="4">
        <f t="shared" si="610"/>
        <v>0</v>
      </c>
      <c r="FF676" s="4">
        <f t="shared" si="610"/>
        <v>0</v>
      </c>
      <c r="FG676" s="4">
        <f t="shared" si="610"/>
        <v>0</v>
      </c>
      <c r="FH676" s="4">
        <f t="shared" si="610"/>
        <v>0</v>
      </c>
      <c r="FI676" s="4">
        <f t="shared" si="610"/>
        <v>0</v>
      </c>
      <c r="FJ676" s="4">
        <f t="shared" si="610"/>
        <v>0</v>
      </c>
      <c r="FK676" s="4">
        <f t="shared" si="610"/>
        <v>0</v>
      </c>
      <c r="FL676" s="4">
        <f t="shared" si="610"/>
        <v>0</v>
      </c>
      <c r="FM676" s="4">
        <f t="shared" si="610"/>
        <v>0</v>
      </c>
      <c r="FN676" s="4">
        <f t="shared" si="610"/>
        <v>0</v>
      </c>
      <c r="FO676" s="4">
        <f t="shared" si="610"/>
        <v>0</v>
      </c>
      <c r="FP676" s="4">
        <f t="shared" si="610"/>
        <v>0</v>
      </c>
      <c r="FQ676" s="4">
        <f t="shared" si="610"/>
        <v>0</v>
      </c>
      <c r="FR676" s="4">
        <f t="shared" si="610"/>
        <v>0</v>
      </c>
      <c r="FS676" s="4">
        <f t="shared" ref="FS676:GX676" si="611">FS699</f>
        <v>1740909.75</v>
      </c>
      <c r="FT676" s="4">
        <f t="shared" si="611"/>
        <v>1740909.75</v>
      </c>
      <c r="FU676" s="4">
        <f t="shared" si="611"/>
        <v>0</v>
      </c>
      <c r="FV676" s="4">
        <f t="shared" si="611"/>
        <v>0</v>
      </c>
      <c r="FW676" s="4">
        <f t="shared" si="611"/>
        <v>659572.74</v>
      </c>
      <c r="FX676" s="4">
        <f t="shared" si="611"/>
        <v>659572.74</v>
      </c>
      <c r="FY676" s="4">
        <f t="shared" si="611"/>
        <v>0</v>
      </c>
      <c r="FZ676" s="4">
        <f t="shared" si="611"/>
        <v>659572.74</v>
      </c>
      <c r="GA676" s="4">
        <f t="shared" si="611"/>
        <v>0</v>
      </c>
      <c r="GB676" s="4">
        <f t="shared" si="611"/>
        <v>0</v>
      </c>
      <c r="GC676" s="4">
        <f t="shared" si="611"/>
        <v>0</v>
      </c>
      <c r="GD676" s="4">
        <f t="shared" si="611"/>
        <v>0</v>
      </c>
      <c r="GE676" s="4">
        <f t="shared" si="611"/>
        <v>0</v>
      </c>
      <c r="GF676" s="4">
        <f t="shared" si="611"/>
        <v>0</v>
      </c>
      <c r="GG676" s="4">
        <f t="shared" si="611"/>
        <v>0</v>
      </c>
      <c r="GH676" s="4">
        <f t="shared" si="611"/>
        <v>0</v>
      </c>
      <c r="GI676" s="4">
        <f t="shared" si="611"/>
        <v>0</v>
      </c>
      <c r="GJ676" s="4">
        <f t="shared" si="611"/>
        <v>0</v>
      </c>
      <c r="GK676" s="4">
        <f t="shared" si="611"/>
        <v>0</v>
      </c>
      <c r="GL676" s="4">
        <f t="shared" si="611"/>
        <v>0</v>
      </c>
      <c r="GM676" s="4">
        <f t="shared" si="611"/>
        <v>0</v>
      </c>
      <c r="GN676" s="4">
        <f t="shared" si="611"/>
        <v>0</v>
      </c>
      <c r="GO676" s="4">
        <f t="shared" si="611"/>
        <v>0</v>
      </c>
      <c r="GP676" s="4">
        <f t="shared" si="611"/>
        <v>0</v>
      </c>
      <c r="GQ676" s="4">
        <f t="shared" si="611"/>
        <v>0</v>
      </c>
      <c r="GR676" s="4">
        <f t="shared" si="611"/>
        <v>0</v>
      </c>
      <c r="GS676" s="4">
        <f t="shared" si="611"/>
        <v>0</v>
      </c>
      <c r="GT676" s="4">
        <f t="shared" si="611"/>
        <v>0</v>
      </c>
      <c r="GU676" s="4">
        <f t="shared" si="611"/>
        <v>0</v>
      </c>
      <c r="GV676" s="4">
        <f t="shared" si="611"/>
        <v>0</v>
      </c>
      <c r="GW676" s="4">
        <f t="shared" si="611"/>
        <v>0</v>
      </c>
      <c r="GX676" s="4">
        <f t="shared" si="611"/>
        <v>0</v>
      </c>
    </row>
    <row r="678" spans="1:255">
      <c r="A678" s="2">
        <v>17</v>
      </c>
      <c r="B678" s="2">
        <v>1</v>
      </c>
      <c r="C678" s="2"/>
      <c r="D678" s="2">
        <f>ROW(EtalonRes!A552)</f>
        <v>552</v>
      </c>
      <c r="E678" s="2" t="s">
        <v>282</v>
      </c>
      <c r="F678" s="2" t="s">
        <v>107</v>
      </c>
      <c r="G678" s="2" t="s">
        <v>108</v>
      </c>
      <c r="H678" s="2" t="s">
        <v>109</v>
      </c>
      <c r="I678" s="2">
        <v>1</v>
      </c>
      <c r="J678" s="2">
        <v>0</v>
      </c>
      <c r="K678" s="2">
        <v>1</v>
      </c>
      <c r="L678" s="2"/>
      <c r="M678" s="2"/>
      <c r="N678" s="2"/>
      <c r="O678" s="2">
        <f t="shared" ref="O678:O697" si="612">ROUND(CP678,2)</f>
        <v>270.54000000000002</v>
      </c>
      <c r="P678" s="2">
        <f t="shared" ref="P678:P697" si="613">ROUND((ROUND((AC678*AW678*I678),2)*BC678),2)</f>
        <v>0</v>
      </c>
      <c r="Q678" s="2">
        <f t="shared" ref="Q678:Q697" si="614">(ROUND((ROUND(((ET678)*AV678*I678),2)*BB678),2)+ROUND((ROUND(((AE678-(EU678))*AV678*I678),2)*BS678),2))</f>
        <v>266.97000000000003</v>
      </c>
      <c r="R678" s="2">
        <f t="shared" ref="R678:R697" si="615">ROUND((ROUND((AE678*AV678*I678),2)*BS678),2)</f>
        <v>10.42</v>
      </c>
      <c r="S678" s="2">
        <f t="shared" ref="S678:S697" si="616">ROUND((ROUND((AF678*AV678*I678),2)*BA678),2)</f>
        <v>3.57</v>
      </c>
      <c r="T678" s="2">
        <f t="shared" ref="T678:T697" si="617">ROUND(CU678*I678,2)</f>
        <v>0</v>
      </c>
      <c r="U678" s="2">
        <f t="shared" ref="U678:U697" si="618">CV678*I678</f>
        <v>0.28269</v>
      </c>
      <c r="V678" s="2">
        <f t="shared" ref="V678:V697" si="619">CW678*I678</f>
        <v>0</v>
      </c>
      <c r="W678" s="2">
        <f t="shared" ref="W678:W697" si="620">ROUND(CX678*I678,2)</f>
        <v>0</v>
      </c>
      <c r="X678" s="2">
        <f t="shared" ref="X678:X697" si="621">ROUND(CY678,2)</f>
        <v>5.32</v>
      </c>
      <c r="Y678" s="2">
        <f t="shared" ref="Y678:Y697" si="622">ROUND(CZ678,2)</f>
        <v>5.64</v>
      </c>
      <c r="Z678" s="2"/>
      <c r="AA678" s="2">
        <v>70317546</v>
      </c>
      <c r="AB678" s="2">
        <f t="shared" ref="AB678:AB697" si="623">ROUND((AC678+AD678+AF678),6)</f>
        <v>258.39999999999998</v>
      </c>
      <c r="AC678" s="2">
        <f t="shared" ref="AC678:AC697" si="624">ROUND((ES678),6)</f>
        <v>0</v>
      </c>
      <c r="AD678" s="2">
        <f t="shared" ref="AD678:AD697" si="625">ROUND((((ET678)-(EU678))+AE678),6)</f>
        <v>254.99</v>
      </c>
      <c r="AE678" s="2">
        <f t="shared" ref="AE678:AE697" si="626">ROUND((EU678),6)</f>
        <v>9.9499999999999993</v>
      </c>
      <c r="AF678" s="2">
        <f t="shared" ref="AF678:AF697" si="627">ROUND((EV678),6)</f>
        <v>3.41</v>
      </c>
      <c r="AG678" s="2">
        <f t="shared" ref="AG678:AG697" si="628">ROUND((AP678),6)</f>
        <v>0</v>
      </c>
      <c r="AH678" s="2">
        <f t="shared" ref="AH678:AH697" si="629">(EW678)</f>
        <v>0.27</v>
      </c>
      <c r="AI678" s="2">
        <f t="shared" ref="AI678:AI697" si="630">(EX678)</f>
        <v>0</v>
      </c>
      <c r="AJ678" s="2">
        <f t="shared" ref="AJ678:AJ697" si="631">(AS678)</f>
        <v>0</v>
      </c>
      <c r="AK678" s="2">
        <v>258.39999999999998</v>
      </c>
      <c r="AL678" s="2">
        <v>0</v>
      </c>
      <c r="AM678" s="2">
        <v>254.99</v>
      </c>
      <c r="AN678" s="2">
        <v>9.9499999999999993</v>
      </c>
      <c r="AO678" s="2">
        <v>3.41</v>
      </c>
      <c r="AP678" s="2">
        <v>0</v>
      </c>
      <c r="AQ678" s="2">
        <v>0.27</v>
      </c>
      <c r="AR678" s="2">
        <v>0</v>
      </c>
      <c r="AS678" s="2">
        <v>0</v>
      </c>
      <c r="AT678" s="2">
        <v>149</v>
      </c>
      <c r="AU678" s="2">
        <v>158</v>
      </c>
      <c r="AV678" s="2">
        <v>1.0469999999999999</v>
      </c>
      <c r="AW678" s="2">
        <v>1.079</v>
      </c>
      <c r="AX678" s="2"/>
      <c r="AY678" s="2"/>
      <c r="AZ678" s="2">
        <v>1</v>
      </c>
      <c r="BA678" s="2">
        <v>1</v>
      </c>
      <c r="BB678" s="2">
        <v>1</v>
      </c>
      <c r="BC678" s="2">
        <v>1</v>
      </c>
      <c r="BD678" s="2" t="s">
        <v>4</v>
      </c>
      <c r="BE678" s="2" t="s">
        <v>4</v>
      </c>
      <c r="BF678" s="2" t="s">
        <v>4</v>
      </c>
      <c r="BG678" s="2" t="s">
        <v>4</v>
      </c>
      <c r="BH678" s="2">
        <v>0</v>
      </c>
      <c r="BI678" s="2">
        <v>1</v>
      </c>
      <c r="BJ678" s="2" t="s">
        <v>110</v>
      </c>
      <c r="BK678" s="2"/>
      <c r="BL678" s="2"/>
      <c r="BM678" s="2">
        <v>1987</v>
      </c>
      <c r="BN678" s="2">
        <v>0</v>
      </c>
      <c r="BO678" s="2" t="s">
        <v>4</v>
      </c>
      <c r="BP678" s="2">
        <v>0</v>
      </c>
      <c r="BQ678" s="2">
        <v>30</v>
      </c>
      <c r="BR678" s="2">
        <v>0</v>
      </c>
      <c r="BS678" s="2">
        <v>1</v>
      </c>
      <c r="BT678" s="2">
        <v>1</v>
      </c>
      <c r="BU678" s="2">
        <v>1</v>
      </c>
      <c r="BV678" s="2">
        <v>1</v>
      </c>
      <c r="BW678" s="2">
        <v>1</v>
      </c>
      <c r="BX678" s="2">
        <v>1</v>
      </c>
      <c r="BY678" s="2" t="s">
        <v>4</v>
      </c>
      <c r="BZ678" s="2">
        <v>149</v>
      </c>
      <c r="CA678" s="2">
        <v>158</v>
      </c>
      <c r="CB678" s="2" t="s">
        <v>4</v>
      </c>
      <c r="CC678" s="2"/>
      <c r="CD678" s="2"/>
      <c r="CE678" s="2">
        <v>30</v>
      </c>
      <c r="CF678" s="2">
        <v>0</v>
      </c>
      <c r="CG678" s="2">
        <v>0</v>
      </c>
      <c r="CH678" s="2"/>
      <c r="CI678" s="2"/>
      <c r="CJ678" s="2"/>
      <c r="CK678" s="2"/>
      <c r="CL678" s="2"/>
      <c r="CM678" s="2">
        <v>0</v>
      </c>
      <c r="CN678" s="2" t="s">
        <v>4</v>
      </c>
      <c r="CO678" s="2">
        <v>0</v>
      </c>
      <c r="CP678" s="2">
        <f t="shared" ref="CP678:CP697" si="632">(P678+Q678+S678)</f>
        <v>270.54000000000002</v>
      </c>
      <c r="CQ678" s="2">
        <f t="shared" ref="CQ678:CQ697" si="633">ROUND((ROUND((AC678*AW678*1),2)*BC678),2)</f>
        <v>0</v>
      </c>
      <c r="CR678" s="2">
        <f t="shared" ref="CR678:CR697" si="634">(ROUND((ROUND(((ET678)*AV678*1),2)*BB678),2)+ROUND((ROUND(((AE678-(EU678))*AV678*1),2)*BS678),2))</f>
        <v>266.97000000000003</v>
      </c>
      <c r="CS678" s="2">
        <f t="shared" ref="CS678:CS697" si="635">ROUND((ROUND((AE678*AV678*1),2)*BS678),2)</f>
        <v>10.42</v>
      </c>
      <c r="CT678" s="2">
        <f t="shared" ref="CT678:CT697" si="636">ROUND((ROUND((AF678*AV678*1),2)*BA678),2)</f>
        <v>3.57</v>
      </c>
      <c r="CU678" s="2">
        <f t="shared" ref="CU678:CU697" si="637">AG678</f>
        <v>0</v>
      </c>
      <c r="CV678" s="2">
        <f t="shared" ref="CV678:CV697" si="638">(AH678*AV678)</f>
        <v>0.28269</v>
      </c>
      <c r="CW678" s="2">
        <f t="shared" ref="CW678:CW697" si="639">AI678</f>
        <v>0</v>
      </c>
      <c r="CX678" s="2">
        <f t="shared" ref="CX678:CX697" si="640">AJ678</f>
        <v>0</v>
      </c>
      <c r="CY678" s="2">
        <f>((S678*BZ678)/100)</f>
        <v>5.3192999999999993</v>
      </c>
      <c r="CZ678" s="2">
        <f>((S678*CA678)/100)</f>
        <v>5.6405999999999992</v>
      </c>
      <c r="DA678" s="2"/>
      <c r="DB678" s="2"/>
      <c r="DC678" s="2" t="s">
        <v>4</v>
      </c>
      <c r="DD678" s="2" t="s">
        <v>4</v>
      </c>
      <c r="DE678" s="2" t="s">
        <v>4</v>
      </c>
      <c r="DF678" s="2" t="s">
        <v>4</v>
      </c>
      <c r="DG678" s="2" t="s">
        <v>4</v>
      </c>
      <c r="DH678" s="2" t="s">
        <v>4</v>
      </c>
      <c r="DI678" s="2" t="s">
        <v>4</v>
      </c>
      <c r="DJ678" s="2" t="s">
        <v>4</v>
      </c>
      <c r="DK678" s="2" t="s">
        <v>4</v>
      </c>
      <c r="DL678" s="2" t="s">
        <v>4</v>
      </c>
      <c r="DM678" s="2" t="s">
        <v>4</v>
      </c>
      <c r="DN678" s="2">
        <v>0</v>
      </c>
      <c r="DO678" s="2">
        <v>0</v>
      </c>
      <c r="DP678" s="2">
        <v>1</v>
      </c>
      <c r="DQ678" s="2">
        <v>1</v>
      </c>
      <c r="DR678" s="2"/>
      <c r="DS678" s="2"/>
      <c r="DT678" s="2"/>
      <c r="DU678" s="2">
        <v>1013</v>
      </c>
      <c r="DV678" s="2" t="s">
        <v>109</v>
      </c>
      <c r="DW678" s="2" t="s">
        <v>109</v>
      </c>
      <c r="DX678" s="2">
        <v>1</v>
      </c>
      <c r="DY678" s="2"/>
      <c r="DZ678" s="2" t="s">
        <v>4</v>
      </c>
      <c r="EA678" s="2" t="s">
        <v>4</v>
      </c>
      <c r="EB678" s="2" t="s">
        <v>4</v>
      </c>
      <c r="EC678" s="2" t="s">
        <v>4</v>
      </c>
      <c r="ED678" s="2"/>
      <c r="EE678" s="2">
        <v>69254614</v>
      </c>
      <c r="EF678" s="2">
        <v>30</v>
      </c>
      <c r="EG678" s="2" t="s">
        <v>25</v>
      </c>
      <c r="EH678" s="2">
        <v>0</v>
      </c>
      <c r="EI678" s="2" t="s">
        <v>4</v>
      </c>
      <c r="EJ678" s="2">
        <v>1</v>
      </c>
      <c r="EK678" s="2">
        <v>1987</v>
      </c>
      <c r="EL678" s="2" t="s">
        <v>111</v>
      </c>
      <c r="EM678" s="2" t="s">
        <v>112</v>
      </c>
      <c r="EN678" s="2"/>
      <c r="EO678" s="2" t="s">
        <v>4</v>
      </c>
      <c r="EP678" s="2"/>
      <c r="EQ678" s="2">
        <v>0</v>
      </c>
      <c r="ER678" s="2">
        <v>258.39999999999998</v>
      </c>
      <c r="ES678" s="2">
        <v>0</v>
      </c>
      <c r="ET678" s="2">
        <v>254.99</v>
      </c>
      <c r="EU678" s="2">
        <v>9.9499999999999993</v>
      </c>
      <c r="EV678" s="2">
        <v>3.41</v>
      </c>
      <c r="EW678" s="2">
        <v>0.27</v>
      </c>
      <c r="EX678" s="2">
        <v>0</v>
      </c>
      <c r="EY678" s="2">
        <v>0</v>
      </c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>
        <v>0</v>
      </c>
      <c r="FR678" s="2">
        <f t="shared" ref="FR678:FR697" si="641">ROUND(IF(BI678=3,GM678,0),2)</f>
        <v>0</v>
      </c>
      <c r="FS678" s="2">
        <v>0</v>
      </c>
      <c r="FT678" s="2"/>
      <c r="FU678" s="2"/>
      <c r="FV678" s="2"/>
      <c r="FW678" s="2"/>
      <c r="FX678" s="2">
        <v>149</v>
      </c>
      <c r="FY678" s="2">
        <v>158</v>
      </c>
      <c r="FZ678" s="2"/>
      <c r="GA678" s="2" t="s">
        <v>4</v>
      </c>
      <c r="GB678" s="2"/>
      <c r="GC678" s="2"/>
      <c r="GD678" s="2">
        <v>0</v>
      </c>
      <c r="GE678" s="2"/>
      <c r="GF678" s="2">
        <v>-153060918</v>
      </c>
      <c r="GG678" s="2">
        <v>2</v>
      </c>
      <c r="GH678" s="2">
        <v>1</v>
      </c>
      <c r="GI678" s="2">
        <v>-2</v>
      </c>
      <c r="GJ678" s="2">
        <v>0</v>
      </c>
      <c r="GK678" s="2">
        <f>ROUND(R678*(R12)/100,2)</f>
        <v>18.239999999999998</v>
      </c>
      <c r="GL678" s="2">
        <f t="shared" ref="GL678:GL697" si="642">ROUND(IF(AND(BH678=3,BI678=3,FS678&lt;&gt;0),P678,0),2)</f>
        <v>0</v>
      </c>
      <c r="GM678" s="2">
        <f t="shared" ref="GM678:GM697" si="643">ROUND(O678+X678+Y678+GK678,2)+GX678</f>
        <v>299.74</v>
      </c>
      <c r="GN678" s="2">
        <f t="shared" ref="GN678:GN697" si="644">IF(OR(BI678=0,BI678=1),GM678-GX678,0)</f>
        <v>299.74</v>
      </c>
      <c r="GO678" s="2">
        <f t="shared" ref="GO678:GO697" si="645">IF(BI678=2,GM678-GX678,0)</f>
        <v>0</v>
      </c>
      <c r="GP678" s="2">
        <f t="shared" ref="GP678:GP697" si="646">IF(BI678=4,GM678-GX678,0)</f>
        <v>0</v>
      </c>
      <c r="GQ678" s="2"/>
      <c r="GR678" s="2">
        <v>0</v>
      </c>
      <c r="GS678" s="2">
        <v>3</v>
      </c>
      <c r="GT678" s="2">
        <v>0</v>
      </c>
      <c r="GU678" s="2" t="s">
        <v>4</v>
      </c>
      <c r="GV678" s="2">
        <f t="shared" ref="GV678:GV697" si="647">ROUND((GT678),6)</f>
        <v>0</v>
      </c>
      <c r="GW678" s="2">
        <v>1</v>
      </c>
      <c r="GX678" s="2">
        <f t="shared" ref="GX678:GX697" si="648">ROUND(HC678*I678,2)</f>
        <v>0</v>
      </c>
      <c r="GY678" s="2"/>
      <c r="GZ678" s="2"/>
      <c r="HA678" s="2">
        <v>0</v>
      </c>
      <c r="HB678" s="2">
        <v>0</v>
      </c>
      <c r="HC678" s="2">
        <f t="shared" ref="HC678:HC697" si="649">GV678*GW678</f>
        <v>0</v>
      </c>
      <c r="HD678" s="2"/>
      <c r="HE678" s="2" t="s">
        <v>4</v>
      </c>
      <c r="HF678" s="2" t="s">
        <v>4</v>
      </c>
      <c r="HG678" s="2"/>
      <c r="HH678" s="2"/>
      <c r="HI678" s="2"/>
      <c r="HJ678" s="2"/>
      <c r="HK678" s="2"/>
      <c r="HL678" s="2"/>
      <c r="HM678" s="2" t="s">
        <v>4</v>
      </c>
      <c r="HN678" s="2" t="s">
        <v>4</v>
      </c>
      <c r="HO678" s="2" t="s">
        <v>4</v>
      </c>
      <c r="HP678" s="2" t="s">
        <v>4</v>
      </c>
      <c r="HQ678" s="2" t="s">
        <v>4</v>
      </c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>
        <v>0</v>
      </c>
      <c r="IL678" s="2"/>
      <c r="IM678" s="2"/>
      <c r="IN678" s="2"/>
      <c r="IO678" s="2"/>
      <c r="IP678" s="2"/>
      <c r="IQ678" s="2"/>
      <c r="IR678" s="2"/>
      <c r="IS678" s="2"/>
      <c r="IT678" s="2"/>
      <c r="IU678" s="2"/>
    </row>
    <row r="679" spans="1:255">
      <c r="A679">
        <v>17</v>
      </c>
      <c r="B679">
        <v>1</v>
      </c>
      <c r="D679">
        <f>ROW(EtalonRes!A554)</f>
        <v>554</v>
      </c>
      <c r="E679" t="s">
        <v>282</v>
      </c>
      <c r="F679" t="s">
        <v>107</v>
      </c>
      <c r="G679" t="s">
        <v>108</v>
      </c>
      <c r="H679" t="s">
        <v>109</v>
      </c>
      <c r="I679">
        <v>1</v>
      </c>
      <c r="J679">
        <v>0</v>
      </c>
      <c r="K679">
        <v>1</v>
      </c>
      <c r="O679">
        <f t="shared" si="612"/>
        <v>2951.11</v>
      </c>
      <c r="P679">
        <f t="shared" si="613"/>
        <v>0</v>
      </c>
      <c r="Q679">
        <f t="shared" si="614"/>
        <v>2784.5</v>
      </c>
      <c r="R679">
        <f t="shared" si="615"/>
        <v>486.3</v>
      </c>
      <c r="S679">
        <f t="shared" si="616"/>
        <v>166.61</v>
      </c>
      <c r="T679">
        <f t="shared" si="617"/>
        <v>0</v>
      </c>
      <c r="U679">
        <f t="shared" si="618"/>
        <v>0.28269</v>
      </c>
      <c r="V679">
        <f t="shared" si="619"/>
        <v>0</v>
      </c>
      <c r="W679">
        <f t="shared" si="620"/>
        <v>0</v>
      </c>
      <c r="X679">
        <f t="shared" si="621"/>
        <v>198.27</v>
      </c>
      <c r="Y679">
        <f t="shared" si="622"/>
        <v>93.3</v>
      </c>
      <c r="AA679">
        <v>70317547</v>
      </c>
      <c r="AB679">
        <f t="shared" si="623"/>
        <v>258.39999999999998</v>
      </c>
      <c r="AC679">
        <f t="shared" si="624"/>
        <v>0</v>
      </c>
      <c r="AD679">
        <f t="shared" si="625"/>
        <v>254.99</v>
      </c>
      <c r="AE679">
        <f t="shared" si="626"/>
        <v>9.9499999999999993</v>
      </c>
      <c r="AF679">
        <f t="shared" si="627"/>
        <v>3.41</v>
      </c>
      <c r="AG679">
        <f t="shared" si="628"/>
        <v>0</v>
      </c>
      <c r="AH679">
        <f t="shared" si="629"/>
        <v>0.27</v>
      </c>
      <c r="AI679">
        <f t="shared" si="630"/>
        <v>0</v>
      </c>
      <c r="AJ679">
        <f t="shared" si="631"/>
        <v>0</v>
      </c>
      <c r="AK679">
        <v>258.39999999999998</v>
      </c>
      <c r="AL679">
        <v>0</v>
      </c>
      <c r="AM679">
        <v>254.99</v>
      </c>
      <c r="AN679">
        <v>9.9499999999999993</v>
      </c>
      <c r="AO679">
        <v>3.41</v>
      </c>
      <c r="AP679">
        <v>0</v>
      </c>
      <c r="AQ679">
        <v>0.27</v>
      </c>
      <c r="AR679">
        <v>0</v>
      </c>
      <c r="AS679">
        <v>0</v>
      </c>
      <c r="AT679">
        <v>119</v>
      </c>
      <c r="AU679">
        <v>56</v>
      </c>
      <c r="AV679">
        <v>1.0469999999999999</v>
      </c>
      <c r="AW679">
        <v>1.079</v>
      </c>
      <c r="AZ679">
        <v>1</v>
      </c>
      <c r="BA679">
        <v>46.67</v>
      </c>
      <c r="BB679">
        <v>10.43</v>
      </c>
      <c r="BC679">
        <v>1</v>
      </c>
      <c r="BD679" t="s">
        <v>4</v>
      </c>
      <c r="BE679" t="s">
        <v>4</v>
      </c>
      <c r="BF679" t="s">
        <v>4</v>
      </c>
      <c r="BG679" t="s">
        <v>4</v>
      </c>
      <c r="BH679">
        <v>0</v>
      </c>
      <c r="BI679">
        <v>1</v>
      </c>
      <c r="BJ679" t="s">
        <v>110</v>
      </c>
      <c r="BM679">
        <v>1987</v>
      </c>
      <c r="BN679">
        <v>0</v>
      </c>
      <c r="BO679" t="s">
        <v>107</v>
      </c>
      <c r="BP679">
        <v>1</v>
      </c>
      <c r="BQ679">
        <v>30</v>
      </c>
      <c r="BR679">
        <v>0</v>
      </c>
      <c r="BS679">
        <v>46.67</v>
      </c>
      <c r="BT679">
        <v>1</v>
      </c>
      <c r="BU679">
        <v>1</v>
      </c>
      <c r="BV679">
        <v>1</v>
      </c>
      <c r="BW679">
        <v>1</v>
      </c>
      <c r="BX679">
        <v>1</v>
      </c>
      <c r="BY679" t="s">
        <v>4</v>
      </c>
      <c r="BZ679">
        <v>119</v>
      </c>
      <c r="CA679">
        <v>56</v>
      </c>
      <c r="CB679" t="s">
        <v>4</v>
      </c>
      <c r="CE679">
        <v>30</v>
      </c>
      <c r="CF679">
        <v>0</v>
      </c>
      <c r="CG679">
        <v>0</v>
      </c>
      <c r="CM679">
        <v>0</v>
      </c>
      <c r="CN679" t="s">
        <v>4</v>
      </c>
      <c r="CO679">
        <v>0</v>
      </c>
      <c r="CP679">
        <f t="shared" si="632"/>
        <v>2951.11</v>
      </c>
      <c r="CQ679">
        <f t="shared" si="633"/>
        <v>0</v>
      </c>
      <c r="CR679">
        <f t="shared" si="634"/>
        <v>2784.5</v>
      </c>
      <c r="CS679">
        <f t="shared" si="635"/>
        <v>486.3</v>
      </c>
      <c r="CT679">
        <f t="shared" si="636"/>
        <v>166.61</v>
      </c>
      <c r="CU679">
        <f t="shared" si="637"/>
        <v>0</v>
      </c>
      <c r="CV679">
        <f t="shared" si="638"/>
        <v>0.28269</v>
      </c>
      <c r="CW679">
        <f t="shared" si="639"/>
        <v>0</v>
      </c>
      <c r="CX679">
        <f t="shared" si="640"/>
        <v>0</v>
      </c>
      <c r="CY679">
        <f>S679*(BZ679/100)</f>
        <v>198.26590000000002</v>
      </c>
      <c r="CZ679">
        <f>S679*(CA679/100)</f>
        <v>93.301600000000022</v>
      </c>
      <c r="DC679" t="s">
        <v>4</v>
      </c>
      <c r="DD679" t="s">
        <v>4</v>
      </c>
      <c r="DE679" t="s">
        <v>4</v>
      </c>
      <c r="DF679" t="s">
        <v>4</v>
      </c>
      <c r="DG679" t="s">
        <v>4</v>
      </c>
      <c r="DH679" t="s">
        <v>4</v>
      </c>
      <c r="DI679" t="s">
        <v>4</v>
      </c>
      <c r="DJ679" t="s">
        <v>4</v>
      </c>
      <c r="DK679" t="s">
        <v>4</v>
      </c>
      <c r="DL679" t="s">
        <v>4</v>
      </c>
      <c r="DM679" t="s">
        <v>4</v>
      </c>
      <c r="DN679">
        <v>149</v>
      </c>
      <c r="DO679">
        <v>158</v>
      </c>
      <c r="DP679">
        <v>1.0469999999999999</v>
      </c>
      <c r="DQ679">
        <v>1.079</v>
      </c>
      <c r="DU679">
        <v>1013</v>
      </c>
      <c r="DV679" t="s">
        <v>109</v>
      </c>
      <c r="DW679" t="s">
        <v>109</v>
      </c>
      <c r="DX679">
        <v>1</v>
      </c>
      <c r="DZ679" t="s">
        <v>4</v>
      </c>
      <c r="EA679" t="s">
        <v>4</v>
      </c>
      <c r="EB679" t="s">
        <v>4</v>
      </c>
      <c r="EC679" t="s">
        <v>4</v>
      </c>
      <c r="EE679">
        <v>69254614</v>
      </c>
      <c r="EF679">
        <v>30</v>
      </c>
      <c r="EG679" t="s">
        <v>25</v>
      </c>
      <c r="EH679">
        <v>0</v>
      </c>
      <c r="EI679" t="s">
        <v>4</v>
      </c>
      <c r="EJ679">
        <v>1</v>
      </c>
      <c r="EK679">
        <v>1987</v>
      </c>
      <c r="EL679" t="s">
        <v>111</v>
      </c>
      <c r="EM679" t="s">
        <v>112</v>
      </c>
      <c r="EO679" t="s">
        <v>4</v>
      </c>
      <c r="EQ679">
        <v>0</v>
      </c>
      <c r="ER679">
        <v>258.39999999999998</v>
      </c>
      <c r="ES679">
        <v>0</v>
      </c>
      <c r="ET679">
        <v>254.99</v>
      </c>
      <c r="EU679">
        <v>9.9499999999999993</v>
      </c>
      <c r="EV679">
        <v>3.41</v>
      </c>
      <c r="EW679">
        <v>0.27</v>
      </c>
      <c r="EX679">
        <v>0</v>
      </c>
      <c r="EY679">
        <v>0</v>
      </c>
      <c r="FQ679">
        <v>0</v>
      </c>
      <c r="FR679">
        <f t="shared" si="641"/>
        <v>0</v>
      </c>
      <c r="FS679">
        <v>0</v>
      </c>
      <c r="FX679">
        <v>149</v>
      </c>
      <c r="FY679">
        <v>158</v>
      </c>
      <c r="GA679" t="s">
        <v>4</v>
      </c>
      <c r="GD679">
        <v>0</v>
      </c>
      <c r="GF679">
        <v>-153060918</v>
      </c>
      <c r="GG679">
        <v>2</v>
      </c>
      <c r="GH679">
        <v>1</v>
      </c>
      <c r="GI679">
        <v>2</v>
      </c>
      <c r="GJ679">
        <v>0</v>
      </c>
      <c r="GK679">
        <f>ROUND(R679*(S12)/100,2)</f>
        <v>778.08</v>
      </c>
      <c r="GL679">
        <f t="shared" si="642"/>
        <v>0</v>
      </c>
      <c r="GM679">
        <f t="shared" si="643"/>
        <v>4020.76</v>
      </c>
      <c r="GN679">
        <f t="shared" si="644"/>
        <v>4020.76</v>
      </c>
      <c r="GO679">
        <f t="shared" si="645"/>
        <v>0</v>
      </c>
      <c r="GP679">
        <f t="shared" si="646"/>
        <v>0</v>
      </c>
      <c r="GR679">
        <v>0</v>
      </c>
      <c r="GS679">
        <v>3</v>
      </c>
      <c r="GT679">
        <v>0</v>
      </c>
      <c r="GU679" t="s">
        <v>4</v>
      </c>
      <c r="GV679">
        <f t="shared" si="647"/>
        <v>0</v>
      </c>
      <c r="GW679">
        <v>1</v>
      </c>
      <c r="GX679">
        <f t="shared" si="648"/>
        <v>0</v>
      </c>
      <c r="HA679">
        <v>0</v>
      </c>
      <c r="HB679">
        <v>0</v>
      </c>
      <c r="HC679">
        <f t="shared" si="649"/>
        <v>0</v>
      </c>
      <c r="HE679" t="s">
        <v>4</v>
      </c>
      <c r="HF679" t="s">
        <v>4</v>
      </c>
      <c r="HM679" t="s">
        <v>4</v>
      </c>
      <c r="HN679" t="s">
        <v>4</v>
      </c>
      <c r="HO679" t="s">
        <v>4</v>
      </c>
      <c r="HP679" t="s">
        <v>4</v>
      </c>
      <c r="HQ679" t="s">
        <v>4</v>
      </c>
      <c r="IK679">
        <v>0</v>
      </c>
    </row>
    <row r="680" spans="1:255">
      <c r="A680" s="2">
        <v>17</v>
      </c>
      <c r="B680" s="2">
        <v>1</v>
      </c>
      <c r="C680" s="2">
        <f>ROW(SmtRes!A505)</f>
        <v>505</v>
      </c>
      <c r="D680" s="2">
        <f>ROW(EtalonRes!A568)</f>
        <v>568</v>
      </c>
      <c r="E680" s="2" t="s">
        <v>283</v>
      </c>
      <c r="F680" s="2" t="s">
        <v>114</v>
      </c>
      <c r="G680" s="2" t="s">
        <v>115</v>
      </c>
      <c r="H680" s="2" t="s">
        <v>116</v>
      </c>
      <c r="I680" s="2">
        <f>ROUND(80,9)</f>
        <v>80</v>
      </c>
      <c r="J680" s="2">
        <v>0</v>
      </c>
      <c r="K680" s="2">
        <f>ROUND(80,9)</f>
        <v>80</v>
      </c>
      <c r="L680" s="2"/>
      <c r="M680" s="2"/>
      <c r="N680" s="2"/>
      <c r="O680" s="2">
        <f t="shared" si="612"/>
        <v>55915.92</v>
      </c>
      <c r="P680" s="2">
        <f t="shared" si="613"/>
        <v>714.73</v>
      </c>
      <c r="Q680" s="2">
        <f t="shared" si="614"/>
        <v>53657.49</v>
      </c>
      <c r="R680" s="2">
        <f t="shared" si="615"/>
        <v>3066.45</v>
      </c>
      <c r="S680" s="2">
        <f t="shared" si="616"/>
        <v>1543.7</v>
      </c>
      <c r="T680" s="2">
        <f t="shared" si="617"/>
        <v>0</v>
      </c>
      <c r="U680" s="2">
        <f t="shared" si="618"/>
        <v>110.56319999999999</v>
      </c>
      <c r="V680" s="2">
        <f t="shared" si="619"/>
        <v>0</v>
      </c>
      <c r="W680" s="2">
        <f t="shared" si="620"/>
        <v>0</v>
      </c>
      <c r="X680" s="2">
        <f t="shared" si="621"/>
        <v>2300.11</v>
      </c>
      <c r="Y680" s="2">
        <f t="shared" si="622"/>
        <v>2439.0500000000002</v>
      </c>
      <c r="Z680" s="2"/>
      <c r="AA680" s="2">
        <v>70317546</v>
      </c>
      <c r="AB680" s="2">
        <f t="shared" si="623"/>
        <v>667.32</v>
      </c>
      <c r="AC680" s="2">
        <f t="shared" si="624"/>
        <v>8.2799999999999994</v>
      </c>
      <c r="AD680" s="2">
        <f t="shared" si="625"/>
        <v>640.61</v>
      </c>
      <c r="AE680" s="2">
        <f t="shared" si="626"/>
        <v>36.61</v>
      </c>
      <c r="AF680" s="2">
        <f t="shared" si="627"/>
        <v>18.43</v>
      </c>
      <c r="AG680" s="2">
        <f t="shared" si="628"/>
        <v>0</v>
      </c>
      <c r="AH680" s="2">
        <f t="shared" si="629"/>
        <v>1.32</v>
      </c>
      <c r="AI680" s="2">
        <f t="shared" si="630"/>
        <v>0</v>
      </c>
      <c r="AJ680" s="2">
        <f t="shared" si="631"/>
        <v>0</v>
      </c>
      <c r="AK680" s="2">
        <v>667.32</v>
      </c>
      <c r="AL680" s="2">
        <v>8.2799999999999994</v>
      </c>
      <c r="AM680" s="2">
        <v>640.61</v>
      </c>
      <c r="AN680" s="2">
        <v>36.61</v>
      </c>
      <c r="AO680" s="2">
        <v>18.43</v>
      </c>
      <c r="AP680" s="2">
        <v>0</v>
      </c>
      <c r="AQ680" s="2">
        <v>1.32</v>
      </c>
      <c r="AR680" s="2">
        <v>0</v>
      </c>
      <c r="AS680" s="2">
        <v>0</v>
      </c>
      <c r="AT680" s="2">
        <v>149</v>
      </c>
      <c r="AU680" s="2">
        <v>158</v>
      </c>
      <c r="AV680" s="2">
        <v>1.0469999999999999</v>
      </c>
      <c r="AW680" s="2">
        <v>1.079</v>
      </c>
      <c r="AX680" s="2"/>
      <c r="AY680" s="2"/>
      <c r="AZ680" s="2">
        <v>1</v>
      </c>
      <c r="BA680" s="2">
        <v>1</v>
      </c>
      <c r="BB680" s="2">
        <v>1</v>
      </c>
      <c r="BC680" s="2">
        <v>1</v>
      </c>
      <c r="BD680" s="2" t="s">
        <v>4</v>
      </c>
      <c r="BE680" s="2" t="s">
        <v>4</v>
      </c>
      <c r="BF680" s="2" t="s">
        <v>4</v>
      </c>
      <c r="BG680" s="2" t="s">
        <v>4</v>
      </c>
      <c r="BH680" s="2">
        <v>0</v>
      </c>
      <c r="BI680" s="2">
        <v>1</v>
      </c>
      <c r="BJ680" s="2" t="s">
        <v>117</v>
      </c>
      <c r="BK680" s="2"/>
      <c r="BL680" s="2"/>
      <c r="BM680" s="2">
        <v>1988</v>
      </c>
      <c r="BN680" s="2">
        <v>0</v>
      </c>
      <c r="BO680" s="2" t="s">
        <v>4</v>
      </c>
      <c r="BP680" s="2">
        <v>0</v>
      </c>
      <c r="BQ680" s="2">
        <v>30</v>
      </c>
      <c r="BR680" s="2">
        <v>0</v>
      </c>
      <c r="BS680" s="2">
        <v>1</v>
      </c>
      <c r="BT680" s="2">
        <v>1</v>
      </c>
      <c r="BU680" s="2">
        <v>1</v>
      </c>
      <c r="BV680" s="2">
        <v>1</v>
      </c>
      <c r="BW680" s="2">
        <v>1</v>
      </c>
      <c r="BX680" s="2">
        <v>1</v>
      </c>
      <c r="BY680" s="2" t="s">
        <v>4</v>
      </c>
      <c r="BZ680" s="2">
        <v>149</v>
      </c>
      <c r="CA680" s="2">
        <v>158</v>
      </c>
      <c r="CB680" s="2" t="s">
        <v>4</v>
      </c>
      <c r="CC680" s="2"/>
      <c r="CD680" s="2"/>
      <c r="CE680" s="2">
        <v>30</v>
      </c>
      <c r="CF680" s="2">
        <v>0</v>
      </c>
      <c r="CG680" s="2">
        <v>0</v>
      </c>
      <c r="CH680" s="2"/>
      <c r="CI680" s="2"/>
      <c r="CJ680" s="2"/>
      <c r="CK680" s="2"/>
      <c r="CL680" s="2"/>
      <c r="CM680" s="2">
        <v>0</v>
      </c>
      <c r="CN680" s="2" t="s">
        <v>4</v>
      </c>
      <c r="CO680" s="2">
        <v>0</v>
      </c>
      <c r="CP680" s="2">
        <f t="shared" si="632"/>
        <v>55915.92</v>
      </c>
      <c r="CQ680" s="2">
        <f t="shared" si="633"/>
        <v>8.93</v>
      </c>
      <c r="CR680" s="2">
        <f t="shared" si="634"/>
        <v>670.72</v>
      </c>
      <c r="CS680" s="2">
        <f t="shared" si="635"/>
        <v>38.33</v>
      </c>
      <c r="CT680" s="2">
        <f t="shared" si="636"/>
        <v>19.3</v>
      </c>
      <c r="CU680" s="2">
        <f t="shared" si="637"/>
        <v>0</v>
      </c>
      <c r="CV680" s="2">
        <f t="shared" si="638"/>
        <v>1.3820399999999999</v>
      </c>
      <c r="CW680" s="2">
        <f t="shared" si="639"/>
        <v>0</v>
      </c>
      <c r="CX680" s="2">
        <f t="shared" si="640"/>
        <v>0</v>
      </c>
      <c r="CY680" s="2">
        <f>((S680*BZ680)/100)</f>
        <v>2300.1130000000003</v>
      </c>
      <c r="CZ680" s="2">
        <f>((S680*CA680)/100)</f>
        <v>2439.0460000000003</v>
      </c>
      <c r="DA680" s="2"/>
      <c r="DB680" s="2"/>
      <c r="DC680" s="2" t="s">
        <v>4</v>
      </c>
      <c r="DD680" s="2" t="s">
        <v>4</v>
      </c>
      <c r="DE680" s="2" t="s">
        <v>4</v>
      </c>
      <c r="DF680" s="2" t="s">
        <v>4</v>
      </c>
      <c r="DG680" s="2" t="s">
        <v>4</v>
      </c>
      <c r="DH680" s="2" t="s">
        <v>4</v>
      </c>
      <c r="DI680" s="2" t="s">
        <v>4</v>
      </c>
      <c r="DJ680" s="2" t="s">
        <v>4</v>
      </c>
      <c r="DK680" s="2" t="s">
        <v>4</v>
      </c>
      <c r="DL680" s="2" t="s">
        <v>4</v>
      </c>
      <c r="DM680" s="2" t="s">
        <v>4</v>
      </c>
      <c r="DN680" s="2">
        <v>0</v>
      </c>
      <c r="DO680" s="2">
        <v>0</v>
      </c>
      <c r="DP680" s="2">
        <v>1</v>
      </c>
      <c r="DQ680" s="2">
        <v>1</v>
      </c>
      <c r="DR680" s="2"/>
      <c r="DS680" s="2"/>
      <c r="DT680" s="2"/>
      <c r="DU680" s="2">
        <v>1013</v>
      </c>
      <c r="DV680" s="2" t="s">
        <v>116</v>
      </c>
      <c r="DW680" s="2" t="s">
        <v>116</v>
      </c>
      <c r="DX680" s="2">
        <v>1</v>
      </c>
      <c r="DY680" s="2"/>
      <c r="DZ680" s="2" t="s">
        <v>4</v>
      </c>
      <c r="EA680" s="2" t="s">
        <v>4</v>
      </c>
      <c r="EB680" s="2" t="s">
        <v>4</v>
      </c>
      <c r="EC680" s="2" t="s">
        <v>4</v>
      </c>
      <c r="ED680" s="2"/>
      <c r="EE680" s="2">
        <v>69254615</v>
      </c>
      <c r="EF680" s="2">
        <v>30</v>
      </c>
      <c r="EG680" s="2" t="s">
        <v>25</v>
      </c>
      <c r="EH680" s="2">
        <v>0</v>
      </c>
      <c r="EI680" s="2" t="s">
        <v>4</v>
      </c>
      <c r="EJ680" s="2">
        <v>1</v>
      </c>
      <c r="EK680" s="2">
        <v>1988</v>
      </c>
      <c r="EL680" s="2" t="s">
        <v>118</v>
      </c>
      <c r="EM680" s="2" t="s">
        <v>119</v>
      </c>
      <c r="EN680" s="2"/>
      <c r="EO680" s="2" t="s">
        <v>4</v>
      </c>
      <c r="EP680" s="2"/>
      <c r="EQ680" s="2">
        <v>0</v>
      </c>
      <c r="ER680" s="2">
        <v>667.32</v>
      </c>
      <c r="ES680" s="2">
        <v>8.2799999999999994</v>
      </c>
      <c r="ET680" s="2">
        <v>640.61</v>
      </c>
      <c r="EU680" s="2">
        <v>36.61</v>
      </c>
      <c r="EV680" s="2">
        <v>18.43</v>
      </c>
      <c r="EW680" s="2">
        <v>1.32</v>
      </c>
      <c r="EX680" s="2">
        <v>0</v>
      </c>
      <c r="EY680" s="2">
        <v>0</v>
      </c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>
        <v>0</v>
      </c>
      <c r="FR680" s="2">
        <f t="shared" si="641"/>
        <v>0</v>
      </c>
      <c r="FS680" s="2">
        <v>0</v>
      </c>
      <c r="FT680" s="2"/>
      <c r="FU680" s="2"/>
      <c r="FV680" s="2"/>
      <c r="FW680" s="2"/>
      <c r="FX680" s="2">
        <v>149</v>
      </c>
      <c r="FY680" s="2">
        <v>158</v>
      </c>
      <c r="FZ680" s="2"/>
      <c r="GA680" s="2" t="s">
        <v>4</v>
      </c>
      <c r="GB680" s="2"/>
      <c r="GC680" s="2"/>
      <c r="GD680" s="2">
        <v>0</v>
      </c>
      <c r="GE680" s="2"/>
      <c r="GF680" s="2">
        <v>-1592259109</v>
      </c>
      <c r="GG680" s="2">
        <v>2</v>
      </c>
      <c r="GH680" s="2">
        <v>1</v>
      </c>
      <c r="GI680" s="2">
        <v>-2</v>
      </c>
      <c r="GJ680" s="2">
        <v>0</v>
      </c>
      <c r="GK680" s="2">
        <f>ROUND(R680*(R12)/100,2)</f>
        <v>5366.29</v>
      </c>
      <c r="GL680" s="2">
        <f t="shared" si="642"/>
        <v>0</v>
      </c>
      <c r="GM680" s="2">
        <f t="shared" si="643"/>
        <v>66021.37</v>
      </c>
      <c r="GN680" s="2">
        <f t="shared" si="644"/>
        <v>66021.37</v>
      </c>
      <c r="GO680" s="2">
        <f t="shared" si="645"/>
        <v>0</v>
      </c>
      <c r="GP680" s="2">
        <f t="shared" si="646"/>
        <v>0</v>
      </c>
      <c r="GQ680" s="2"/>
      <c r="GR680" s="2">
        <v>0</v>
      </c>
      <c r="GS680" s="2">
        <v>3</v>
      </c>
      <c r="GT680" s="2">
        <v>0</v>
      </c>
      <c r="GU680" s="2" t="s">
        <v>4</v>
      </c>
      <c r="GV680" s="2">
        <f t="shared" si="647"/>
        <v>0</v>
      </c>
      <c r="GW680" s="2">
        <v>1</v>
      </c>
      <c r="GX680" s="2">
        <f t="shared" si="648"/>
        <v>0</v>
      </c>
      <c r="GY680" s="2"/>
      <c r="GZ680" s="2"/>
      <c r="HA680" s="2">
        <v>0</v>
      </c>
      <c r="HB680" s="2">
        <v>0</v>
      </c>
      <c r="HC680" s="2">
        <f t="shared" si="649"/>
        <v>0</v>
      </c>
      <c r="HD680" s="2"/>
      <c r="HE680" s="2" t="s">
        <v>4</v>
      </c>
      <c r="HF680" s="2" t="s">
        <v>4</v>
      </c>
      <c r="HG680" s="2"/>
      <c r="HH680" s="2"/>
      <c r="HI680" s="2"/>
      <c r="HJ680" s="2"/>
      <c r="HK680" s="2"/>
      <c r="HL680" s="2"/>
      <c r="HM680" s="2" t="s">
        <v>4</v>
      </c>
      <c r="HN680" s="2" t="s">
        <v>4</v>
      </c>
      <c r="HO680" s="2" t="s">
        <v>4</v>
      </c>
      <c r="HP680" s="2" t="s">
        <v>4</v>
      </c>
      <c r="HQ680" s="2" t="s">
        <v>4</v>
      </c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>
        <v>0</v>
      </c>
      <c r="IL680" s="2"/>
      <c r="IM680" s="2"/>
      <c r="IN680" s="2"/>
      <c r="IO680" s="2"/>
      <c r="IP680" s="2"/>
      <c r="IQ680" s="2"/>
      <c r="IR680" s="2"/>
      <c r="IS680" s="2"/>
      <c r="IT680" s="2"/>
      <c r="IU680" s="2"/>
    </row>
    <row r="681" spans="1:255">
      <c r="A681">
        <v>17</v>
      </c>
      <c r="B681">
        <v>1</v>
      </c>
      <c r="C681">
        <f>ROW(SmtRes!A520)</f>
        <v>520</v>
      </c>
      <c r="D681">
        <f>ROW(EtalonRes!A582)</f>
        <v>582</v>
      </c>
      <c r="E681" t="s">
        <v>283</v>
      </c>
      <c r="F681" t="s">
        <v>114</v>
      </c>
      <c r="G681" t="s">
        <v>115</v>
      </c>
      <c r="H681" t="s">
        <v>116</v>
      </c>
      <c r="I681">
        <f>ROUND(80,9)</f>
        <v>80</v>
      </c>
      <c r="J681">
        <v>0</v>
      </c>
      <c r="K681">
        <f>ROUND(80,9)</f>
        <v>80</v>
      </c>
      <c r="O681">
        <f t="shared" si="612"/>
        <v>683227.66</v>
      </c>
      <c r="P681">
        <f t="shared" si="613"/>
        <v>4316.97</v>
      </c>
      <c r="Q681">
        <f t="shared" si="614"/>
        <v>606866.21</v>
      </c>
      <c r="R681">
        <f t="shared" si="615"/>
        <v>143111.22</v>
      </c>
      <c r="S681">
        <f t="shared" si="616"/>
        <v>72044.479999999996</v>
      </c>
      <c r="T681">
        <f t="shared" si="617"/>
        <v>0</v>
      </c>
      <c r="U681">
        <f t="shared" si="618"/>
        <v>110.56319999999999</v>
      </c>
      <c r="V681">
        <f t="shared" si="619"/>
        <v>0</v>
      </c>
      <c r="W681">
        <f t="shared" si="620"/>
        <v>0</v>
      </c>
      <c r="X681">
        <f t="shared" si="621"/>
        <v>85732.93</v>
      </c>
      <c r="Y681">
        <f t="shared" si="622"/>
        <v>40344.910000000003</v>
      </c>
      <c r="AA681">
        <v>70317547</v>
      </c>
      <c r="AB681">
        <f t="shared" si="623"/>
        <v>667.32</v>
      </c>
      <c r="AC681">
        <f t="shared" si="624"/>
        <v>8.2799999999999994</v>
      </c>
      <c r="AD681">
        <f t="shared" si="625"/>
        <v>640.61</v>
      </c>
      <c r="AE681">
        <f t="shared" si="626"/>
        <v>36.61</v>
      </c>
      <c r="AF681">
        <f t="shared" si="627"/>
        <v>18.43</v>
      </c>
      <c r="AG681">
        <f t="shared" si="628"/>
        <v>0</v>
      </c>
      <c r="AH681">
        <f t="shared" si="629"/>
        <v>1.32</v>
      </c>
      <c r="AI681">
        <f t="shared" si="630"/>
        <v>0</v>
      </c>
      <c r="AJ681">
        <f t="shared" si="631"/>
        <v>0</v>
      </c>
      <c r="AK681">
        <v>667.32</v>
      </c>
      <c r="AL681">
        <v>8.2799999999999994</v>
      </c>
      <c r="AM681">
        <v>640.61</v>
      </c>
      <c r="AN681">
        <v>36.61</v>
      </c>
      <c r="AO681">
        <v>18.43</v>
      </c>
      <c r="AP681">
        <v>0</v>
      </c>
      <c r="AQ681">
        <v>1.32</v>
      </c>
      <c r="AR681">
        <v>0</v>
      </c>
      <c r="AS681">
        <v>0</v>
      </c>
      <c r="AT681">
        <v>119</v>
      </c>
      <c r="AU681">
        <v>56</v>
      </c>
      <c r="AV681">
        <v>1.0469999999999999</v>
      </c>
      <c r="AW681">
        <v>1.079</v>
      </c>
      <c r="AZ681">
        <v>1</v>
      </c>
      <c r="BA681">
        <v>46.67</v>
      </c>
      <c r="BB681">
        <v>11.31</v>
      </c>
      <c r="BC681">
        <v>6.04</v>
      </c>
      <c r="BD681" t="s">
        <v>4</v>
      </c>
      <c r="BE681" t="s">
        <v>4</v>
      </c>
      <c r="BF681" t="s">
        <v>4</v>
      </c>
      <c r="BG681" t="s">
        <v>4</v>
      </c>
      <c r="BH681">
        <v>0</v>
      </c>
      <c r="BI681">
        <v>1</v>
      </c>
      <c r="BJ681" t="s">
        <v>117</v>
      </c>
      <c r="BM681">
        <v>1988</v>
      </c>
      <c r="BN681">
        <v>0</v>
      </c>
      <c r="BO681" t="s">
        <v>114</v>
      </c>
      <c r="BP681">
        <v>1</v>
      </c>
      <c r="BQ681">
        <v>30</v>
      </c>
      <c r="BR681">
        <v>0</v>
      </c>
      <c r="BS681">
        <v>46.67</v>
      </c>
      <c r="BT681">
        <v>1</v>
      </c>
      <c r="BU681">
        <v>1</v>
      </c>
      <c r="BV681">
        <v>1</v>
      </c>
      <c r="BW681">
        <v>1</v>
      </c>
      <c r="BX681">
        <v>1</v>
      </c>
      <c r="BY681" t="s">
        <v>4</v>
      </c>
      <c r="BZ681">
        <v>119</v>
      </c>
      <c r="CA681">
        <v>56</v>
      </c>
      <c r="CB681" t="s">
        <v>4</v>
      </c>
      <c r="CE681">
        <v>30</v>
      </c>
      <c r="CF681">
        <v>0</v>
      </c>
      <c r="CG681">
        <v>0</v>
      </c>
      <c r="CM681">
        <v>0</v>
      </c>
      <c r="CN681" t="s">
        <v>4</v>
      </c>
      <c r="CO681">
        <v>0</v>
      </c>
      <c r="CP681">
        <f t="shared" si="632"/>
        <v>683227.65999999992</v>
      </c>
      <c r="CQ681">
        <f t="shared" si="633"/>
        <v>53.94</v>
      </c>
      <c r="CR681">
        <f t="shared" si="634"/>
        <v>7585.84</v>
      </c>
      <c r="CS681">
        <f t="shared" si="635"/>
        <v>1788.86</v>
      </c>
      <c r="CT681">
        <f t="shared" si="636"/>
        <v>900.73</v>
      </c>
      <c r="CU681">
        <f t="shared" si="637"/>
        <v>0</v>
      </c>
      <c r="CV681">
        <f t="shared" si="638"/>
        <v>1.3820399999999999</v>
      </c>
      <c r="CW681">
        <f t="shared" si="639"/>
        <v>0</v>
      </c>
      <c r="CX681">
        <f t="shared" si="640"/>
        <v>0</v>
      </c>
      <c r="CY681">
        <f>S681*(BZ681/100)</f>
        <v>85732.931199999992</v>
      </c>
      <c r="CZ681">
        <f>S681*(CA681/100)</f>
        <v>40344.908800000005</v>
      </c>
      <c r="DC681" t="s">
        <v>4</v>
      </c>
      <c r="DD681" t="s">
        <v>4</v>
      </c>
      <c r="DE681" t="s">
        <v>4</v>
      </c>
      <c r="DF681" t="s">
        <v>4</v>
      </c>
      <c r="DG681" t="s">
        <v>4</v>
      </c>
      <c r="DH681" t="s">
        <v>4</v>
      </c>
      <c r="DI681" t="s">
        <v>4</v>
      </c>
      <c r="DJ681" t="s">
        <v>4</v>
      </c>
      <c r="DK681" t="s">
        <v>4</v>
      </c>
      <c r="DL681" t="s">
        <v>4</v>
      </c>
      <c r="DM681" t="s">
        <v>4</v>
      </c>
      <c r="DN681">
        <v>149</v>
      </c>
      <c r="DO681">
        <v>158</v>
      </c>
      <c r="DP681">
        <v>1.0469999999999999</v>
      </c>
      <c r="DQ681">
        <v>1.079</v>
      </c>
      <c r="DU681">
        <v>1013</v>
      </c>
      <c r="DV681" t="s">
        <v>116</v>
      </c>
      <c r="DW681" t="s">
        <v>116</v>
      </c>
      <c r="DX681">
        <v>1</v>
      </c>
      <c r="DZ681" t="s">
        <v>4</v>
      </c>
      <c r="EA681" t="s">
        <v>4</v>
      </c>
      <c r="EB681" t="s">
        <v>4</v>
      </c>
      <c r="EC681" t="s">
        <v>4</v>
      </c>
      <c r="EE681">
        <v>69254615</v>
      </c>
      <c r="EF681">
        <v>30</v>
      </c>
      <c r="EG681" t="s">
        <v>25</v>
      </c>
      <c r="EH681">
        <v>0</v>
      </c>
      <c r="EI681" t="s">
        <v>4</v>
      </c>
      <c r="EJ681">
        <v>1</v>
      </c>
      <c r="EK681">
        <v>1988</v>
      </c>
      <c r="EL681" t="s">
        <v>118</v>
      </c>
      <c r="EM681" t="s">
        <v>119</v>
      </c>
      <c r="EO681" t="s">
        <v>4</v>
      </c>
      <c r="EQ681">
        <v>0</v>
      </c>
      <c r="ER681">
        <v>667.32</v>
      </c>
      <c r="ES681">
        <v>8.2799999999999994</v>
      </c>
      <c r="ET681">
        <v>640.61</v>
      </c>
      <c r="EU681">
        <v>36.61</v>
      </c>
      <c r="EV681">
        <v>18.43</v>
      </c>
      <c r="EW681">
        <v>1.32</v>
      </c>
      <c r="EX681">
        <v>0</v>
      </c>
      <c r="EY681">
        <v>0</v>
      </c>
      <c r="FQ681">
        <v>0</v>
      </c>
      <c r="FR681">
        <f t="shared" si="641"/>
        <v>0</v>
      </c>
      <c r="FS681">
        <v>0</v>
      </c>
      <c r="FX681">
        <v>149</v>
      </c>
      <c r="FY681">
        <v>158</v>
      </c>
      <c r="GA681" t="s">
        <v>4</v>
      </c>
      <c r="GD681">
        <v>0</v>
      </c>
      <c r="GF681">
        <v>-1592259109</v>
      </c>
      <c r="GG681">
        <v>2</v>
      </c>
      <c r="GH681">
        <v>1</v>
      </c>
      <c r="GI681">
        <v>2</v>
      </c>
      <c r="GJ681">
        <v>0</v>
      </c>
      <c r="GK681">
        <f>ROUND(R681*(S12)/100,2)</f>
        <v>228977.95</v>
      </c>
      <c r="GL681">
        <f t="shared" si="642"/>
        <v>0</v>
      </c>
      <c r="GM681">
        <f t="shared" si="643"/>
        <v>1038283.45</v>
      </c>
      <c r="GN681">
        <f t="shared" si="644"/>
        <v>1038283.45</v>
      </c>
      <c r="GO681">
        <f t="shared" si="645"/>
        <v>0</v>
      </c>
      <c r="GP681">
        <f t="shared" si="646"/>
        <v>0</v>
      </c>
      <c r="GR681">
        <v>0</v>
      </c>
      <c r="GS681">
        <v>3</v>
      </c>
      <c r="GT681">
        <v>0</v>
      </c>
      <c r="GU681" t="s">
        <v>4</v>
      </c>
      <c r="GV681">
        <f t="shared" si="647"/>
        <v>0</v>
      </c>
      <c r="GW681">
        <v>1</v>
      </c>
      <c r="GX681">
        <f t="shared" si="648"/>
        <v>0</v>
      </c>
      <c r="HA681">
        <v>0</v>
      </c>
      <c r="HB681">
        <v>0</v>
      </c>
      <c r="HC681">
        <f t="shared" si="649"/>
        <v>0</v>
      </c>
      <c r="HE681" t="s">
        <v>4</v>
      </c>
      <c r="HF681" t="s">
        <v>4</v>
      </c>
      <c r="HM681" t="s">
        <v>4</v>
      </c>
      <c r="HN681" t="s">
        <v>4</v>
      </c>
      <c r="HO681" t="s">
        <v>4</v>
      </c>
      <c r="HP681" t="s">
        <v>4</v>
      </c>
      <c r="HQ681" t="s">
        <v>4</v>
      </c>
      <c r="IK681">
        <v>0</v>
      </c>
    </row>
    <row r="682" spans="1:255">
      <c r="A682" s="2">
        <v>18</v>
      </c>
      <c r="B682" s="2">
        <v>1</v>
      </c>
      <c r="C682" s="2">
        <v>501</v>
      </c>
      <c r="D682" s="2"/>
      <c r="E682" s="2" t="s">
        <v>284</v>
      </c>
      <c r="F682" s="2" t="s">
        <v>121</v>
      </c>
      <c r="G682" s="2" t="s">
        <v>122</v>
      </c>
      <c r="H682" s="2" t="s">
        <v>123</v>
      </c>
      <c r="I682" s="2">
        <f>I680*J682</f>
        <v>3248</v>
      </c>
      <c r="J682" s="2">
        <v>40.6</v>
      </c>
      <c r="K682" s="2">
        <v>40.6</v>
      </c>
      <c r="L682" s="2"/>
      <c r="M682" s="2"/>
      <c r="N682" s="2"/>
      <c r="O682" s="2">
        <f t="shared" si="612"/>
        <v>6133.04</v>
      </c>
      <c r="P682" s="2">
        <f t="shared" si="613"/>
        <v>6133.04</v>
      </c>
      <c r="Q682" s="2">
        <f t="shared" si="614"/>
        <v>0</v>
      </c>
      <c r="R682" s="2">
        <f t="shared" si="615"/>
        <v>0</v>
      </c>
      <c r="S682" s="2">
        <f t="shared" si="616"/>
        <v>0</v>
      </c>
      <c r="T682" s="2">
        <f t="shared" si="617"/>
        <v>0</v>
      </c>
      <c r="U682" s="2">
        <f t="shared" si="618"/>
        <v>0</v>
      </c>
      <c r="V682" s="2">
        <f t="shared" si="619"/>
        <v>0</v>
      </c>
      <c r="W682" s="2">
        <f t="shared" si="620"/>
        <v>0</v>
      </c>
      <c r="X682" s="2">
        <f t="shared" si="621"/>
        <v>0</v>
      </c>
      <c r="Y682" s="2">
        <f t="shared" si="622"/>
        <v>0</v>
      </c>
      <c r="Z682" s="2"/>
      <c r="AA682" s="2">
        <v>70317546</v>
      </c>
      <c r="AB682" s="2">
        <f t="shared" si="623"/>
        <v>1.75</v>
      </c>
      <c r="AC682" s="2">
        <f t="shared" si="624"/>
        <v>1.75</v>
      </c>
      <c r="AD682" s="2">
        <f t="shared" si="625"/>
        <v>0</v>
      </c>
      <c r="AE682" s="2">
        <f t="shared" si="626"/>
        <v>0</v>
      </c>
      <c r="AF682" s="2">
        <f t="shared" si="627"/>
        <v>0</v>
      </c>
      <c r="AG682" s="2">
        <f t="shared" si="628"/>
        <v>0</v>
      </c>
      <c r="AH682" s="2">
        <f t="shared" si="629"/>
        <v>0</v>
      </c>
      <c r="AI682" s="2">
        <f t="shared" si="630"/>
        <v>0</v>
      </c>
      <c r="AJ682" s="2">
        <f t="shared" si="631"/>
        <v>0</v>
      </c>
      <c r="AK682" s="2">
        <v>1.75</v>
      </c>
      <c r="AL682" s="2">
        <v>1.75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149</v>
      </c>
      <c r="AU682" s="2">
        <v>158</v>
      </c>
      <c r="AV682" s="2">
        <v>1.0469999999999999</v>
      </c>
      <c r="AW682" s="2">
        <v>1.079</v>
      </c>
      <c r="AX682" s="2"/>
      <c r="AY682" s="2"/>
      <c r="AZ682" s="2">
        <v>1</v>
      </c>
      <c r="BA682" s="2">
        <v>1</v>
      </c>
      <c r="BB682" s="2">
        <v>1</v>
      </c>
      <c r="BC682" s="2">
        <v>1</v>
      </c>
      <c r="BD682" s="2" t="s">
        <v>4</v>
      </c>
      <c r="BE682" s="2" t="s">
        <v>4</v>
      </c>
      <c r="BF682" s="2" t="s">
        <v>4</v>
      </c>
      <c r="BG682" s="2" t="s">
        <v>4</v>
      </c>
      <c r="BH682" s="2">
        <v>3</v>
      </c>
      <c r="BI682" s="2">
        <v>1</v>
      </c>
      <c r="BJ682" s="2" t="s">
        <v>124</v>
      </c>
      <c r="BK682" s="2"/>
      <c r="BL682" s="2"/>
      <c r="BM682" s="2">
        <v>1988</v>
      </c>
      <c r="BN682" s="2">
        <v>0</v>
      </c>
      <c r="BO682" s="2" t="s">
        <v>4</v>
      </c>
      <c r="BP682" s="2">
        <v>0</v>
      </c>
      <c r="BQ682" s="2">
        <v>30</v>
      </c>
      <c r="BR682" s="2">
        <v>0</v>
      </c>
      <c r="BS682" s="2">
        <v>1</v>
      </c>
      <c r="BT682" s="2">
        <v>1</v>
      </c>
      <c r="BU682" s="2">
        <v>1</v>
      </c>
      <c r="BV682" s="2">
        <v>1</v>
      </c>
      <c r="BW682" s="2">
        <v>1</v>
      </c>
      <c r="BX682" s="2">
        <v>1</v>
      </c>
      <c r="BY682" s="2" t="s">
        <v>4</v>
      </c>
      <c r="BZ682" s="2">
        <v>149</v>
      </c>
      <c r="CA682" s="2">
        <v>158</v>
      </c>
      <c r="CB682" s="2" t="s">
        <v>4</v>
      </c>
      <c r="CC682" s="2"/>
      <c r="CD682" s="2"/>
      <c r="CE682" s="2">
        <v>30</v>
      </c>
      <c r="CF682" s="2">
        <v>0</v>
      </c>
      <c r="CG682" s="2">
        <v>0</v>
      </c>
      <c r="CH682" s="2"/>
      <c r="CI682" s="2"/>
      <c r="CJ682" s="2"/>
      <c r="CK682" s="2"/>
      <c r="CL682" s="2"/>
      <c r="CM682" s="2">
        <v>0</v>
      </c>
      <c r="CN682" s="2" t="s">
        <v>4</v>
      </c>
      <c r="CO682" s="2">
        <v>0</v>
      </c>
      <c r="CP682" s="2">
        <f t="shared" si="632"/>
        <v>6133.04</v>
      </c>
      <c r="CQ682" s="2">
        <f t="shared" si="633"/>
        <v>1.89</v>
      </c>
      <c r="CR682" s="2">
        <f t="shared" si="634"/>
        <v>0</v>
      </c>
      <c r="CS682" s="2">
        <f t="shared" si="635"/>
        <v>0</v>
      </c>
      <c r="CT682" s="2">
        <f t="shared" si="636"/>
        <v>0</v>
      </c>
      <c r="CU682" s="2">
        <f t="shared" si="637"/>
        <v>0</v>
      </c>
      <c r="CV682" s="2">
        <f t="shared" si="638"/>
        <v>0</v>
      </c>
      <c r="CW682" s="2">
        <f t="shared" si="639"/>
        <v>0</v>
      </c>
      <c r="CX682" s="2">
        <f t="shared" si="640"/>
        <v>0</v>
      </c>
      <c r="CY682" s="2">
        <f>((S682*BZ682)/100)</f>
        <v>0</v>
      </c>
      <c r="CZ682" s="2">
        <f>((S682*CA682)/100)</f>
        <v>0</v>
      </c>
      <c r="DA682" s="2"/>
      <c r="DB682" s="2"/>
      <c r="DC682" s="2" t="s">
        <v>4</v>
      </c>
      <c r="DD682" s="2" t="s">
        <v>4</v>
      </c>
      <c r="DE682" s="2" t="s">
        <v>4</v>
      </c>
      <c r="DF682" s="2" t="s">
        <v>4</v>
      </c>
      <c r="DG682" s="2" t="s">
        <v>4</v>
      </c>
      <c r="DH682" s="2" t="s">
        <v>4</v>
      </c>
      <c r="DI682" s="2" t="s">
        <v>4</v>
      </c>
      <c r="DJ682" s="2" t="s">
        <v>4</v>
      </c>
      <c r="DK682" s="2" t="s">
        <v>4</v>
      </c>
      <c r="DL682" s="2" t="s">
        <v>4</v>
      </c>
      <c r="DM682" s="2" t="s">
        <v>4</v>
      </c>
      <c r="DN682" s="2">
        <v>0</v>
      </c>
      <c r="DO682" s="2">
        <v>0</v>
      </c>
      <c r="DP682" s="2">
        <v>1</v>
      </c>
      <c r="DQ682" s="2">
        <v>1</v>
      </c>
      <c r="DR682" s="2"/>
      <c r="DS682" s="2"/>
      <c r="DT682" s="2"/>
      <c r="DU682" s="2">
        <v>1009</v>
      </c>
      <c r="DV682" s="2" t="s">
        <v>123</v>
      </c>
      <c r="DW682" s="2" t="s">
        <v>123</v>
      </c>
      <c r="DX682" s="2">
        <v>1</v>
      </c>
      <c r="DY682" s="2"/>
      <c r="DZ682" s="2" t="s">
        <v>4</v>
      </c>
      <c r="EA682" s="2" t="s">
        <v>4</v>
      </c>
      <c r="EB682" s="2" t="s">
        <v>4</v>
      </c>
      <c r="EC682" s="2" t="s">
        <v>4</v>
      </c>
      <c r="ED682" s="2"/>
      <c r="EE682" s="2">
        <v>69254615</v>
      </c>
      <c r="EF682" s="2">
        <v>30</v>
      </c>
      <c r="EG682" s="2" t="s">
        <v>25</v>
      </c>
      <c r="EH682" s="2">
        <v>0</v>
      </c>
      <c r="EI682" s="2" t="s">
        <v>4</v>
      </c>
      <c r="EJ682" s="2">
        <v>1</v>
      </c>
      <c r="EK682" s="2">
        <v>1988</v>
      </c>
      <c r="EL682" s="2" t="s">
        <v>118</v>
      </c>
      <c r="EM682" s="2" t="s">
        <v>119</v>
      </c>
      <c r="EN682" s="2"/>
      <c r="EO682" s="2" t="s">
        <v>4</v>
      </c>
      <c r="EP682" s="2"/>
      <c r="EQ682" s="2">
        <v>0</v>
      </c>
      <c r="ER682" s="2">
        <v>1.75</v>
      </c>
      <c r="ES682" s="2">
        <v>1.75</v>
      </c>
      <c r="ET682" s="2">
        <v>0</v>
      </c>
      <c r="EU682" s="2">
        <v>0</v>
      </c>
      <c r="EV682" s="2">
        <v>0</v>
      </c>
      <c r="EW682" s="2">
        <v>0</v>
      </c>
      <c r="EX682" s="2">
        <v>0</v>
      </c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>
        <v>0</v>
      </c>
      <c r="FR682" s="2">
        <f t="shared" si="641"/>
        <v>0</v>
      </c>
      <c r="FS682" s="2">
        <v>0</v>
      </c>
      <c r="FT682" s="2"/>
      <c r="FU682" s="2"/>
      <c r="FV682" s="2"/>
      <c r="FW682" s="2"/>
      <c r="FX682" s="2">
        <v>149</v>
      </c>
      <c r="FY682" s="2">
        <v>158</v>
      </c>
      <c r="FZ682" s="2"/>
      <c r="GA682" s="2" t="s">
        <v>4</v>
      </c>
      <c r="GB682" s="2"/>
      <c r="GC682" s="2"/>
      <c r="GD682" s="2">
        <v>0</v>
      </c>
      <c r="GE682" s="2"/>
      <c r="GF682" s="2">
        <v>-71366645</v>
      </c>
      <c r="GG682" s="2">
        <v>2</v>
      </c>
      <c r="GH682" s="2">
        <v>1</v>
      </c>
      <c r="GI682" s="2">
        <v>-2</v>
      </c>
      <c r="GJ682" s="2">
        <v>0</v>
      </c>
      <c r="GK682" s="2">
        <f>ROUND(R682*(R12)/100,2)</f>
        <v>0</v>
      </c>
      <c r="GL682" s="2">
        <f t="shared" si="642"/>
        <v>0</v>
      </c>
      <c r="GM682" s="2">
        <f t="shared" si="643"/>
        <v>6133.04</v>
      </c>
      <c r="GN682" s="2">
        <f t="shared" si="644"/>
        <v>6133.04</v>
      </c>
      <c r="GO682" s="2">
        <f t="shared" si="645"/>
        <v>0</v>
      </c>
      <c r="GP682" s="2">
        <f t="shared" si="646"/>
        <v>0</v>
      </c>
      <c r="GQ682" s="2"/>
      <c r="GR682" s="2">
        <v>0</v>
      </c>
      <c r="GS682" s="2">
        <v>3</v>
      </c>
      <c r="GT682" s="2">
        <v>0</v>
      </c>
      <c r="GU682" s="2" t="s">
        <v>4</v>
      </c>
      <c r="GV682" s="2">
        <f t="shared" si="647"/>
        <v>0</v>
      </c>
      <c r="GW682" s="2">
        <v>1</v>
      </c>
      <c r="GX682" s="2">
        <f t="shared" si="648"/>
        <v>0</v>
      </c>
      <c r="GY682" s="2"/>
      <c r="GZ682" s="2"/>
      <c r="HA682" s="2">
        <v>0</v>
      </c>
      <c r="HB682" s="2">
        <v>0</v>
      </c>
      <c r="HC682" s="2">
        <f t="shared" si="649"/>
        <v>0</v>
      </c>
      <c r="HD682" s="2"/>
      <c r="HE682" s="2" t="s">
        <v>4</v>
      </c>
      <c r="HF682" s="2" t="s">
        <v>4</v>
      </c>
      <c r="HG682" s="2"/>
      <c r="HH682" s="2"/>
      <c r="HI682" s="2"/>
      <c r="HJ682" s="2"/>
      <c r="HK682" s="2"/>
      <c r="HL682" s="2"/>
      <c r="HM682" s="2" t="s">
        <v>4</v>
      </c>
      <c r="HN682" s="2" t="s">
        <v>4</v>
      </c>
      <c r="HO682" s="2" t="s">
        <v>4</v>
      </c>
      <c r="HP682" s="2" t="s">
        <v>4</v>
      </c>
      <c r="HQ682" s="2" t="s">
        <v>4</v>
      </c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>
        <v>0</v>
      </c>
      <c r="IL682" s="2"/>
      <c r="IM682" s="2"/>
      <c r="IN682" s="2"/>
      <c r="IO682" s="2"/>
      <c r="IP682" s="2"/>
      <c r="IQ682" s="2"/>
      <c r="IR682" s="2"/>
      <c r="IS682" s="2"/>
      <c r="IT682" s="2"/>
      <c r="IU682" s="2"/>
    </row>
    <row r="683" spans="1:255">
      <c r="A683">
        <v>18</v>
      </c>
      <c r="B683">
        <v>1</v>
      </c>
      <c r="C683">
        <v>516</v>
      </c>
      <c r="E683" t="s">
        <v>284</v>
      </c>
      <c r="F683" t="s">
        <v>121</v>
      </c>
      <c r="G683" t="s">
        <v>122</v>
      </c>
      <c r="H683" t="s">
        <v>123</v>
      </c>
      <c r="I683">
        <f>I681*J683</f>
        <v>3248</v>
      </c>
      <c r="J683">
        <v>40.6</v>
      </c>
      <c r="K683">
        <v>40.6</v>
      </c>
      <c r="O683">
        <f t="shared" si="612"/>
        <v>54400.06</v>
      </c>
      <c r="P683">
        <f t="shared" si="613"/>
        <v>54400.06</v>
      </c>
      <c r="Q683">
        <f t="shared" si="614"/>
        <v>0</v>
      </c>
      <c r="R683">
        <f t="shared" si="615"/>
        <v>0</v>
      </c>
      <c r="S683">
        <f t="shared" si="616"/>
        <v>0</v>
      </c>
      <c r="T683">
        <f t="shared" si="617"/>
        <v>0</v>
      </c>
      <c r="U683">
        <f t="shared" si="618"/>
        <v>0</v>
      </c>
      <c r="V683">
        <f t="shared" si="619"/>
        <v>0</v>
      </c>
      <c r="W683">
        <f t="shared" si="620"/>
        <v>0</v>
      </c>
      <c r="X683">
        <f t="shared" si="621"/>
        <v>0</v>
      </c>
      <c r="Y683">
        <f t="shared" si="622"/>
        <v>0</v>
      </c>
      <c r="AA683">
        <v>70317547</v>
      </c>
      <c r="AB683">
        <f t="shared" si="623"/>
        <v>1.75</v>
      </c>
      <c r="AC683">
        <f t="shared" si="624"/>
        <v>1.75</v>
      </c>
      <c r="AD683">
        <f t="shared" si="625"/>
        <v>0</v>
      </c>
      <c r="AE683">
        <f t="shared" si="626"/>
        <v>0</v>
      </c>
      <c r="AF683">
        <f t="shared" si="627"/>
        <v>0</v>
      </c>
      <c r="AG683">
        <f t="shared" si="628"/>
        <v>0</v>
      </c>
      <c r="AH683">
        <f t="shared" si="629"/>
        <v>0</v>
      </c>
      <c r="AI683">
        <f t="shared" si="630"/>
        <v>0</v>
      </c>
      <c r="AJ683">
        <f t="shared" si="631"/>
        <v>0</v>
      </c>
      <c r="AK683">
        <v>1.75</v>
      </c>
      <c r="AL683">
        <v>1.75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</v>
      </c>
      <c r="AW683">
        <v>1.079</v>
      </c>
      <c r="AZ683">
        <v>1</v>
      </c>
      <c r="BA683">
        <v>1</v>
      </c>
      <c r="BB683">
        <v>1</v>
      </c>
      <c r="BC683">
        <v>8.8699999999999992</v>
      </c>
      <c r="BD683" t="s">
        <v>4</v>
      </c>
      <c r="BE683" t="s">
        <v>4</v>
      </c>
      <c r="BF683" t="s">
        <v>4</v>
      </c>
      <c r="BG683" t="s">
        <v>4</v>
      </c>
      <c r="BH683">
        <v>3</v>
      </c>
      <c r="BI683">
        <v>1</v>
      </c>
      <c r="BJ683" t="s">
        <v>124</v>
      </c>
      <c r="BM683">
        <v>1988</v>
      </c>
      <c r="BN683">
        <v>0</v>
      </c>
      <c r="BO683" t="s">
        <v>121</v>
      </c>
      <c r="BP683">
        <v>1</v>
      </c>
      <c r="BQ683">
        <v>30</v>
      </c>
      <c r="BR683">
        <v>0</v>
      </c>
      <c r="BS683">
        <v>1</v>
      </c>
      <c r="BT683">
        <v>1</v>
      </c>
      <c r="BU683">
        <v>1</v>
      </c>
      <c r="BV683">
        <v>1</v>
      </c>
      <c r="BW683">
        <v>1</v>
      </c>
      <c r="BX683">
        <v>1</v>
      </c>
      <c r="BY683" t="s">
        <v>4</v>
      </c>
      <c r="BZ683">
        <v>0</v>
      </c>
      <c r="CA683">
        <v>0</v>
      </c>
      <c r="CB683" t="s">
        <v>4</v>
      </c>
      <c r="CE683">
        <v>30</v>
      </c>
      <c r="CF683">
        <v>0</v>
      </c>
      <c r="CG683">
        <v>0</v>
      </c>
      <c r="CM683">
        <v>0</v>
      </c>
      <c r="CN683" t="s">
        <v>4</v>
      </c>
      <c r="CO683">
        <v>0</v>
      </c>
      <c r="CP683">
        <f t="shared" si="632"/>
        <v>54400.06</v>
      </c>
      <c r="CQ683">
        <f t="shared" si="633"/>
        <v>16.760000000000002</v>
      </c>
      <c r="CR683">
        <f t="shared" si="634"/>
        <v>0</v>
      </c>
      <c r="CS683">
        <f t="shared" si="635"/>
        <v>0</v>
      </c>
      <c r="CT683">
        <f t="shared" si="636"/>
        <v>0</v>
      </c>
      <c r="CU683">
        <f t="shared" si="637"/>
        <v>0</v>
      </c>
      <c r="CV683">
        <f t="shared" si="638"/>
        <v>0</v>
      </c>
      <c r="CW683">
        <f t="shared" si="639"/>
        <v>0</v>
      </c>
      <c r="CX683">
        <f t="shared" si="640"/>
        <v>0</v>
      </c>
      <c r="CY683">
        <f>S683*(BZ683/100)</f>
        <v>0</v>
      </c>
      <c r="CZ683">
        <f>S683*(CA683/100)</f>
        <v>0</v>
      </c>
      <c r="DC683" t="s">
        <v>4</v>
      </c>
      <c r="DD683" t="s">
        <v>4</v>
      </c>
      <c r="DE683" t="s">
        <v>4</v>
      </c>
      <c r="DF683" t="s">
        <v>4</v>
      </c>
      <c r="DG683" t="s">
        <v>4</v>
      </c>
      <c r="DH683" t="s">
        <v>4</v>
      </c>
      <c r="DI683" t="s">
        <v>4</v>
      </c>
      <c r="DJ683" t="s">
        <v>4</v>
      </c>
      <c r="DK683" t="s">
        <v>4</v>
      </c>
      <c r="DL683" t="s">
        <v>4</v>
      </c>
      <c r="DM683" t="s">
        <v>4</v>
      </c>
      <c r="DN683">
        <v>149</v>
      </c>
      <c r="DO683">
        <v>158</v>
      </c>
      <c r="DP683">
        <v>1.0469999999999999</v>
      </c>
      <c r="DQ683">
        <v>1.079</v>
      </c>
      <c r="DU683">
        <v>1009</v>
      </c>
      <c r="DV683" t="s">
        <v>123</v>
      </c>
      <c r="DW683" t="s">
        <v>123</v>
      </c>
      <c r="DX683">
        <v>1</v>
      </c>
      <c r="DZ683" t="s">
        <v>4</v>
      </c>
      <c r="EA683" t="s">
        <v>4</v>
      </c>
      <c r="EB683" t="s">
        <v>4</v>
      </c>
      <c r="EC683" t="s">
        <v>4</v>
      </c>
      <c r="EE683">
        <v>69254615</v>
      </c>
      <c r="EF683">
        <v>30</v>
      </c>
      <c r="EG683" t="s">
        <v>25</v>
      </c>
      <c r="EH683">
        <v>0</v>
      </c>
      <c r="EI683" t="s">
        <v>4</v>
      </c>
      <c r="EJ683">
        <v>1</v>
      </c>
      <c r="EK683">
        <v>1988</v>
      </c>
      <c r="EL683" t="s">
        <v>118</v>
      </c>
      <c r="EM683" t="s">
        <v>119</v>
      </c>
      <c r="EO683" t="s">
        <v>4</v>
      </c>
      <c r="EQ683">
        <v>0</v>
      </c>
      <c r="ER683">
        <v>1.75</v>
      </c>
      <c r="ES683">
        <v>1.75</v>
      </c>
      <c r="ET683">
        <v>0</v>
      </c>
      <c r="EU683">
        <v>0</v>
      </c>
      <c r="EV683">
        <v>0</v>
      </c>
      <c r="EW683">
        <v>0</v>
      </c>
      <c r="EX683">
        <v>0</v>
      </c>
      <c r="FQ683">
        <v>0</v>
      </c>
      <c r="FR683">
        <f t="shared" si="641"/>
        <v>0</v>
      </c>
      <c r="FS683">
        <v>0</v>
      </c>
      <c r="FX683">
        <v>149</v>
      </c>
      <c r="FY683">
        <v>158</v>
      </c>
      <c r="GA683" t="s">
        <v>4</v>
      </c>
      <c r="GD683">
        <v>0</v>
      </c>
      <c r="GF683">
        <v>-71366645</v>
      </c>
      <c r="GG683">
        <v>2</v>
      </c>
      <c r="GH683">
        <v>1</v>
      </c>
      <c r="GI683">
        <v>2</v>
      </c>
      <c r="GJ683">
        <v>0</v>
      </c>
      <c r="GK683">
        <f>ROUND(R683*(S12)/100,2)</f>
        <v>0</v>
      </c>
      <c r="GL683">
        <f t="shared" si="642"/>
        <v>0</v>
      </c>
      <c r="GM683">
        <f t="shared" si="643"/>
        <v>54400.06</v>
      </c>
      <c r="GN683">
        <f t="shared" si="644"/>
        <v>54400.06</v>
      </c>
      <c r="GO683">
        <f t="shared" si="645"/>
        <v>0</v>
      </c>
      <c r="GP683">
        <f t="shared" si="646"/>
        <v>0</v>
      </c>
      <c r="GR683">
        <v>0</v>
      </c>
      <c r="GS683">
        <v>3</v>
      </c>
      <c r="GT683">
        <v>0</v>
      </c>
      <c r="GU683" t="s">
        <v>4</v>
      </c>
      <c r="GV683">
        <f t="shared" si="647"/>
        <v>0</v>
      </c>
      <c r="GW683">
        <v>1</v>
      </c>
      <c r="GX683">
        <f t="shared" si="648"/>
        <v>0</v>
      </c>
      <c r="HA683">
        <v>0</v>
      </c>
      <c r="HB683">
        <v>0</v>
      </c>
      <c r="HC683">
        <f t="shared" si="649"/>
        <v>0</v>
      </c>
      <c r="HE683" t="s">
        <v>4</v>
      </c>
      <c r="HF683" t="s">
        <v>4</v>
      </c>
      <c r="HM683" t="s">
        <v>4</v>
      </c>
      <c r="HN683" t="s">
        <v>4</v>
      </c>
      <c r="HO683" t="s">
        <v>4</v>
      </c>
      <c r="HP683" t="s">
        <v>4</v>
      </c>
      <c r="HQ683" t="s">
        <v>4</v>
      </c>
      <c r="IK683">
        <v>0</v>
      </c>
    </row>
    <row r="684" spans="1:255">
      <c r="A684" s="2">
        <v>18</v>
      </c>
      <c r="B684" s="2">
        <v>1</v>
      </c>
      <c r="C684" s="2">
        <v>504</v>
      </c>
      <c r="D684" s="2"/>
      <c r="E684" s="2" t="s">
        <v>285</v>
      </c>
      <c r="F684" s="2" t="s">
        <v>126</v>
      </c>
      <c r="G684" s="2" t="s">
        <v>402</v>
      </c>
      <c r="H684" s="2" t="s">
        <v>127</v>
      </c>
      <c r="I684" s="2">
        <f>I680*J684</f>
        <v>240</v>
      </c>
      <c r="J684" s="2">
        <v>3</v>
      </c>
      <c r="K684" s="2">
        <v>3</v>
      </c>
      <c r="L684" s="2"/>
      <c r="M684" s="2"/>
      <c r="N684" s="2"/>
      <c r="O684" s="2">
        <f t="shared" si="612"/>
        <v>72071.16</v>
      </c>
      <c r="P684" s="2">
        <f t="shared" si="613"/>
        <v>72071.16</v>
      </c>
      <c r="Q684" s="2">
        <f t="shared" si="614"/>
        <v>0</v>
      </c>
      <c r="R684" s="2">
        <f t="shared" si="615"/>
        <v>0</v>
      </c>
      <c r="S684" s="2">
        <f t="shared" si="616"/>
        <v>0</v>
      </c>
      <c r="T684" s="2">
        <f t="shared" si="617"/>
        <v>0</v>
      </c>
      <c r="U684" s="2">
        <f t="shared" si="618"/>
        <v>0</v>
      </c>
      <c r="V684" s="2">
        <f t="shared" si="619"/>
        <v>0</v>
      </c>
      <c r="W684" s="2">
        <f t="shared" si="620"/>
        <v>0</v>
      </c>
      <c r="X684" s="2">
        <f t="shared" si="621"/>
        <v>0</v>
      </c>
      <c r="Y684" s="2">
        <f t="shared" si="622"/>
        <v>0</v>
      </c>
      <c r="Z684" s="2"/>
      <c r="AA684" s="2">
        <v>70317546</v>
      </c>
      <c r="AB684" s="2">
        <f t="shared" si="623"/>
        <v>278.31</v>
      </c>
      <c r="AC684" s="2">
        <f t="shared" si="624"/>
        <v>278.31</v>
      </c>
      <c r="AD684" s="2">
        <f t="shared" si="625"/>
        <v>0</v>
      </c>
      <c r="AE684" s="2">
        <f t="shared" si="626"/>
        <v>0</v>
      </c>
      <c r="AF684" s="2">
        <f t="shared" si="627"/>
        <v>0</v>
      </c>
      <c r="AG684" s="2">
        <f t="shared" si="628"/>
        <v>0</v>
      </c>
      <c r="AH684" s="2">
        <f t="shared" si="629"/>
        <v>0</v>
      </c>
      <c r="AI684" s="2">
        <f t="shared" si="630"/>
        <v>0</v>
      </c>
      <c r="AJ684" s="2">
        <f t="shared" si="631"/>
        <v>0</v>
      </c>
      <c r="AK684" s="2">
        <v>278.31</v>
      </c>
      <c r="AL684" s="2">
        <v>278.31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149</v>
      </c>
      <c r="AU684" s="2">
        <v>158</v>
      </c>
      <c r="AV684" s="2">
        <v>1.0469999999999999</v>
      </c>
      <c r="AW684" s="2">
        <v>1.079</v>
      </c>
      <c r="AX684" s="2"/>
      <c r="AY684" s="2"/>
      <c r="AZ684" s="2">
        <v>1</v>
      </c>
      <c r="BA684" s="2">
        <v>1</v>
      </c>
      <c r="BB684" s="2">
        <v>1</v>
      </c>
      <c r="BC684" s="2">
        <v>1</v>
      </c>
      <c r="BD684" s="2" t="s">
        <v>4</v>
      </c>
      <c r="BE684" s="2" t="s">
        <v>4</v>
      </c>
      <c r="BF684" s="2" t="s">
        <v>4</v>
      </c>
      <c r="BG684" s="2" t="s">
        <v>4</v>
      </c>
      <c r="BH684" s="2">
        <v>3</v>
      </c>
      <c r="BI684" s="2">
        <v>1</v>
      </c>
      <c r="BJ684" s="2" t="s">
        <v>128</v>
      </c>
      <c r="BK684" s="2"/>
      <c r="BL684" s="2"/>
      <c r="BM684" s="2">
        <v>1988</v>
      </c>
      <c r="BN684" s="2">
        <v>0</v>
      </c>
      <c r="BO684" s="2" t="s">
        <v>4</v>
      </c>
      <c r="BP684" s="2">
        <v>0</v>
      </c>
      <c r="BQ684" s="2">
        <v>30</v>
      </c>
      <c r="BR684" s="2">
        <v>0</v>
      </c>
      <c r="BS684" s="2">
        <v>1</v>
      </c>
      <c r="BT684" s="2">
        <v>1</v>
      </c>
      <c r="BU684" s="2">
        <v>1</v>
      </c>
      <c r="BV684" s="2">
        <v>1</v>
      </c>
      <c r="BW684" s="2">
        <v>1</v>
      </c>
      <c r="BX684" s="2">
        <v>1</v>
      </c>
      <c r="BY684" s="2" t="s">
        <v>4</v>
      </c>
      <c r="BZ684" s="2">
        <v>149</v>
      </c>
      <c r="CA684" s="2">
        <v>158</v>
      </c>
      <c r="CB684" s="2" t="s">
        <v>4</v>
      </c>
      <c r="CC684" s="2"/>
      <c r="CD684" s="2"/>
      <c r="CE684" s="2">
        <v>30</v>
      </c>
      <c r="CF684" s="2">
        <v>0</v>
      </c>
      <c r="CG684" s="2">
        <v>0</v>
      </c>
      <c r="CH684" s="2"/>
      <c r="CI684" s="2"/>
      <c r="CJ684" s="2"/>
      <c r="CK684" s="2"/>
      <c r="CL684" s="2"/>
      <c r="CM684" s="2">
        <v>0</v>
      </c>
      <c r="CN684" s="2" t="s">
        <v>4</v>
      </c>
      <c r="CO684" s="2">
        <v>0</v>
      </c>
      <c r="CP684" s="2">
        <f t="shared" si="632"/>
        <v>72071.16</v>
      </c>
      <c r="CQ684" s="2">
        <f t="shared" si="633"/>
        <v>300.3</v>
      </c>
      <c r="CR684" s="2">
        <f t="shared" si="634"/>
        <v>0</v>
      </c>
      <c r="CS684" s="2">
        <f t="shared" si="635"/>
        <v>0</v>
      </c>
      <c r="CT684" s="2">
        <f t="shared" si="636"/>
        <v>0</v>
      </c>
      <c r="CU684" s="2">
        <f t="shared" si="637"/>
        <v>0</v>
      </c>
      <c r="CV684" s="2">
        <f t="shared" si="638"/>
        <v>0</v>
      </c>
      <c r="CW684" s="2">
        <f t="shared" si="639"/>
        <v>0</v>
      </c>
      <c r="CX684" s="2">
        <f t="shared" si="640"/>
        <v>0</v>
      </c>
      <c r="CY684" s="2">
        <f>((S684*BZ684)/100)</f>
        <v>0</v>
      </c>
      <c r="CZ684" s="2">
        <f>((S684*CA684)/100)</f>
        <v>0</v>
      </c>
      <c r="DA684" s="2"/>
      <c r="DB684" s="2"/>
      <c r="DC684" s="2" t="s">
        <v>4</v>
      </c>
      <c r="DD684" s="2" t="s">
        <v>4</v>
      </c>
      <c r="DE684" s="2" t="s">
        <v>4</v>
      </c>
      <c r="DF684" s="2" t="s">
        <v>4</v>
      </c>
      <c r="DG684" s="2" t="s">
        <v>4</v>
      </c>
      <c r="DH684" s="2" t="s">
        <v>4</v>
      </c>
      <c r="DI684" s="2" t="s">
        <v>4</v>
      </c>
      <c r="DJ684" s="2" t="s">
        <v>4</v>
      </c>
      <c r="DK684" s="2" t="s">
        <v>4</v>
      </c>
      <c r="DL684" s="2" t="s">
        <v>4</v>
      </c>
      <c r="DM684" s="2" t="s">
        <v>4</v>
      </c>
      <c r="DN684" s="2">
        <v>0</v>
      </c>
      <c r="DO684" s="2">
        <v>0</v>
      </c>
      <c r="DP684" s="2">
        <v>1</v>
      </c>
      <c r="DQ684" s="2">
        <v>1</v>
      </c>
      <c r="DR684" s="2"/>
      <c r="DS684" s="2"/>
      <c r="DT684" s="2"/>
      <c r="DU684" s="2">
        <v>1003</v>
      </c>
      <c r="DV684" s="2" t="s">
        <v>127</v>
      </c>
      <c r="DW684" s="2" t="s">
        <v>127</v>
      </c>
      <c r="DX684" s="2">
        <v>1</v>
      </c>
      <c r="DY684" s="2"/>
      <c r="DZ684" s="2" t="s">
        <v>4</v>
      </c>
      <c r="EA684" s="2" t="s">
        <v>4</v>
      </c>
      <c r="EB684" s="2" t="s">
        <v>4</v>
      </c>
      <c r="EC684" s="2" t="s">
        <v>4</v>
      </c>
      <c r="ED684" s="2"/>
      <c r="EE684" s="2">
        <v>69254615</v>
      </c>
      <c r="EF684" s="2">
        <v>30</v>
      </c>
      <c r="EG684" s="2" t="s">
        <v>25</v>
      </c>
      <c r="EH684" s="2">
        <v>0</v>
      </c>
      <c r="EI684" s="2" t="s">
        <v>4</v>
      </c>
      <c r="EJ684" s="2">
        <v>1</v>
      </c>
      <c r="EK684" s="2">
        <v>1988</v>
      </c>
      <c r="EL684" s="2" t="s">
        <v>118</v>
      </c>
      <c r="EM684" s="2" t="s">
        <v>119</v>
      </c>
      <c r="EN684" s="2"/>
      <c r="EO684" s="2" t="s">
        <v>4</v>
      </c>
      <c r="EP684" s="2"/>
      <c r="EQ684" s="2">
        <v>0</v>
      </c>
      <c r="ER684" s="2">
        <v>278.31</v>
      </c>
      <c r="ES684" s="2">
        <v>278.31</v>
      </c>
      <c r="ET684" s="2">
        <v>0</v>
      </c>
      <c r="EU684" s="2">
        <v>0</v>
      </c>
      <c r="EV684" s="2">
        <v>0</v>
      </c>
      <c r="EW684" s="2">
        <v>0</v>
      </c>
      <c r="EX684" s="2">
        <v>0</v>
      </c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>
        <v>0</v>
      </c>
      <c r="FR684" s="2">
        <f t="shared" si="641"/>
        <v>0</v>
      </c>
      <c r="FS684" s="2">
        <v>0</v>
      </c>
      <c r="FT684" s="2"/>
      <c r="FU684" s="2"/>
      <c r="FV684" s="2"/>
      <c r="FW684" s="2"/>
      <c r="FX684" s="2">
        <v>149</v>
      </c>
      <c r="FY684" s="2">
        <v>158</v>
      </c>
      <c r="FZ684" s="2"/>
      <c r="GA684" s="2" t="s">
        <v>4</v>
      </c>
      <c r="GB684" s="2"/>
      <c r="GC684" s="2"/>
      <c r="GD684" s="2">
        <v>0</v>
      </c>
      <c r="GE684" s="2"/>
      <c r="GF684" s="2">
        <v>77284068</v>
      </c>
      <c r="GG684" s="2">
        <v>2</v>
      </c>
      <c r="GH684" s="2">
        <v>1</v>
      </c>
      <c r="GI684" s="2">
        <v>-2</v>
      </c>
      <c r="GJ684" s="2">
        <v>0</v>
      </c>
      <c r="GK684" s="2">
        <f>ROUND(R684*(R12)/100,2)</f>
        <v>0</v>
      </c>
      <c r="GL684" s="2">
        <f t="shared" si="642"/>
        <v>0</v>
      </c>
      <c r="GM684" s="2">
        <f t="shared" si="643"/>
        <v>72071.16</v>
      </c>
      <c r="GN684" s="2">
        <f t="shared" si="644"/>
        <v>72071.16</v>
      </c>
      <c r="GO684" s="2">
        <f t="shared" si="645"/>
        <v>0</v>
      </c>
      <c r="GP684" s="2">
        <f t="shared" si="646"/>
        <v>0</v>
      </c>
      <c r="GQ684" s="2"/>
      <c r="GR684" s="2">
        <v>0</v>
      </c>
      <c r="GS684" s="2">
        <v>3</v>
      </c>
      <c r="GT684" s="2">
        <v>0</v>
      </c>
      <c r="GU684" s="2" t="s">
        <v>4</v>
      </c>
      <c r="GV684" s="2">
        <f t="shared" si="647"/>
        <v>0</v>
      </c>
      <c r="GW684" s="2">
        <v>1</v>
      </c>
      <c r="GX684" s="2">
        <f t="shared" si="648"/>
        <v>0</v>
      </c>
      <c r="GY684" s="2"/>
      <c r="GZ684" s="2"/>
      <c r="HA684" s="2">
        <v>0</v>
      </c>
      <c r="HB684" s="2">
        <v>0</v>
      </c>
      <c r="HC684" s="2">
        <f t="shared" si="649"/>
        <v>0</v>
      </c>
      <c r="HD684" s="2"/>
      <c r="HE684" s="2" t="s">
        <v>4</v>
      </c>
      <c r="HF684" s="2" t="s">
        <v>4</v>
      </c>
      <c r="HG684" s="2"/>
      <c r="HH684" s="2"/>
      <c r="HI684" s="2"/>
      <c r="HJ684" s="2"/>
      <c r="HK684" s="2"/>
      <c r="HL684" s="2"/>
      <c r="HM684" s="2" t="s">
        <v>4</v>
      </c>
      <c r="HN684" s="2" t="s">
        <v>4</v>
      </c>
      <c r="HO684" s="2" t="s">
        <v>4</v>
      </c>
      <c r="HP684" s="2" t="s">
        <v>4</v>
      </c>
      <c r="HQ684" s="2" t="s">
        <v>4</v>
      </c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>
        <v>0</v>
      </c>
      <c r="IL684" s="2"/>
      <c r="IM684" s="2"/>
      <c r="IN684" s="2"/>
      <c r="IO684" s="2"/>
      <c r="IP684" s="2"/>
      <c r="IQ684" s="2"/>
      <c r="IR684" s="2"/>
      <c r="IS684" s="2"/>
      <c r="IT684" s="2"/>
      <c r="IU684" s="2"/>
    </row>
    <row r="685" spans="1:255">
      <c r="A685">
        <v>18</v>
      </c>
      <c r="B685">
        <v>1</v>
      </c>
      <c r="C685">
        <v>519</v>
      </c>
      <c r="E685" t="s">
        <v>285</v>
      </c>
      <c r="F685" t="s">
        <v>126</v>
      </c>
      <c r="G685" t="s">
        <v>402</v>
      </c>
      <c r="H685" t="s">
        <v>127</v>
      </c>
      <c r="I685">
        <f>I681*J685</f>
        <v>240</v>
      </c>
      <c r="J685">
        <v>3</v>
      </c>
      <c r="K685">
        <v>3</v>
      </c>
      <c r="O685">
        <f t="shared" si="612"/>
        <v>462696.85</v>
      </c>
      <c r="P685">
        <f t="shared" si="613"/>
        <v>462696.85</v>
      </c>
      <c r="Q685">
        <f t="shared" si="614"/>
        <v>0</v>
      </c>
      <c r="R685">
        <f t="shared" si="615"/>
        <v>0</v>
      </c>
      <c r="S685">
        <f t="shared" si="616"/>
        <v>0</v>
      </c>
      <c r="T685">
        <f t="shared" si="617"/>
        <v>0</v>
      </c>
      <c r="U685">
        <f t="shared" si="618"/>
        <v>0</v>
      </c>
      <c r="V685">
        <f t="shared" si="619"/>
        <v>0</v>
      </c>
      <c r="W685">
        <f t="shared" si="620"/>
        <v>0</v>
      </c>
      <c r="X685">
        <f t="shared" si="621"/>
        <v>0</v>
      </c>
      <c r="Y685">
        <f t="shared" si="622"/>
        <v>0</v>
      </c>
      <c r="AA685">
        <v>70317547</v>
      </c>
      <c r="AB685">
        <f t="shared" si="623"/>
        <v>278.31</v>
      </c>
      <c r="AC685">
        <f t="shared" si="624"/>
        <v>278.31</v>
      </c>
      <c r="AD685">
        <f t="shared" si="625"/>
        <v>0</v>
      </c>
      <c r="AE685">
        <f t="shared" si="626"/>
        <v>0</v>
      </c>
      <c r="AF685">
        <f t="shared" si="627"/>
        <v>0</v>
      </c>
      <c r="AG685">
        <f t="shared" si="628"/>
        <v>0</v>
      </c>
      <c r="AH685">
        <f t="shared" si="629"/>
        <v>0</v>
      </c>
      <c r="AI685">
        <f t="shared" si="630"/>
        <v>0</v>
      </c>
      <c r="AJ685">
        <f t="shared" si="631"/>
        <v>0</v>
      </c>
      <c r="AK685">
        <v>278.31</v>
      </c>
      <c r="AL685">
        <v>278.31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1</v>
      </c>
      <c r="AW685">
        <v>1.079</v>
      </c>
      <c r="AZ685">
        <v>1</v>
      </c>
      <c r="BA685">
        <v>1</v>
      </c>
      <c r="BB685">
        <v>1</v>
      </c>
      <c r="BC685">
        <v>6.42</v>
      </c>
      <c r="BD685" t="s">
        <v>4</v>
      </c>
      <c r="BE685" t="s">
        <v>4</v>
      </c>
      <c r="BF685" t="s">
        <v>4</v>
      </c>
      <c r="BG685" t="s">
        <v>4</v>
      </c>
      <c r="BH685">
        <v>3</v>
      </c>
      <c r="BI685">
        <v>1</v>
      </c>
      <c r="BJ685" t="s">
        <v>128</v>
      </c>
      <c r="BM685">
        <v>1988</v>
      </c>
      <c r="BN685">
        <v>0</v>
      </c>
      <c r="BO685" t="s">
        <v>126</v>
      </c>
      <c r="BP685">
        <v>1</v>
      </c>
      <c r="BQ685">
        <v>30</v>
      </c>
      <c r="BR685">
        <v>0</v>
      </c>
      <c r="BS685">
        <v>1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4</v>
      </c>
      <c r="BZ685">
        <v>0</v>
      </c>
      <c r="CA685">
        <v>0</v>
      </c>
      <c r="CB685" t="s">
        <v>4</v>
      </c>
      <c r="CE685">
        <v>30</v>
      </c>
      <c r="CF685">
        <v>0</v>
      </c>
      <c r="CG685">
        <v>0</v>
      </c>
      <c r="CM685">
        <v>0</v>
      </c>
      <c r="CN685" t="s">
        <v>4</v>
      </c>
      <c r="CO685">
        <v>0</v>
      </c>
      <c r="CP685">
        <f t="shared" si="632"/>
        <v>462696.85</v>
      </c>
      <c r="CQ685">
        <f t="shared" si="633"/>
        <v>1927.93</v>
      </c>
      <c r="CR685">
        <f t="shared" si="634"/>
        <v>0</v>
      </c>
      <c r="CS685">
        <f t="shared" si="635"/>
        <v>0</v>
      </c>
      <c r="CT685">
        <f t="shared" si="636"/>
        <v>0</v>
      </c>
      <c r="CU685">
        <f t="shared" si="637"/>
        <v>0</v>
      </c>
      <c r="CV685">
        <f t="shared" si="638"/>
        <v>0</v>
      </c>
      <c r="CW685">
        <f t="shared" si="639"/>
        <v>0</v>
      </c>
      <c r="CX685">
        <f t="shared" si="640"/>
        <v>0</v>
      </c>
      <c r="CY685">
        <f>S685*(BZ685/100)</f>
        <v>0</v>
      </c>
      <c r="CZ685">
        <f>S685*(CA685/100)</f>
        <v>0</v>
      </c>
      <c r="DC685" t="s">
        <v>4</v>
      </c>
      <c r="DD685" t="s">
        <v>4</v>
      </c>
      <c r="DE685" t="s">
        <v>4</v>
      </c>
      <c r="DF685" t="s">
        <v>4</v>
      </c>
      <c r="DG685" t="s">
        <v>4</v>
      </c>
      <c r="DH685" t="s">
        <v>4</v>
      </c>
      <c r="DI685" t="s">
        <v>4</v>
      </c>
      <c r="DJ685" t="s">
        <v>4</v>
      </c>
      <c r="DK685" t="s">
        <v>4</v>
      </c>
      <c r="DL685" t="s">
        <v>4</v>
      </c>
      <c r="DM685" t="s">
        <v>4</v>
      </c>
      <c r="DN685">
        <v>149</v>
      </c>
      <c r="DO685">
        <v>158</v>
      </c>
      <c r="DP685">
        <v>1.0469999999999999</v>
      </c>
      <c r="DQ685">
        <v>1.079</v>
      </c>
      <c r="DU685">
        <v>1003</v>
      </c>
      <c r="DV685" t="s">
        <v>127</v>
      </c>
      <c r="DW685" t="s">
        <v>127</v>
      </c>
      <c r="DX685">
        <v>1</v>
      </c>
      <c r="DZ685" t="s">
        <v>4</v>
      </c>
      <c r="EA685" t="s">
        <v>4</v>
      </c>
      <c r="EB685" t="s">
        <v>4</v>
      </c>
      <c r="EC685" t="s">
        <v>4</v>
      </c>
      <c r="EE685">
        <v>69254615</v>
      </c>
      <c r="EF685">
        <v>30</v>
      </c>
      <c r="EG685" t="s">
        <v>25</v>
      </c>
      <c r="EH685">
        <v>0</v>
      </c>
      <c r="EI685" t="s">
        <v>4</v>
      </c>
      <c r="EJ685">
        <v>1</v>
      </c>
      <c r="EK685">
        <v>1988</v>
      </c>
      <c r="EL685" t="s">
        <v>118</v>
      </c>
      <c r="EM685" t="s">
        <v>119</v>
      </c>
      <c r="EO685" t="s">
        <v>4</v>
      </c>
      <c r="EQ685">
        <v>0</v>
      </c>
      <c r="ER685">
        <v>278.31</v>
      </c>
      <c r="ES685">
        <v>278.31</v>
      </c>
      <c r="ET685">
        <v>0</v>
      </c>
      <c r="EU685">
        <v>0</v>
      </c>
      <c r="EV685">
        <v>0</v>
      </c>
      <c r="EW685">
        <v>0</v>
      </c>
      <c r="EX685">
        <v>0</v>
      </c>
      <c r="FQ685">
        <v>0</v>
      </c>
      <c r="FR685">
        <f t="shared" si="641"/>
        <v>0</v>
      </c>
      <c r="FS685">
        <v>0</v>
      </c>
      <c r="FX685">
        <v>149</v>
      </c>
      <c r="FY685">
        <v>158</v>
      </c>
      <c r="GA685" t="s">
        <v>4</v>
      </c>
      <c r="GD685">
        <v>0</v>
      </c>
      <c r="GF685">
        <v>77284068</v>
      </c>
      <c r="GG685">
        <v>2</v>
      </c>
      <c r="GH685">
        <v>1</v>
      </c>
      <c r="GI685">
        <v>2</v>
      </c>
      <c r="GJ685">
        <v>0</v>
      </c>
      <c r="GK685">
        <f>ROUND(R685*(S12)/100,2)</f>
        <v>0</v>
      </c>
      <c r="GL685">
        <f t="shared" si="642"/>
        <v>0</v>
      </c>
      <c r="GM685">
        <f t="shared" si="643"/>
        <v>462696.85</v>
      </c>
      <c r="GN685">
        <f t="shared" si="644"/>
        <v>462696.85</v>
      </c>
      <c r="GO685">
        <f t="shared" si="645"/>
        <v>0</v>
      </c>
      <c r="GP685">
        <f t="shared" si="646"/>
        <v>0</v>
      </c>
      <c r="GR685">
        <v>0</v>
      </c>
      <c r="GS685">
        <v>3</v>
      </c>
      <c r="GT685">
        <v>0</v>
      </c>
      <c r="GU685" t="s">
        <v>4</v>
      </c>
      <c r="GV685">
        <f t="shared" si="647"/>
        <v>0</v>
      </c>
      <c r="GW685">
        <v>1</v>
      </c>
      <c r="GX685">
        <f t="shared" si="648"/>
        <v>0</v>
      </c>
      <c r="HA685">
        <v>0</v>
      </c>
      <c r="HB685">
        <v>0</v>
      </c>
      <c r="HC685">
        <f t="shared" si="649"/>
        <v>0</v>
      </c>
      <c r="HE685" t="s">
        <v>4</v>
      </c>
      <c r="HF685" t="s">
        <v>4</v>
      </c>
      <c r="HM685" t="s">
        <v>4</v>
      </c>
      <c r="HN685" t="s">
        <v>4</v>
      </c>
      <c r="HO685" t="s">
        <v>4</v>
      </c>
      <c r="HP685" t="s">
        <v>4</v>
      </c>
      <c r="HQ685" t="s">
        <v>4</v>
      </c>
      <c r="IK685">
        <v>0</v>
      </c>
    </row>
    <row r="686" spans="1:255">
      <c r="A686" s="2">
        <v>18</v>
      </c>
      <c r="B686" s="2">
        <v>1</v>
      </c>
      <c r="C686" s="2">
        <v>505</v>
      </c>
      <c r="D686" s="2"/>
      <c r="E686" s="2" t="s">
        <v>286</v>
      </c>
      <c r="F686" s="2" t="s">
        <v>130</v>
      </c>
      <c r="G686" s="2" t="s">
        <v>403</v>
      </c>
      <c r="H686" s="2" t="s">
        <v>127</v>
      </c>
      <c r="I686" s="2">
        <f>I680*J686</f>
        <v>0</v>
      </c>
      <c r="J686" s="2">
        <v>0</v>
      </c>
      <c r="K686" s="2">
        <v>0</v>
      </c>
      <c r="L686" s="2"/>
      <c r="M686" s="2"/>
      <c r="N686" s="2"/>
      <c r="O686" s="2">
        <f t="shared" si="612"/>
        <v>0</v>
      </c>
      <c r="P686" s="2">
        <f t="shared" si="613"/>
        <v>0</v>
      </c>
      <c r="Q686" s="2">
        <f t="shared" si="614"/>
        <v>0</v>
      </c>
      <c r="R686" s="2">
        <f t="shared" si="615"/>
        <v>0</v>
      </c>
      <c r="S686" s="2">
        <f t="shared" si="616"/>
        <v>0</v>
      </c>
      <c r="T686" s="2">
        <f t="shared" si="617"/>
        <v>0</v>
      </c>
      <c r="U686" s="2">
        <f t="shared" si="618"/>
        <v>0</v>
      </c>
      <c r="V686" s="2">
        <f t="shared" si="619"/>
        <v>0</v>
      </c>
      <c r="W686" s="2">
        <f t="shared" si="620"/>
        <v>0</v>
      </c>
      <c r="X686" s="2">
        <f t="shared" si="621"/>
        <v>0</v>
      </c>
      <c r="Y686" s="2">
        <f t="shared" si="622"/>
        <v>0</v>
      </c>
      <c r="Z686" s="2"/>
      <c r="AA686" s="2">
        <v>70317546</v>
      </c>
      <c r="AB686" s="2">
        <f t="shared" si="623"/>
        <v>101.31</v>
      </c>
      <c r="AC686" s="2">
        <f t="shared" si="624"/>
        <v>101.31</v>
      </c>
      <c r="AD686" s="2">
        <f t="shared" si="625"/>
        <v>0</v>
      </c>
      <c r="AE686" s="2">
        <f t="shared" si="626"/>
        <v>0</v>
      </c>
      <c r="AF686" s="2">
        <f t="shared" si="627"/>
        <v>0</v>
      </c>
      <c r="AG686" s="2">
        <f t="shared" si="628"/>
        <v>0</v>
      </c>
      <c r="AH686" s="2">
        <f t="shared" si="629"/>
        <v>0</v>
      </c>
      <c r="AI686" s="2">
        <f t="shared" si="630"/>
        <v>0</v>
      </c>
      <c r="AJ686" s="2">
        <f t="shared" si="631"/>
        <v>0</v>
      </c>
      <c r="AK686" s="2">
        <v>101.31</v>
      </c>
      <c r="AL686" s="2">
        <v>101.31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149</v>
      </c>
      <c r="AU686" s="2">
        <v>158</v>
      </c>
      <c r="AV686" s="2">
        <v>1.0469999999999999</v>
      </c>
      <c r="AW686" s="2">
        <v>1.079</v>
      </c>
      <c r="AX686" s="2"/>
      <c r="AY686" s="2"/>
      <c r="AZ686" s="2">
        <v>1</v>
      </c>
      <c r="BA686" s="2">
        <v>1</v>
      </c>
      <c r="BB686" s="2">
        <v>1</v>
      </c>
      <c r="BC686" s="2">
        <v>1</v>
      </c>
      <c r="BD686" s="2" t="s">
        <v>4</v>
      </c>
      <c r="BE686" s="2" t="s">
        <v>4</v>
      </c>
      <c r="BF686" s="2" t="s">
        <v>4</v>
      </c>
      <c r="BG686" s="2" t="s">
        <v>4</v>
      </c>
      <c r="BH686" s="2">
        <v>3</v>
      </c>
      <c r="BI686" s="2">
        <v>1</v>
      </c>
      <c r="BJ686" s="2" t="s">
        <v>131</v>
      </c>
      <c r="BK686" s="2"/>
      <c r="BL686" s="2"/>
      <c r="BM686" s="2">
        <v>1988</v>
      </c>
      <c r="BN686" s="2">
        <v>0</v>
      </c>
      <c r="BO686" s="2" t="s">
        <v>4</v>
      </c>
      <c r="BP686" s="2">
        <v>0</v>
      </c>
      <c r="BQ686" s="2">
        <v>30</v>
      </c>
      <c r="BR686" s="2">
        <v>0</v>
      </c>
      <c r="BS686" s="2">
        <v>1</v>
      </c>
      <c r="BT686" s="2">
        <v>1</v>
      </c>
      <c r="BU686" s="2">
        <v>1</v>
      </c>
      <c r="BV686" s="2">
        <v>1</v>
      </c>
      <c r="BW686" s="2">
        <v>1</v>
      </c>
      <c r="BX686" s="2">
        <v>1</v>
      </c>
      <c r="BY686" s="2" t="s">
        <v>4</v>
      </c>
      <c r="BZ686" s="2">
        <v>149</v>
      </c>
      <c r="CA686" s="2">
        <v>158</v>
      </c>
      <c r="CB686" s="2" t="s">
        <v>4</v>
      </c>
      <c r="CC686" s="2"/>
      <c r="CD686" s="2"/>
      <c r="CE686" s="2">
        <v>30</v>
      </c>
      <c r="CF686" s="2">
        <v>0</v>
      </c>
      <c r="CG686" s="2">
        <v>0</v>
      </c>
      <c r="CH686" s="2"/>
      <c r="CI686" s="2"/>
      <c r="CJ686" s="2"/>
      <c r="CK686" s="2"/>
      <c r="CL686" s="2"/>
      <c r="CM686" s="2">
        <v>0</v>
      </c>
      <c r="CN686" s="2" t="s">
        <v>4</v>
      </c>
      <c r="CO686" s="2">
        <v>0</v>
      </c>
      <c r="CP686" s="2">
        <f t="shared" si="632"/>
        <v>0</v>
      </c>
      <c r="CQ686" s="2">
        <f t="shared" si="633"/>
        <v>109.31</v>
      </c>
      <c r="CR686" s="2">
        <f t="shared" si="634"/>
        <v>0</v>
      </c>
      <c r="CS686" s="2">
        <f t="shared" si="635"/>
        <v>0</v>
      </c>
      <c r="CT686" s="2">
        <f t="shared" si="636"/>
        <v>0</v>
      </c>
      <c r="CU686" s="2">
        <f t="shared" si="637"/>
        <v>0</v>
      </c>
      <c r="CV686" s="2">
        <f t="shared" si="638"/>
        <v>0</v>
      </c>
      <c r="CW686" s="2">
        <f t="shared" si="639"/>
        <v>0</v>
      </c>
      <c r="CX686" s="2">
        <f t="shared" si="640"/>
        <v>0</v>
      </c>
      <c r="CY686" s="2">
        <f>((S686*BZ686)/100)</f>
        <v>0</v>
      </c>
      <c r="CZ686" s="2">
        <f>((S686*CA686)/100)</f>
        <v>0</v>
      </c>
      <c r="DA686" s="2"/>
      <c r="DB686" s="2"/>
      <c r="DC686" s="2" t="s">
        <v>4</v>
      </c>
      <c r="DD686" s="2" t="s">
        <v>4</v>
      </c>
      <c r="DE686" s="2" t="s">
        <v>4</v>
      </c>
      <c r="DF686" s="2" t="s">
        <v>4</v>
      </c>
      <c r="DG686" s="2" t="s">
        <v>4</v>
      </c>
      <c r="DH686" s="2" t="s">
        <v>4</v>
      </c>
      <c r="DI686" s="2" t="s">
        <v>4</v>
      </c>
      <c r="DJ686" s="2" t="s">
        <v>4</v>
      </c>
      <c r="DK686" s="2" t="s">
        <v>4</v>
      </c>
      <c r="DL686" s="2" t="s">
        <v>4</v>
      </c>
      <c r="DM686" s="2" t="s">
        <v>4</v>
      </c>
      <c r="DN686" s="2">
        <v>0</v>
      </c>
      <c r="DO686" s="2">
        <v>0</v>
      </c>
      <c r="DP686" s="2">
        <v>1</v>
      </c>
      <c r="DQ686" s="2">
        <v>1</v>
      </c>
      <c r="DR686" s="2"/>
      <c r="DS686" s="2"/>
      <c r="DT686" s="2"/>
      <c r="DU686" s="2">
        <v>1003</v>
      </c>
      <c r="DV686" s="2" t="s">
        <v>127</v>
      </c>
      <c r="DW686" s="2" t="s">
        <v>127</v>
      </c>
      <c r="DX686" s="2">
        <v>1</v>
      </c>
      <c r="DY686" s="2"/>
      <c r="DZ686" s="2" t="s">
        <v>4</v>
      </c>
      <c r="EA686" s="2" t="s">
        <v>4</v>
      </c>
      <c r="EB686" s="2" t="s">
        <v>4</v>
      </c>
      <c r="EC686" s="2" t="s">
        <v>4</v>
      </c>
      <c r="ED686" s="2"/>
      <c r="EE686" s="2">
        <v>69254615</v>
      </c>
      <c r="EF686" s="2">
        <v>30</v>
      </c>
      <c r="EG686" s="2" t="s">
        <v>25</v>
      </c>
      <c r="EH686" s="2">
        <v>0</v>
      </c>
      <c r="EI686" s="2" t="s">
        <v>4</v>
      </c>
      <c r="EJ686" s="2">
        <v>1</v>
      </c>
      <c r="EK686" s="2">
        <v>1988</v>
      </c>
      <c r="EL686" s="2" t="s">
        <v>118</v>
      </c>
      <c r="EM686" s="2" t="s">
        <v>119</v>
      </c>
      <c r="EN686" s="2"/>
      <c r="EO686" s="2" t="s">
        <v>4</v>
      </c>
      <c r="EP686" s="2"/>
      <c r="EQ686" s="2">
        <v>0</v>
      </c>
      <c r="ER686" s="2">
        <v>101.31</v>
      </c>
      <c r="ES686" s="2">
        <v>101.31</v>
      </c>
      <c r="ET686" s="2">
        <v>0</v>
      </c>
      <c r="EU686" s="2">
        <v>0</v>
      </c>
      <c r="EV686" s="2">
        <v>0</v>
      </c>
      <c r="EW686" s="2">
        <v>0</v>
      </c>
      <c r="EX686" s="2">
        <v>0</v>
      </c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>
        <v>0</v>
      </c>
      <c r="FR686" s="2">
        <f t="shared" si="641"/>
        <v>0</v>
      </c>
      <c r="FS686" s="2">
        <v>0</v>
      </c>
      <c r="FT686" s="2"/>
      <c r="FU686" s="2"/>
      <c r="FV686" s="2"/>
      <c r="FW686" s="2"/>
      <c r="FX686" s="2">
        <v>149</v>
      </c>
      <c r="FY686" s="2">
        <v>158</v>
      </c>
      <c r="FZ686" s="2"/>
      <c r="GA686" s="2" t="s">
        <v>4</v>
      </c>
      <c r="GB686" s="2"/>
      <c r="GC686" s="2"/>
      <c r="GD686" s="2">
        <v>0</v>
      </c>
      <c r="GE686" s="2"/>
      <c r="GF686" s="2">
        <v>-397784200</v>
      </c>
      <c r="GG686" s="2">
        <v>2</v>
      </c>
      <c r="GH686" s="2">
        <v>1</v>
      </c>
      <c r="GI686" s="2">
        <v>-2</v>
      </c>
      <c r="GJ686" s="2">
        <v>0</v>
      </c>
      <c r="GK686" s="2">
        <f>ROUND(R686*(R12)/100,2)</f>
        <v>0</v>
      </c>
      <c r="GL686" s="2">
        <f t="shared" si="642"/>
        <v>0</v>
      </c>
      <c r="GM686" s="2">
        <f t="shared" si="643"/>
        <v>0</v>
      </c>
      <c r="GN686" s="2">
        <f t="shared" si="644"/>
        <v>0</v>
      </c>
      <c r="GO686" s="2">
        <f t="shared" si="645"/>
        <v>0</v>
      </c>
      <c r="GP686" s="2">
        <f t="shared" si="646"/>
        <v>0</v>
      </c>
      <c r="GQ686" s="2"/>
      <c r="GR686" s="2">
        <v>0</v>
      </c>
      <c r="GS686" s="2">
        <v>3</v>
      </c>
      <c r="GT686" s="2">
        <v>0</v>
      </c>
      <c r="GU686" s="2" t="s">
        <v>4</v>
      </c>
      <c r="GV686" s="2">
        <f t="shared" si="647"/>
        <v>0</v>
      </c>
      <c r="GW686" s="2">
        <v>1</v>
      </c>
      <c r="GX686" s="2">
        <f t="shared" si="648"/>
        <v>0</v>
      </c>
      <c r="GY686" s="2"/>
      <c r="GZ686" s="2"/>
      <c r="HA686" s="2">
        <v>0</v>
      </c>
      <c r="HB686" s="2">
        <v>0</v>
      </c>
      <c r="HC686" s="2">
        <f t="shared" si="649"/>
        <v>0</v>
      </c>
      <c r="HD686" s="2"/>
      <c r="HE686" s="2" t="s">
        <v>4</v>
      </c>
      <c r="HF686" s="2" t="s">
        <v>4</v>
      </c>
      <c r="HG686" s="2"/>
      <c r="HH686" s="2"/>
      <c r="HI686" s="2"/>
      <c r="HJ686" s="2"/>
      <c r="HK686" s="2"/>
      <c r="HL686" s="2"/>
      <c r="HM686" s="2" t="s">
        <v>4</v>
      </c>
      <c r="HN686" s="2" t="s">
        <v>4</v>
      </c>
      <c r="HO686" s="2" t="s">
        <v>4</v>
      </c>
      <c r="HP686" s="2" t="s">
        <v>4</v>
      </c>
      <c r="HQ686" s="2" t="s">
        <v>4</v>
      </c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>
        <v>0</v>
      </c>
      <c r="IL686" s="2"/>
      <c r="IM686" s="2"/>
      <c r="IN686" s="2"/>
      <c r="IO686" s="2"/>
      <c r="IP686" s="2"/>
      <c r="IQ686" s="2"/>
      <c r="IR686" s="2"/>
      <c r="IS686" s="2"/>
      <c r="IT686" s="2"/>
      <c r="IU686" s="2"/>
    </row>
    <row r="687" spans="1:255">
      <c r="A687">
        <v>18</v>
      </c>
      <c r="B687">
        <v>1</v>
      </c>
      <c r="C687">
        <v>520</v>
      </c>
      <c r="E687" t="s">
        <v>286</v>
      </c>
      <c r="F687" t="s">
        <v>130</v>
      </c>
      <c r="G687" t="s">
        <v>403</v>
      </c>
      <c r="H687" t="s">
        <v>127</v>
      </c>
      <c r="I687">
        <f>I681*J687</f>
        <v>0</v>
      </c>
      <c r="J687">
        <v>0</v>
      </c>
      <c r="K687">
        <v>0</v>
      </c>
      <c r="O687">
        <f t="shared" si="612"/>
        <v>0</v>
      </c>
      <c r="P687">
        <f t="shared" si="613"/>
        <v>0</v>
      </c>
      <c r="Q687">
        <f t="shared" si="614"/>
        <v>0</v>
      </c>
      <c r="R687">
        <f t="shared" si="615"/>
        <v>0</v>
      </c>
      <c r="S687">
        <f t="shared" si="616"/>
        <v>0</v>
      </c>
      <c r="T687">
        <f t="shared" si="617"/>
        <v>0</v>
      </c>
      <c r="U687">
        <f t="shared" si="618"/>
        <v>0</v>
      </c>
      <c r="V687">
        <f t="shared" si="619"/>
        <v>0</v>
      </c>
      <c r="W687">
        <f t="shared" si="620"/>
        <v>0</v>
      </c>
      <c r="X687">
        <f t="shared" si="621"/>
        <v>0</v>
      </c>
      <c r="Y687">
        <f t="shared" si="622"/>
        <v>0</v>
      </c>
      <c r="AA687">
        <v>70317547</v>
      </c>
      <c r="AB687">
        <f t="shared" si="623"/>
        <v>101.31</v>
      </c>
      <c r="AC687">
        <f t="shared" si="624"/>
        <v>101.31</v>
      </c>
      <c r="AD687">
        <f t="shared" si="625"/>
        <v>0</v>
      </c>
      <c r="AE687">
        <f t="shared" si="626"/>
        <v>0</v>
      </c>
      <c r="AF687">
        <f t="shared" si="627"/>
        <v>0</v>
      </c>
      <c r="AG687">
        <f t="shared" si="628"/>
        <v>0</v>
      </c>
      <c r="AH687">
        <f t="shared" si="629"/>
        <v>0</v>
      </c>
      <c r="AI687">
        <f t="shared" si="630"/>
        <v>0</v>
      </c>
      <c r="AJ687">
        <f t="shared" si="631"/>
        <v>0</v>
      </c>
      <c r="AK687">
        <v>101.31</v>
      </c>
      <c r="AL687">
        <v>101.31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1</v>
      </c>
      <c r="AW687">
        <v>1.079</v>
      </c>
      <c r="AZ687">
        <v>1</v>
      </c>
      <c r="BA687">
        <v>1</v>
      </c>
      <c r="BB687">
        <v>1</v>
      </c>
      <c r="BC687">
        <v>8.09</v>
      </c>
      <c r="BD687" t="s">
        <v>4</v>
      </c>
      <c r="BE687" t="s">
        <v>4</v>
      </c>
      <c r="BF687" t="s">
        <v>4</v>
      </c>
      <c r="BG687" t="s">
        <v>4</v>
      </c>
      <c r="BH687">
        <v>3</v>
      </c>
      <c r="BI687">
        <v>1</v>
      </c>
      <c r="BJ687" t="s">
        <v>131</v>
      </c>
      <c r="BM687">
        <v>1988</v>
      </c>
      <c r="BN687">
        <v>0</v>
      </c>
      <c r="BO687" t="s">
        <v>130</v>
      </c>
      <c r="BP687">
        <v>1</v>
      </c>
      <c r="BQ687">
        <v>30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4</v>
      </c>
      <c r="BZ687">
        <v>0</v>
      </c>
      <c r="CA687">
        <v>0</v>
      </c>
      <c r="CB687" t="s">
        <v>4</v>
      </c>
      <c r="CE687">
        <v>30</v>
      </c>
      <c r="CF687">
        <v>0</v>
      </c>
      <c r="CG687">
        <v>0</v>
      </c>
      <c r="CM687">
        <v>0</v>
      </c>
      <c r="CN687" t="s">
        <v>4</v>
      </c>
      <c r="CO687">
        <v>0</v>
      </c>
      <c r="CP687">
        <f t="shared" si="632"/>
        <v>0</v>
      </c>
      <c r="CQ687">
        <f t="shared" si="633"/>
        <v>884.32</v>
      </c>
      <c r="CR687">
        <f t="shared" si="634"/>
        <v>0</v>
      </c>
      <c r="CS687">
        <f t="shared" si="635"/>
        <v>0</v>
      </c>
      <c r="CT687">
        <f t="shared" si="636"/>
        <v>0</v>
      </c>
      <c r="CU687">
        <f t="shared" si="637"/>
        <v>0</v>
      </c>
      <c r="CV687">
        <f t="shared" si="638"/>
        <v>0</v>
      </c>
      <c r="CW687">
        <f t="shared" si="639"/>
        <v>0</v>
      </c>
      <c r="CX687">
        <f t="shared" si="640"/>
        <v>0</v>
      </c>
      <c r="CY687">
        <f>S687*(BZ687/100)</f>
        <v>0</v>
      </c>
      <c r="CZ687">
        <f>S687*(CA687/100)</f>
        <v>0</v>
      </c>
      <c r="DC687" t="s">
        <v>4</v>
      </c>
      <c r="DD687" t="s">
        <v>4</v>
      </c>
      <c r="DE687" t="s">
        <v>4</v>
      </c>
      <c r="DF687" t="s">
        <v>4</v>
      </c>
      <c r="DG687" t="s">
        <v>4</v>
      </c>
      <c r="DH687" t="s">
        <v>4</v>
      </c>
      <c r="DI687" t="s">
        <v>4</v>
      </c>
      <c r="DJ687" t="s">
        <v>4</v>
      </c>
      <c r="DK687" t="s">
        <v>4</v>
      </c>
      <c r="DL687" t="s">
        <v>4</v>
      </c>
      <c r="DM687" t="s">
        <v>4</v>
      </c>
      <c r="DN687">
        <v>149</v>
      </c>
      <c r="DO687">
        <v>158</v>
      </c>
      <c r="DP687">
        <v>1.0469999999999999</v>
      </c>
      <c r="DQ687">
        <v>1.079</v>
      </c>
      <c r="DU687">
        <v>1003</v>
      </c>
      <c r="DV687" t="s">
        <v>127</v>
      </c>
      <c r="DW687" t="s">
        <v>127</v>
      </c>
      <c r="DX687">
        <v>1</v>
      </c>
      <c r="DZ687" t="s">
        <v>4</v>
      </c>
      <c r="EA687" t="s">
        <v>4</v>
      </c>
      <c r="EB687" t="s">
        <v>4</v>
      </c>
      <c r="EC687" t="s">
        <v>4</v>
      </c>
      <c r="EE687">
        <v>69254615</v>
      </c>
      <c r="EF687">
        <v>30</v>
      </c>
      <c r="EG687" t="s">
        <v>25</v>
      </c>
      <c r="EH687">
        <v>0</v>
      </c>
      <c r="EI687" t="s">
        <v>4</v>
      </c>
      <c r="EJ687">
        <v>1</v>
      </c>
      <c r="EK687">
        <v>1988</v>
      </c>
      <c r="EL687" t="s">
        <v>118</v>
      </c>
      <c r="EM687" t="s">
        <v>119</v>
      </c>
      <c r="EO687" t="s">
        <v>4</v>
      </c>
      <c r="EQ687">
        <v>0</v>
      </c>
      <c r="ER687">
        <v>101.31</v>
      </c>
      <c r="ES687">
        <v>101.31</v>
      </c>
      <c r="ET687">
        <v>0</v>
      </c>
      <c r="EU687">
        <v>0</v>
      </c>
      <c r="EV687">
        <v>0</v>
      </c>
      <c r="EW687">
        <v>0</v>
      </c>
      <c r="EX687">
        <v>0</v>
      </c>
      <c r="FQ687">
        <v>0</v>
      </c>
      <c r="FR687">
        <f t="shared" si="641"/>
        <v>0</v>
      </c>
      <c r="FS687">
        <v>0</v>
      </c>
      <c r="FX687">
        <v>149</v>
      </c>
      <c r="FY687">
        <v>158</v>
      </c>
      <c r="GA687" t="s">
        <v>4</v>
      </c>
      <c r="GD687">
        <v>0</v>
      </c>
      <c r="GF687">
        <v>-397784200</v>
      </c>
      <c r="GG687">
        <v>2</v>
      </c>
      <c r="GH687">
        <v>1</v>
      </c>
      <c r="GI687">
        <v>2</v>
      </c>
      <c r="GJ687">
        <v>0</v>
      </c>
      <c r="GK687">
        <f>ROUND(R687*(S12)/100,2)</f>
        <v>0</v>
      </c>
      <c r="GL687">
        <f t="shared" si="642"/>
        <v>0</v>
      </c>
      <c r="GM687">
        <f t="shared" si="643"/>
        <v>0</v>
      </c>
      <c r="GN687">
        <f t="shared" si="644"/>
        <v>0</v>
      </c>
      <c r="GO687">
        <f t="shared" si="645"/>
        <v>0</v>
      </c>
      <c r="GP687">
        <f t="shared" si="646"/>
        <v>0</v>
      </c>
      <c r="GR687">
        <v>0</v>
      </c>
      <c r="GS687">
        <v>3</v>
      </c>
      <c r="GT687">
        <v>0</v>
      </c>
      <c r="GU687" t="s">
        <v>4</v>
      </c>
      <c r="GV687">
        <f t="shared" si="647"/>
        <v>0</v>
      </c>
      <c r="GW687">
        <v>1</v>
      </c>
      <c r="GX687">
        <f t="shared" si="648"/>
        <v>0</v>
      </c>
      <c r="HA687">
        <v>0</v>
      </c>
      <c r="HB687">
        <v>0</v>
      </c>
      <c r="HC687">
        <f t="shared" si="649"/>
        <v>0</v>
      </c>
      <c r="HE687" t="s">
        <v>4</v>
      </c>
      <c r="HF687" t="s">
        <v>4</v>
      </c>
      <c r="HM687" t="s">
        <v>4</v>
      </c>
      <c r="HN687" t="s">
        <v>4</v>
      </c>
      <c r="HO687" t="s">
        <v>4</v>
      </c>
      <c r="HP687" t="s">
        <v>4</v>
      </c>
      <c r="HQ687" t="s">
        <v>4</v>
      </c>
      <c r="IK687">
        <v>0</v>
      </c>
    </row>
    <row r="688" spans="1:255">
      <c r="A688" s="2">
        <v>18</v>
      </c>
      <c r="B688" s="2">
        <v>1</v>
      </c>
      <c r="C688" s="2">
        <v>503</v>
      </c>
      <c r="D688" s="2"/>
      <c r="E688" s="2" t="s">
        <v>287</v>
      </c>
      <c r="F688" s="2" t="s">
        <v>133</v>
      </c>
      <c r="G688" s="2" t="s">
        <v>401</v>
      </c>
      <c r="H688" s="2" t="s">
        <v>134</v>
      </c>
      <c r="I688" s="2">
        <f>I680*J688</f>
        <v>171.392</v>
      </c>
      <c r="J688" s="2">
        <v>2.1423999999999999</v>
      </c>
      <c r="K688" s="2">
        <v>2.1423999999999999</v>
      </c>
      <c r="L688" s="2"/>
      <c r="M688" s="2"/>
      <c r="N688" s="2"/>
      <c r="O688" s="2">
        <f t="shared" si="612"/>
        <v>17636.96</v>
      </c>
      <c r="P688" s="2">
        <f t="shared" si="613"/>
        <v>17636.96</v>
      </c>
      <c r="Q688" s="2">
        <f t="shared" si="614"/>
        <v>0</v>
      </c>
      <c r="R688" s="2">
        <f t="shared" si="615"/>
        <v>0</v>
      </c>
      <c r="S688" s="2">
        <f t="shared" si="616"/>
        <v>0</v>
      </c>
      <c r="T688" s="2">
        <f t="shared" si="617"/>
        <v>0</v>
      </c>
      <c r="U688" s="2">
        <f t="shared" si="618"/>
        <v>0</v>
      </c>
      <c r="V688" s="2">
        <f t="shared" si="619"/>
        <v>0</v>
      </c>
      <c r="W688" s="2">
        <f t="shared" si="620"/>
        <v>0</v>
      </c>
      <c r="X688" s="2">
        <f t="shared" si="621"/>
        <v>0</v>
      </c>
      <c r="Y688" s="2">
        <f t="shared" si="622"/>
        <v>0</v>
      </c>
      <c r="Z688" s="2"/>
      <c r="AA688" s="2">
        <v>70317546</v>
      </c>
      <c r="AB688" s="2">
        <f t="shared" si="623"/>
        <v>95.37</v>
      </c>
      <c r="AC688" s="2">
        <f t="shared" si="624"/>
        <v>95.37</v>
      </c>
      <c r="AD688" s="2">
        <f t="shared" si="625"/>
        <v>0</v>
      </c>
      <c r="AE688" s="2">
        <f t="shared" si="626"/>
        <v>0</v>
      </c>
      <c r="AF688" s="2">
        <f t="shared" si="627"/>
        <v>0</v>
      </c>
      <c r="AG688" s="2">
        <f t="shared" si="628"/>
        <v>0</v>
      </c>
      <c r="AH688" s="2">
        <f t="shared" si="629"/>
        <v>0</v>
      </c>
      <c r="AI688" s="2">
        <f t="shared" si="630"/>
        <v>0</v>
      </c>
      <c r="AJ688" s="2">
        <f t="shared" si="631"/>
        <v>0</v>
      </c>
      <c r="AK688" s="2">
        <v>95.37</v>
      </c>
      <c r="AL688" s="2">
        <v>95.37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149</v>
      </c>
      <c r="AU688" s="2">
        <v>158</v>
      </c>
      <c r="AV688" s="2">
        <v>1.0469999999999999</v>
      </c>
      <c r="AW688" s="2">
        <v>1.079</v>
      </c>
      <c r="AX688" s="2"/>
      <c r="AY688" s="2"/>
      <c r="AZ688" s="2">
        <v>1</v>
      </c>
      <c r="BA688" s="2">
        <v>1</v>
      </c>
      <c r="BB688" s="2">
        <v>1</v>
      </c>
      <c r="BC688" s="2">
        <v>1</v>
      </c>
      <c r="BD688" s="2" t="s">
        <v>4</v>
      </c>
      <c r="BE688" s="2" t="s">
        <v>4</v>
      </c>
      <c r="BF688" s="2" t="s">
        <v>4</v>
      </c>
      <c r="BG688" s="2" t="s">
        <v>4</v>
      </c>
      <c r="BH688" s="2">
        <v>3</v>
      </c>
      <c r="BI688" s="2">
        <v>1</v>
      </c>
      <c r="BJ688" s="2" t="s">
        <v>135</v>
      </c>
      <c r="BK688" s="2"/>
      <c r="BL688" s="2"/>
      <c r="BM688" s="2">
        <v>1988</v>
      </c>
      <c r="BN688" s="2">
        <v>0</v>
      </c>
      <c r="BO688" s="2" t="s">
        <v>4</v>
      </c>
      <c r="BP688" s="2">
        <v>0</v>
      </c>
      <c r="BQ688" s="2">
        <v>30</v>
      </c>
      <c r="BR688" s="2">
        <v>0</v>
      </c>
      <c r="BS688" s="2">
        <v>1</v>
      </c>
      <c r="BT688" s="2">
        <v>1</v>
      </c>
      <c r="BU688" s="2">
        <v>1</v>
      </c>
      <c r="BV688" s="2">
        <v>1</v>
      </c>
      <c r="BW688" s="2">
        <v>1</v>
      </c>
      <c r="BX688" s="2">
        <v>1</v>
      </c>
      <c r="BY688" s="2" t="s">
        <v>4</v>
      </c>
      <c r="BZ688" s="2">
        <v>149</v>
      </c>
      <c r="CA688" s="2">
        <v>158</v>
      </c>
      <c r="CB688" s="2" t="s">
        <v>4</v>
      </c>
      <c r="CC688" s="2"/>
      <c r="CD688" s="2"/>
      <c r="CE688" s="2">
        <v>30</v>
      </c>
      <c r="CF688" s="2">
        <v>0</v>
      </c>
      <c r="CG688" s="2">
        <v>0</v>
      </c>
      <c r="CH688" s="2"/>
      <c r="CI688" s="2"/>
      <c r="CJ688" s="2"/>
      <c r="CK688" s="2"/>
      <c r="CL688" s="2"/>
      <c r="CM688" s="2">
        <v>0</v>
      </c>
      <c r="CN688" s="2" t="s">
        <v>4</v>
      </c>
      <c r="CO688" s="2">
        <v>0</v>
      </c>
      <c r="CP688" s="2">
        <f t="shared" si="632"/>
        <v>17636.96</v>
      </c>
      <c r="CQ688" s="2">
        <f t="shared" si="633"/>
        <v>102.9</v>
      </c>
      <c r="CR688" s="2">
        <f t="shared" si="634"/>
        <v>0</v>
      </c>
      <c r="CS688" s="2">
        <f t="shared" si="635"/>
        <v>0</v>
      </c>
      <c r="CT688" s="2">
        <f t="shared" si="636"/>
        <v>0</v>
      </c>
      <c r="CU688" s="2">
        <f t="shared" si="637"/>
        <v>0</v>
      </c>
      <c r="CV688" s="2">
        <f t="shared" si="638"/>
        <v>0</v>
      </c>
      <c r="CW688" s="2">
        <f t="shared" si="639"/>
        <v>0</v>
      </c>
      <c r="CX688" s="2">
        <f t="shared" si="640"/>
        <v>0</v>
      </c>
      <c r="CY688" s="2">
        <f>((S688*BZ688)/100)</f>
        <v>0</v>
      </c>
      <c r="CZ688" s="2">
        <f>((S688*CA688)/100)</f>
        <v>0</v>
      </c>
      <c r="DA688" s="2"/>
      <c r="DB688" s="2"/>
      <c r="DC688" s="2" t="s">
        <v>4</v>
      </c>
      <c r="DD688" s="2" t="s">
        <v>4</v>
      </c>
      <c r="DE688" s="2" t="s">
        <v>4</v>
      </c>
      <c r="DF688" s="2" t="s">
        <v>4</v>
      </c>
      <c r="DG688" s="2" t="s">
        <v>4</v>
      </c>
      <c r="DH688" s="2" t="s">
        <v>4</v>
      </c>
      <c r="DI688" s="2" t="s">
        <v>4</v>
      </c>
      <c r="DJ688" s="2" t="s">
        <v>4</v>
      </c>
      <c r="DK688" s="2" t="s">
        <v>4</v>
      </c>
      <c r="DL688" s="2" t="s">
        <v>4</v>
      </c>
      <c r="DM688" s="2" t="s">
        <v>4</v>
      </c>
      <c r="DN688" s="2">
        <v>0</v>
      </c>
      <c r="DO688" s="2">
        <v>0</v>
      </c>
      <c r="DP688" s="2">
        <v>1</v>
      </c>
      <c r="DQ688" s="2">
        <v>1</v>
      </c>
      <c r="DR688" s="2"/>
      <c r="DS688" s="2"/>
      <c r="DT688" s="2"/>
      <c r="DU688" s="2">
        <v>1002</v>
      </c>
      <c r="DV688" s="2" t="s">
        <v>134</v>
      </c>
      <c r="DW688" s="2" t="s">
        <v>134</v>
      </c>
      <c r="DX688" s="2">
        <v>1</v>
      </c>
      <c r="DY688" s="2"/>
      <c r="DZ688" s="2" t="s">
        <v>4</v>
      </c>
      <c r="EA688" s="2" t="s">
        <v>4</v>
      </c>
      <c r="EB688" s="2" t="s">
        <v>4</v>
      </c>
      <c r="EC688" s="2" t="s">
        <v>4</v>
      </c>
      <c r="ED688" s="2"/>
      <c r="EE688" s="2">
        <v>69254615</v>
      </c>
      <c r="EF688" s="2">
        <v>30</v>
      </c>
      <c r="EG688" s="2" t="s">
        <v>25</v>
      </c>
      <c r="EH688" s="2">
        <v>0</v>
      </c>
      <c r="EI688" s="2" t="s">
        <v>4</v>
      </c>
      <c r="EJ688" s="2">
        <v>1</v>
      </c>
      <c r="EK688" s="2">
        <v>1988</v>
      </c>
      <c r="EL688" s="2" t="s">
        <v>118</v>
      </c>
      <c r="EM688" s="2" t="s">
        <v>119</v>
      </c>
      <c r="EN688" s="2"/>
      <c r="EO688" s="2" t="s">
        <v>4</v>
      </c>
      <c r="EP688" s="2"/>
      <c r="EQ688" s="2">
        <v>0</v>
      </c>
      <c r="ER688" s="2">
        <v>95.37</v>
      </c>
      <c r="ES688" s="2">
        <v>95.37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>
        <v>0</v>
      </c>
      <c r="FR688" s="2">
        <f t="shared" si="641"/>
        <v>0</v>
      </c>
      <c r="FS688" s="2">
        <v>0</v>
      </c>
      <c r="FT688" s="2"/>
      <c r="FU688" s="2"/>
      <c r="FV688" s="2"/>
      <c r="FW688" s="2"/>
      <c r="FX688" s="2">
        <v>149</v>
      </c>
      <c r="FY688" s="2">
        <v>158</v>
      </c>
      <c r="FZ688" s="2"/>
      <c r="GA688" s="2" t="s">
        <v>4</v>
      </c>
      <c r="GB688" s="2"/>
      <c r="GC688" s="2"/>
      <c r="GD688" s="2">
        <v>0</v>
      </c>
      <c r="GE688" s="2"/>
      <c r="GF688" s="2">
        <v>-699326845</v>
      </c>
      <c r="GG688" s="2">
        <v>2</v>
      </c>
      <c r="GH688" s="2">
        <v>1</v>
      </c>
      <c r="GI688" s="2">
        <v>-2</v>
      </c>
      <c r="GJ688" s="2">
        <v>0</v>
      </c>
      <c r="GK688" s="2">
        <f>ROUND(R688*(R12)/100,2)</f>
        <v>0</v>
      </c>
      <c r="GL688" s="2">
        <f t="shared" si="642"/>
        <v>0</v>
      </c>
      <c r="GM688" s="2">
        <f t="shared" si="643"/>
        <v>17636.96</v>
      </c>
      <c r="GN688" s="2">
        <f t="shared" si="644"/>
        <v>17636.96</v>
      </c>
      <c r="GO688" s="2">
        <f t="shared" si="645"/>
        <v>0</v>
      </c>
      <c r="GP688" s="2">
        <f t="shared" si="646"/>
        <v>0</v>
      </c>
      <c r="GQ688" s="2"/>
      <c r="GR688" s="2">
        <v>0</v>
      </c>
      <c r="GS688" s="2">
        <v>3</v>
      </c>
      <c r="GT688" s="2">
        <v>0</v>
      </c>
      <c r="GU688" s="2" t="s">
        <v>4</v>
      </c>
      <c r="GV688" s="2">
        <f t="shared" si="647"/>
        <v>0</v>
      </c>
      <c r="GW688" s="2">
        <v>1</v>
      </c>
      <c r="GX688" s="2">
        <f t="shared" si="648"/>
        <v>0</v>
      </c>
      <c r="GY688" s="2"/>
      <c r="GZ688" s="2"/>
      <c r="HA688" s="2">
        <v>0</v>
      </c>
      <c r="HB688" s="2">
        <v>0</v>
      </c>
      <c r="HC688" s="2">
        <f t="shared" si="649"/>
        <v>0</v>
      </c>
      <c r="HD688" s="2"/>
      <c r="HE688" s="2" t="s">
        <v>4</v>
      </c>
      <c r="HF688" s="2" t="s">
        <v>4</v>
      </c>
      <c r="HG688" s="2"/>
      <c r="HH688" s="2"/>
      <c r="HI688" s="2"/>
      <c r="HJ688" s="2"/>
      <c r="HK688" s="2"/>
      <c r="HL688" s="2"/>
      <c r="HM688" s="2" t="s">
        <v>4</v>
      </c>
      <c r="HN688" s="2" t="s">
        <v>4</v>
      </c>
      <c r="HO688" s="2" t="s">
        <v>4</v>
      </c>
      <c r="HP688" s="2" t="s">
        <v>4</v>
      </c>
      <c r="HQ688" s="2" t="s">
        <v>4</v>
      </c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>
        <v>0</v>
      </c>
      <c r="IL688" s="2"/>
      <c r="IM688" s="2"/>
      <c r="IN688" s="2"/>
      <c r="IO688" s="2"/>
      <c r="IP688" s="2"/>
      <c r="IQ688" s="2"/>
      <c r="IR688" s="2"/>
      <c r="IS688" s="2"/>
      <c r="IT688" s="2"/>
      <c r="IU688" s="2"/>
    </row>
    <row r="689" spans="1:255">
      <c r="A689">
        <v>18</v>
      </c>
      <c r="B689">
        <v>1</v>
      </c>
      <c r="C689">
        <v>518</v>
      </c>
      <c r="E689" t="s">
        <v>287</v>
      </c>
      <c r="F689" t="s">
        <v>133</v>
      </c>
      <c r="G689" t="s">
        <v>401</v>
      </c>
      <c r="H689" t="s">
        <v>134</v>
      </c>
      <c r="I689">
        <f>I681*J689</f>
        <v>171.392</v>
      </c>
      <c r="J689">
        <v>2.1423999999999999</v>
      </c>
      <c r="K689">
        <v>2.1423999999999999</v>
      </c>
      <c r="O689">
        <f t="shared" si="612"/>
        <v>135980.96</v>
      </c>
      <c r="P689">
        <f t="shared" si="613"/>
        <v>135980.96</v>
      </c>
      <c r="Q689">
        <f t="shared" si="614"/>
        <v>0</v>
      </c>
      <c r="R689">
        <f t="shared" si="615"/>
        <v>0</v>
      </c>
      <c r="S689">
        <f t="shared" si="616"/>
        <v>0</v>
      </c>
      <c r="T689">
        <f t="shared" si="617"/>
        <v>0</v>
      </c>
      <c r="U689">
        <f t="shared" si="618"/>
        <v>0</v>
      </c>
      <c r="V689">
        <f t="shared" si="619"/>
        <v>0</v>
      </c>
      <c r="W689">
        <f t="shared" si="620"/>
        <v>0</v>
      </c>
      <c r="X689">
        <f t="shared" si="621"/>
        <v>0</v>
      </c>
      <c r="Y689">
        <f t="shared" si="622"/>
        <v>0</v>
      </c>
      <c r="AA689">
        <v>70317547</v>
      </c>
      <c r="AB689">
        <f t="shared" si="623"/>
        <v>95.37</v>
      </c>
      <c r="AC689">
        <f t="shared" si="624"/>
        <v>95.37</v>
      </c>
      <c r="AD689">
        <f t="shared" si="625"/>
        <v>0</v>
      </c>
      <c r="AE689">
        <f t="shared" si="626"/>
        <v>0</v>
      </c>
      <c r="AF689">
        <f t="shared" si="627"/>
        <v>0</v>
      </c>
      <c r="AG689">
        <f t="shared" si="628"/>
        <v>0</v>
      </c>
      <c r="AH689">
        <f t="shared" si="629"/>
        <v>0</v>
      </c>
      <c r="AI689">
        <f t="shared" si="630"/>
        <v>0</v>
      </c>
      <c r="AJ689">
        <f t="shared" si="631"/>
        <v>0</v>
      </c>
      <c r="AK689">
        <v>95.37</v>
      </c>
      <c r="AL689">
        <v>95.37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</v>
      </c>
      <c r="AW689">
        <v>1.079</v>
      </c>
      <c r="AZ689">
        <v>1</v>
      </c>
      <c r="BA689">
        <v>1</v>
      </c>
      <c r="BB689">
        <v>1</v>
      </c>
      <c r="BC689">
        <v>7.71</v>
      </c>
      <c r="BD689" t="s">
        <v>4</v>
      </c>
      <c r="BE689" t="s">
        <v>4</v>
      </c>
      <c r="BF689" t="s">
        <v>4</v>
      </c>
      <c r="BG689" t="s">
        <v>4</v>
      </c>
      <c r="BH689">
        <v>3</v>
      </c>
      <c r="BI689">
        <v>1</v>
      </c>
      <c r="BJ689" t="s">
        <v>135</v>
      </c>
      <c r="BM689">
        <v>1988</v>
      </c>
      <c r="BN689">
        <v>0</v>
      </c>
      <c r="BO689" t="s">
        <v>133</v>
      </c>
      <c r="BP689">
        <v>1</v>
      </c>
      <c r="BQ689">
        <v>30</v>
      </c>
      <c r="BR689">
        <v>0</v>
      </c>
      <c r="BS689">
        <v>1</v>
      </c>
      <c r="BT689">
        <v>1</v>
      </c>
      <c r="BU689">
        <v>1</v>
      </c>
      <c r="BV689">
        <v>1</v>
      </c>
      <c r="BW689">
        <v>1</v>
      </c>
      <c r="BX689">
        <v>1</v>
      </c>
      <c r="BY689" t="s">
        <v>4</v>
      </c>
      <c r="BZ689">
        <v>0</v>
      </c>
      <c r="CA689">
        <v>0</v>
      </c>
      <c r="CB689" t="s">
        <v>4</v>
      </c>
      <c r="CE689">
        <v>30</v>
      </c>
      <c r="CF689">
        <v>0</v>
      </c>
      <c r="CG689">
        <v>0</v>
      </c>
      <c r="CM689">
        <v>0</v>
      </c>
      <c r="CN689" t="s">
        <v>4</v>
      </c>
      <c r="CO689">
        <v>0</v>
      </c>
      <c r="CP689">
        <f t="shared" si="632"/>
        <v>135980.96</v>
      </c>
      <c r="CQ689">
        <f t="shared" si="633"/>
        <v>793.36</v>
      </c>
      <c r="CR689">
        <f t="shared" si="634"/>
        <v>0</v>
      </c>
      <c r="CS689">
        <f t="shared" si="635"/>
        <v>0</v>
      </c>
      <c r="CT689">
        <f t="shared" si="636"/>
        <v>0</v>
      </c>
      <c r="CU689">
        <f t="shared" si="637"/>
        <v>0</v>
      </c>
      <c r="CV689">
        <f t="shared" si="638"/>
        <v>0</v>
      </c>
      <c r="CW689">
        <f t="shared" si="639"/>
        <v>0</v>
      </c>
      <c r="CX689">
        <f t="shared" si="640"/>
        <v>0</v>
      </c>
      <c r="CY689">
        <f>S689*(BZ689/100)</f>
        <v>0</v>
      </c>
      <c r="CZ689">
        <f>S689*(CA689/100)</f>
        <v>0</v>
      </c>
      <c r="DC689" t="s">
        <v>4</v>
      </c>
      <c r="DD689" t="s">
        <v>4</v>
      </c>
      <c r="DE689" t="s">
        <v>4</v>
      </c>
      <c r="DF689" t="s">
        <v>4</v>
      </c>
      <c r="DG689" t="s">
        <v>4</v>
      </c>
      <c r="DH689" t="s">
        <v>4</v>
      </c>
      <c r="DI689" t="s">
        <v>4</v>
      </c>
      <c r="DJ689" t="s">
        <v>4</v>
      </c>
      <c r="DK689" t="s">
        <v>4</v>
      </c>
      <c r="DL689" t="s">
        <v>4</v>
      </c>
      <c r="DM689" t="s">
        <v>4</v>
      </c>
      <c r="DN689">
        <v>149</v>
      </c>
      <c r="DO689">
        <v>158</v>
      </c>
      <c r="DP689">
        <v>1.0469999999999999</v>
      </c>
      <c r="DQ689">
        <v>1.079</v>
      </c>
      <c r="DU689">
        <v>1002</v>
      </c>
      <c r="DV689" t="s">
        <v>134</v>
      </c>
      <c r="DW689" t="s">
        <v>134</v>
      </c>
      <c r="DX689">
        <v>1</v>
      </c>
      <c r="DZ689" t="s">
        <v>4</v>
      </c>
      <c r="EA689" t="s">
        <v>4</v>
      </c>
      <c r="EB689" t="s">
        <v>4</v>
      </c>
      <c r="EC689" t="s">
        <v>4</v>
      </c>
      <c r="EE689">
        <v>69254615</v>
      </c>
      <c r="EF689">
        <v>30</v>
      </c>
      <c r="EG689" t="s">
        <v>25</v>
      </c>
      <c r="EH689">
        <v>0</v>
      </c>
      <c r="EI689" t="s">
        <v>4</v>
      </c>
      <c r="EJ689">
        <v>1</v>
      </c>
      <c r="EK689">
        <v>1988</v>
      </c>
      <c r="EL689" t="s">
        <v>118</v>
      </c>
      <c r="EM689" t="s">
        <v>119</v>
      </c>
      <c r="EO689" t="s">
        <v>4</v>
      </c>
      <c r="EQ689">
        <v>0</v>
      </c>
      <c r="ER689">
        <v>95.37</v>
      </c>
      <c r="ES689">
        <v>95.37</v>
      </c>
      <c r="ET689">
        <v>0</v>
      </c>
      <c r="EU689">
        <v>0</v>
      </c>
      <c r="EV689">
        <v>0</v>
      </c>
      <c r="EW689">
        <v>0</v>
      </c>
      <c r="EX689">
        <v>0</v>
      </c>
      <c r="FQ689">
        <v>0</v>
      </c>
      <c r="FR689">
        <f t="shared" si="641"/>
        <v>0</v>
      </c>
      <c r="FS689">
        <v>0</v>
      </c>
      <c r="FX689">
        <v>149</v>
      </c>
      <c r="FY689">
        <v>158</v>
      </c>
      <c r="GA689" t="s">
        <v>4</v>
      </c>
      <c r="GD689">
        <v>0</v>
      </c>
      <c r="GF689">
        <v>-699326845</v>
      </c>
      <c r="GG689">
        <v>2</v>
      </c>
      <c r="GH689">
        <v>1</v>
      </c>
      <c r="GI689">
        <v>2</v>
      </c>
      <c r="GJ689">
        <v>0</v>
      </c>
      <c r="GK689">
        <f>ROUND(R689*(S12)/100,2)</f>
        <v>0</v>
      </c>
      <c r="GL689">
        <f t="shared" si="642"/>
        <v>0</v>
      </c>
      <c r="GM689">
        <f t="shared" si="643"/>
        <v>135980.96</v>
      </c>
      <c r="GN689">
        <f t="shared" si="644"/>
        <v>135980.96</v>
      </c>
      <c r="GO689">
        <f t="shared" si="645"/>
        <v>0</v>
      </c>
      <c r="GP689">
        <f t="shared" si="646"/>
        <v>0</v>
      </c>
      <c r="GR689">
        <v>0</v>
      </c>
      <c r="GS689">
        <v>3</v>
      </c>
      <c r="GT689">
        <v>0</v>
      </c>
      <c r="GU689" t="s">
        <v>4</v>
      </c>
      <c r="GV689">
        <f t="shared" si="647"/>
        <v>0</v>
      </c>
      <c r="GW689">
        <v>1</v>
      </c>
      <c r="GX689">
        <f t="shared" si="648"/>
        <v>0</v>
      </c>
      <c r="HA689">
        <v>0</v>
      </c>
      <c r="HB689">
        <v>0</v>
      </c>
      <c r="HC689">
        <f t="shared" si="649"/>
        <v>0</v>
      </c>
      <c r="HE689" t="s">
        <v>4</v>
      </c>
      <c r="HF689" t="s">
        <v>4</v>
      </c>
      <c r="HM689" t="s">
        <v>4</v>
      </c>
      <c r="HN689" t="s">
        <v>4</v>
      </c>
      <c r="HO689" t="s">
        <v>4</v>
      </c>
      <c r="HP689" t="s">
        <v>4</v>
      </c>
      <c r="HQ689" t="s">
        <v>4</v>
      </c>
      <c r="IK689">
        <v>0</v>
      </c>
    </row>
    <row r="690" spans="1:255">
      <c r="A690" s="2">
        <v>17</v>
      </c>
      <c r="B690" s="2">
        <v>1</v>
      </c>
      <c r="C690" s="2"/>
      <c r="D690" s="2"/>
      <c r="E690" s="2" t="s">
        <v>288</v>
      </c>
      <c r="F690" s="2" t="s">
        <v>140</v>
      </c>
      <c r="G690" s="2" t="s">
        <v>141</v>
      </c>
      <c r="H690" s="2" t="s">
        <v>142</v>
      </c>
      <c r="I690" s="2">
        <v>2</v>
      </c>
      <c r="J690" s="2">
        <v>0</v>
      </c>
      <c r="K690" s="2">
        <v>2</v>
      </c>
      <c r="L690" s="2"/>
      <c r="M690" s="2"/>
      <c r="N690" s="2"/>
      <c r="O690" s="2">
        <f t="shared" si="612"/>
        <v>6.2</v>
      </c>
      <c r="P690" s="2">
        <f t="shared" si="613"/>
        <v>6.2</v>
      </c>
      <c r="Q690" s="2">
        <f t="shared" si="614"/>
        <v>0</v>
      </c>
      <c r="R690" s="2">
        <f t="shared" si="615"/>
        <v>0</v>
      </c>
      <c r="S690" s="2">
        <f t="shared" si="616"/>
        <v>0</v>
      </c>
      <c r="T690" s="2">
        <f t="shared" si="617"/>
        <v>0</v>
      </c>
      <c r="U690" s="2">
        <f t="shared" si="618"/>
        <v>0</v>
      </c>
      <c r="V690" s="2">
        <f t="shared" si="619"/>
        <v>0</v>
      </c>
      <c r="W690" s="2">
        <f t="shared" si="620"/>
        <v>0</v>
      </c>
      <c r="X690" s="2">
        <f t="shared" si="621"/>
        <v>0</v>
      </c>
      <c r="Y690" s="2">
        <f t="shared" si="622"/>
        <v>0</v>
      </c>
      <c r="Z690" s="2"/>
      <c r="AA690" s="2">
        <v>70317546</v>
      </c>
      <c r="AB690" s="2">
        <f t="shared" si="623"/>
        <v>3.1</v>
      </c>
      <c r="AC690" s="2">
        <f t="shared" si="624"/>
        <v>3.1</v>
      </c>
      <c r="AD690" s="2">
        <f t="shared" si="625"/>
        <v>0</v>
      </c>
      <c r="AE690" s="2">
        <f t="shared" si="626"/>
        <v>0</v>
      </c>
      <c r="AF690" s="2">
        <f t="shared" si="627"/>
        <v>0</v>
      </c>
      <c r="AG690" s="2">
        <f t="shared" si="628"/>
        <v>0</v>
      </c>
      <c r="AH690" s="2">
        <f t="shared" si="629"/>
        <v>0</v>
      </c>
      <c r="AI690" s="2">
        <f t="shared" si="630"/>
        <v>0</v>
      </c>
      <c r="AJ690" s="2">
        <f t="shared" si="631"/>
        <v>0</v>
      </c>
      <c r="AK690" s="2">
        <v>3.1</v>
      </c>
      <c r="AL690" s="2">
        <v>3.1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1</v>
      </c>
      <c r="AW690" s="2">
        <v>1</v>
      </c>
      <c r="AX690" s="2"/>
      <c r="AY690" s="2"/>
      <c r="AZ690" s="2">
        <v>1</v>
      </c>
      <c r="BA690" s="2">
        <v>1</v>
      </c>
      <c r="BB690" s="2">
        <v>1</v>
      </c>
      <c r="BC690" s="2">
        <v>1</v>
      </c>
      <c r="BD690" s="2" t="s">
        <v>4</v>
      </c>
      <c r="BE690" s="2" t="s">
        <v>4</v>
      </c>
      <c r="BF690" s="2" t="s">
        <v>4</v>
      </c>
      <c r="BG690" s="2" t="s">
        <v>4</v>
      </c>
      <c r="BH690" s="2">
        <v>3</v>
      </c>
      <c r="BI690" s="2">
        <v>1</v>
      </c>
      <c r="BJ690" s="2" t="s">
        <v>143</v>
      </c>
      <c r="BK690" s="2"/>
      <c r="BL690" s="2"/>
      <c r="BM690" s="2">
        <v>1617</v>
      </c>
      <c r="BN690" s="2">
        <v>0</v>
      </c>
      <c r="BO690" s="2" t="s">
        <v>4</v>
      </c>
      <c r="BP690" s="2">
        <v>0</v>
      </c>
      <c r="BQ690" s="2">
        <v>200</v>
      </c>
      <c r="BR690" s="2">
        <v>0</v>
      </c>
      <c r="BS690" s="2">
        <v>1</v>
      </c>
      <c r="BT690" s="2">
        <v>1</v>
      </c>
      <c r="BU690" s="2">
        <v>1</v>
      </c>
      <c r="BV690" s="2">
        <v>1</v>
      </c>
      <c r="BW690" s="2">
        <v>1</v>
      </c>
      <c r="BX690" s="2">
        <v>1</v>
      </c>
      <c r="BY690" s="2" t="s">
        <v>4</v>
      </c>
      <c r="BZ690" s="2">
        <v>0</v>
      </c>
      <c r="CA690" s="2">
        <v>0</v>
      </c>
      <c r="CB690" s="2" t="s">
        <v>4</v>
      </c>
      <c r="CC690" s="2"/>
      <c r="CD690" s="2"/>
      <c r="CE690" s="2">
        <v>30</v>
      </c>
      <c r="CF690" s="2">
        <v>0</v>
      </c>
      <c r="CG690" s="2">
        <v>0</v>
      </c>
      <c r="CH690" s="2"/>
      <c r="CI690" s="2"/>
      <c r="CJ690" s="2"/>
      <c r="CK690" s="2"/>
      <c r="CL690" s="2"/>
      <c r="CM690" s="2">
        <v>0</v>
      </c>
      <c r="CN690" s="2" t="s">
        <v>4</v>
      </c>
      <c r="CO690" s="2">
        <v>0</v>
      </c>
      <c r="CP690" s="2">
        <f t="shared" si="632"/>
        <v>6.2</v>
      </c>
      <c r="CQ690" s="2">
        <f t="shared" si="633"/>
        <v>3.1</v>
      </c>
      <c r="CR690" s="2">
        <f t="shared" si="634"/>
        <v>0</v>
      </c>
      <c r="CS690" s="2">
        <f t="shared" si="635"/>
        <v>0</v>
      </c>
      <c r="CT690" s="2">
        <f t="shared" si="636"/>
        <v>0</v>
      </c>
      <c r="CU690" s="2">
        <f t="shared" si="637"/>
        <v>0</v>
      </c>
      <c r="CV690" s="2">
        <f t="shared" si="638"/>
        <v>0</v>
      </c>
      <c r="CW690" s="2">
        <f t="shared" si="639"/>
        <v>0</v>
      </c>
      <c r="CX690" s="2">
        <f t="shared" si="640"/>
        <v>0</v>
      </c>
      <c r="CY690" s="2">
        <f>((S690*BZ690)/100)</f>
        <v>0</v>
      </c>
      <c r="CZ690" s="2">
        <f>((S690*CA690)/100)</f>
        <v>0</v>
      </c>
      <c r="DA690" s="2"/>
      <c r="DB690" s="2"/>
      <c r="DC690" s="2" t="s">
        <v>4</v>
      </c>
      <c r="DD690" s="2" t="s">
        <v>4</v>
      </c>
      <c r="DE690" s="2" t="s">
        <v>4</v>
      </c>
      <c r="DF690" s="2" t="s">
        <v>4</v>
      </c>
      <c r="DG690" s="2" t="s">
        <v>4</v>
      </c>
      <c r="DH690" s="2" t="s">
        <v>4</v>
      </c>
      <c r="DI690" s="2" t="s">
        <v>4</v>
      </c>
      <c r="DJ690" s="2" t="s">
        <v>4</v>
      </c>
      <c r="DK690" s="2" t="s">
        <v>4</v>
      </c>
      <c r="DL690" s="2" t="s">
        <v>4</v>
      </c>
      <c r="DM690" s="2" t="s">
        <v>4</v>
      </c>
      <c r="DN690" s="2">
        <v>0</v>
      </c>
      <c r="DO690" s="2">
        <v>0</v>
      </c>
      <c r="DP690" s="2">
        <v>1</v>
      </c>
      <c r="DQ690" s="2">
        <v>1</v>
      </c>
      <c r="DR690" s="2"/>
      <c r="DS690" s="2"/>
      <c r="DT690" s="2"/>
      <c r="DU690" s="2">
        <v>1010</v>
      </c>
      <c r="DV690" s="2" t="s">
        <v>142</v>
      </c>
      <c r="DW690" s="2" t="s">
        <v>142</v>
      </c>
      <c r="DX690" s="2">
        <v>1</v>
      </c>
      <c r="DY690" s="2"/>
      <c r="DZ690" s="2" t="s">
        <v>4</v>
      </c>
      <c r="EA690" s="2" t="s">
        <v>4</v>
      </c>
      <c r="EB690" s="2" t="s">
        <v>4</v>
      </c>
      <c r="EC690" s="2" t="s">
        <v>4</v>
      </c>
      <c r="ED690" s="2"/>
      <c r="EE690" s="2">
        <v>69254242</v>
      </c>
      <c r="EF690" s="2">
        <v>200</v>
      </c>
      <c r="EG690" s="2" t="s">
        <v>47</v>
      </c>
      <c r="EH690" s="2">
        <v>0</v>
      </c>
      <c r="EI690" s="2" t="s">
        <v>4</v>
      </c>
      <c r="EJ690" s="2">
        <v>1</v>
      </c>
      <c r="EK690" s="2">
        <v>1617</v>
      </c>
      <c r="EL690" s="2" t="s">
        <v>48</v>
      </c>
      <c r="EM690" s="2" t="s">
        <v>49</v>
      </c>
      <c r="EN690" s="2"/>
      <c r="EO690" s="2" t="s">
        <v>4</v>
      </c>
      <c r="EP690" s="2"/>
      <c r="EQ690" s="2">
        <v>0</v>
      </c>
      <c r="ER690" s="2">
        <v>3.1</v>
      </c>
      <c r="ES690" s="2">
        <v>3.1</v>
      </c>
      <c r="ET690" s="2">
        <v>0</v>
      </c>
      <c r="EU690" s="2">
        <v>0</v>
      </c>
      <c r="EV690" s="2">
        <v>0</v>
      </c>
      <c r="EW690" s="2">
        <v>0</v>
      </c>
      <c r="EX690" s="2">
        <v>0</v>
      </c>
      <c r="EY690" s="2">
        <v>0</v>
      </c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>
        <v>0</v>
      </c>
      <c r="FR690" s="2">
        <f t="shared" si="641"/>
        <v>0</v>
      </c>
      <c r="FS690" s="2">
        <v>0</v>
      </c>
      <c r="FT690" s="2"/>
      <c r="FU690" s="2"/>
      <c r="FV690" s="2"/>
      <c r="FW690" s="2"/>
      <c r="FX690" s="2">
        <v>0</v>
      </c>
      <c r="FY690" s="2">
        <v>0</v>
      </c>
      <c r="FZ690" s="2"/>
      <c r="GA690" s="2" t="s">
        <v>4</v>
      </c>
      <c r="GB690" s="2"/>
      <c r="GC690" s="2"/>
      <c r="GD690" s="2">
        <v>0</v>
      </c>
      <c r="GE690" s="2"/>
      <c r="GF690" s="2">
        <v>-1461254437</v>
      </c>
      <c r="GG690" s="2">
        <v>2</v>
      </c>
      <c r="GH690" s="2">
        <v>1</v>
      </c>
      <c r="GI690" s="2">
        <v>-2</v>
      </c>
      <c r="GJ690" s="2">
        <v>0</v>
      </c>
      <c r="GK690" s="2">
        <f>ROUND(R690*(R12)/100,2)</f>
        <v>0</v>
      </c>
      <c r="GL690" s="2">
        <f t="shared" si="642"/>
        <v>0</v>
      </c>
      <c r="GM690" s="2">
        <f t="shared" si="643"/>
        <v>6.2</v>
      </c>
      <c r="GN690" s="2">
        <f t="shared" si="644"/>
        <v>6.2</v>
      </c>
      <c r="GO690" s="2">
        <f t="shared" si="645"/>
        <v>0</v>
      </c>
      <c r="GP690" s="2">
        <f t="shared" si="646"/>
        <v>0</v>
      </c>
      <c r="GQ690" s="2"/>
      <c r="GR690" s="2">
        <v>0</v>
      </c>
      <c r="GS690" s="2">
        <v>3</v>
      </c>
      <c r="GT690" s="2">
        <v>0</v>
      </c>
      <c r="GU690" s="2" t="s">
        <v>4</v>
      </c>
      <c r="GV690" s="2">
        <f t="shared" si="647"/>
        <v>0</v>
      </c>
      <c r="GW690" s="2">
        <v>1</v>
      </c>
      <c r="GX690" s="2">
        <f t="shared" si="648"/>
        <v>0</v>
      </c>
      <c r="GY690" s="2"/>
      <c r="GZ690" s="2"/>
      <c r="HA690" s="2">
        <v>0</v>
      </c>
      <c r="HB690" s="2">
        <v>0</v>
      </c>
      <c r="HC690" s="2">
        <f t="shared" si="649"/>
        <v>0</v>
      </c>
      <c r="HD690" s="2"/>
      <c r="HE690" s="2" t="s">
        <v>4</v>
      </c>
      <c r="HF690" s="2" t="s">
        <v>4</v>
      </c>
      <c r="HG690" s="2"/>
      <c r="HH690" s="2"/>
      <c r="HI690" s="2"/>
      <c r="HJ690" s="2"/>
      <c r="HK690" s="2"/>
      <c r="HL690" s="2"/>
      <c r="HM690" s="2" t="s">
        <v>4</v>
      </c>
      <c r="HN690" s="2" t="s">
        <v>4</v>
      </c>
      <c r="HO690" s="2" t="s">
        <v>4</v>
      </c>
      <c r="HP690" s="2" t="s">
        <v>4</v>
      </c>
      <c r="HQ690" s="2" t="s">
        <v>4</v>
      </c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>
        <v>0</v>
      </c>
      <c r="IL690" s="2"/>
      <c r="IM690" s="2"/>
      <c r="IN690" s="2"/>
      <c r="IO690" s="2"/>
      <c r="IP690" s="2"/>
      <c r="IQ690" s="2"/>
      <c r="IR690" s="2"/>
      <c r="IS690" s="2"/>
      <c r="IT690" s="2"/>
      <c r="IU690" s="2"/>
    </row>
    <row r="691" spans="1:255">
      <c r="A691">
        <v>17</v>
      </c>
      <c r="B691">
        <v>1</v>
      </c>
      <c r="E691" t="s">
        <v>288</v>
      </c>
      <c r="F691" t="s">
        <v>140</v>
      </c>
      <c r="G691" t="s">
        <v>141</v>
      </c>
      <c r="H691" t="s">
        <v>142</v>
      </c>
      <c r="I691">
        <v>2</v>
      </c>
      <c r="J691">
        <v>0</v>
      </c>
      <c r="K691">
        <v>2</v>
      </c>
      <c r="O691">
        <f t="shared" si="612"/>
        <v>265.3</v>
      </c>
      <c r="P691">
        <f t="shared" si="613"/>
        <v>265.3</v>
      </c>
      <c r="Q691">
        <f t="shared" si="614"/>
        <v>0</v>
      </c>
      <c r="R691">
        <f t="shared" si="615"/>
        <v>0</v>
      </c>
      <c r="S691">
        <f t="shared" si="616"/>
        <v>0</v>
      </c>
      <c r="T691">
        <f t="shared" si="617"/>
        <v>0</v>
      </c>
      <c r="U691">
        <f t="shared" si="618"/>
        <v>0</v>
      </c>
      <c r="V691">
        <f t="shared" si="619"/>
        <v>0</v>
      </c>
      <c r="W691">
        <f t="shared" si="620"/>
        <v>0</v>
      </c>
      <c r="X691">
        <f t="shared" si="621"/>
        <v>0</v>
      </c>
      <c r="Y691">
        <f t="shared" si="622"/>
        <v>0</v>
      </c>
      <c r="AA691">
        <v>70317547</v>
      </c>
      <c r="AB691">
        <f t="shared" si="623"/>
        <v>3.1</v>
      </c>
      <c r="AC691">
        <f t="shared" si="624"/>
        <v>3.1</v>
      </c>
      <c r="AD691">
        <f t="shared" si="625"/>
        <v>0</v>
      </c>
      <c r="AE691">
        <f t="shared" si="626"/>
        <v>0</v>
      </c>
      <c r="AF691">
        <f t="shared" si="627"/>
        <v>0</v>
      </c>
      <c r="AG691">
        <f t="shared" si="628"/>
        <v>0</v>
      </c>
      <c r="AH691">
        <f t="shared" si="629"/>
        <v>0</v>
      </c>
      <c r="AI691">
        <f t="shared" si="630"/>
        <v>0</v>
      </c>
      <c r="AJ691">
        <f t="shared" si="631"/>
        <v>0</v>
      </c>
      <c r="AK691">
        <v>3.1</v>
      </c>
      <c r="AL691">
        <v>3.1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1</v>
      </c>
      <c r="AW691">
        <v>1</v>
      </c>
      <c r="AZ691">
        <v>1</v>
      </c>
      <c r="BA691">
        <v>1</v>
      </c>
      <c r="BB691">
        <v>1</v>
      </c>
      <c r="BC691">
        <v>42.79</v>
      </c>
      <c r="BD691" t="s">
        <v>4</v>
      </c>
      <c r="BE691" t="s">
        <v>4</v>
      </c>
      <c r="BF691" t="s">
        <v>4</v>
      </c>
      <c r="BG691" t="s">
        <v>4</v>
      </c>
      <c r="BH691">
        <v>3</v>
      </c>
      <c r="BI691">
        <v>1</v>
      </c>
      <c r="BJ691" t="s">
        <v>143</v>
      </c>
      <c r="BM691">
        <v>1617</v>
      </c>
      <c r="BN691">
        <v>0</v>
      </c>
      <c r="BO691" t="s">
        <v>140</v>
      </c>
      <c r="BP691">
        <v>1</v>
      </c>
      <c r="BQ691">
        <v>200</v>
      </c>
      <c r="BR691">
        <v>0</v>
      </c>
      <c r="BS691">
        <v>1</v>
      </c>
      <c r="BT691">
        <v>1</v>
      </c>
      <c r="BU691">
        <v>1</v>
      </c>
      <c r="BV691">
        <v>1</v>
      </c>
      <c r="BW691">
        <v>1</v>
      </c>
      <c r="BX691">
        <v>1</v>
      </c>
      <c r="BY691" t="s">
        <v>4</v>
      </c>
      <c r="BZ691">
        <v>0</v>
      </c>
      <c r="CA691">
        <v>0</v>
      </c>
      <c r="CB691" t="s">
        <v>4</v>
      </c>
      <c r="CE691">
        <v>30</v>
      </c>
      <c r="CF691">
        <v>0</v>
      </c>
      <c r="CG691">
        <v>0</v>
      </c>
      <c r="CM691">
        <v>0</v>
      </c>
      <c r="CN691" t="s">
        <v>4</v>
      </c>
      <c r="CO691">
        <v>0</v>
      </c>
      <c r="CP691">
        <f t="shared" si="632"/>
        <v>265.3</v>
      </c>
      <c r="CQ691">
        <f t="shared" si="633"/>
        <v>132.65</v>
      </c>
      <c r="CR691">
        <f t="shared" si="634"/>
        <v>0</v>
      </c>
      <c r="CS691">
        <f t="shared" si="635"/>
        <v>0</v>
      </c>
      <c r="CT691">
        <f t="shared" si="636"/>
        <v>0</v>
      </c>
      <c r="CU691">
        <f t="shared" si="637"/>
        <v>0</v>
      </c>
      <c r="CV691">
        <f t="shared" si="638"/>
        <v>0</v>
      </c>
      <c r="CW691">
        <f t="shared" si="639"/>
        <v>0</v>
      </c>
      <c r="CX691">
        <f t="shared" si="640"/>
        <v>0</v>
      </c>
      <c r="CY691">
        <f>S691*(BZ691/100)</f>
        <v>0</v>
      </c>
      <c r="CZ691">
        <f>S691*(CA691/100)</f>
        <v>0</v>
      </c>
      <c r="DC691" t="s">
        <v>4</v>
      </c>
      <c r="DD691" t="s">
        <v>4</v>
      </c>
      <c r="DE691" t="s">
        <v>4</v>
      </c>
      <c r="DF691" t="s">
        <v>4</v>
      </c>
      <c r="DG691" t="s">
        <v>4</v>
      </c>
      <c r="DH691" t="s">
        <v>4</v>
      </c>
      <c r="DI691" t="s">
        <v>4</v>
      </c>
      <c r="DJ691" t="s">
        <v>4</v>
      </c>
      <c r="DK691" t="s">
        <v>4</v>
      </c>
      <c r="DL691" t="s">
        <v>4</v>
      </c>
      <c r="DM691" t="s">
        <v>4</v>
      </c>
      <c r="DN691">
        <v>0</v>
      </c>
      <c r="DO691">
        <v>0</v>
      </c>
      <c r="DP691">
        <v>1</v>
      </c>
      <c r="DQ691">
        <v>1</v>
      </c>
      <c r="DU691">
        <v>1010</v>
      </c>
      <c r="DV691" t="s">
        <v>142</v>
      </c>
      <c r="DW691" t="s">
        <v>142</v>
      </c>
      <c r="DX691">
        <v>1</v>
      </c>
      <c r="DZ691" t="s">
        <v>4</v>
      </c>
      <c r="EA691" t="s">
        <v>4</v>
      </c>
      <c r="EB691" t="s">
        <v>4</v>
      </c>
      <c r="EC691" t="s">
        <v>4</v>
      </c>
      <c r="EE691">
        <v>69254242</v>
      </c>
      <c r="EF691">
        <v>200</v>
      </c>
      <c r="EG691" t="s">
        <v>47</v>
      </c>
      <c r="EH691">
        <v>0</v>
      </c>
      <c r="EI691" t="s">
        <v>4</v>
      </c>
      <c r="EJ691">
        <v>1</v>
      </c>
      <c r="EK691">
        <v>1617</v>
      </c>
      <c r="EL691" t="s">
        <v>48</v>
      </c>
      <c r="EM691" t="s">
        <v>49</v>
      </c>
      <c r="EO691" t="s">
        <v>4</v>
      </c>
      <c r="EQ691">
        <v>0</v>
      </c>
      <c r="ER691">
        <v>3.1</v>
      </c>
      <c r="ES691">
        <v>3.1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FQ691">
        <v>0</v>
      </c>
      <c r="FR691">
        <f t="shared" si="641"/>
        <v>0</v>
      </c>
      <c r="FS691">
        <v>0</v>
      </c>
      <c r="FX691">
        <v>0</v>
      </c>
      <c r="FY691">
        <v>0</v>
      </c>
      <c r="GA691" t="s">
        <v>4</v>
      </c>
      <c r="GD691">
        <v>0</v>
      </c>
      <c r="GF691">
        <v>-1461254437</v>
      </c>
      <c r="GG691">
        <v>2</v>
      </c>
      <c r="GH691">
        <v>1</v>
      </c>
      <c r="GI691">
        <v>2</v>
      </c>
      <c r="GJ691">
        <v>0</v>
      </c>
      <c r="GK691">
        <f>ROUND(R691*(S12)/100,2)</f>
        <v>0</v>
      </c>
      <c r="GL691">
        <f t="shared" si="642"/>
        <v>0</v>
      </c>
      <c r="GM691">
        <f t="shared" si="643"/>
        <v>265.3</v>
      </c>
      <c r="GN691">
        <f t="shared" si="644"/>
        <v>265.3</v>
      </c>
      <c r="GO691">
        <f t="shared" si="645"/>
        <v>0</v>
      </c>
      <c r="GP691">
        <f t="shared" si="646"/>
        <v>0</v>
      </c>
      <c r="GR691">
        <v>0</v>
      </c>
      <c r="GS691">
        <v>3</v>
      </c>
      <c r="GT691">
        <v>0</v>
      </c>
      <c r="GU691" t="s">
        <v>4</v>
      </c>
      <c r="GV691">
        <f t="shared" si="647"/>
        <v>0</v>
      </c>
      <c r="GW691">
        <v>1</v>
      </c>
      <c r="GX691">
        <f t="shared" si="648"/>
        <v>0</v>
      </c>
      <c r="HA691">
        <v>0</v>
      </c>
      <c r="HB691">
        <v>0</v>
      </c>
      <c r="HC691">
        <f t="shared" si="649"/>
        <v>0</v>
      </c>
      <c r="HE691" t="s">
        <v>4</v>
      </c>
      <c r="HF691" t="s">
        <v>4</v>
      </c>
      <c r="HM691" t="s">
        <v>4</v>
      </c>
      <c r="HN691" t="s">
        <v>4</v>
      </c>
      <c r="HO691" t="s">
        <v>4</v>
      </c>
      <c r="HP691" t="s">
        <v>4</v>
      </c>
      <c r="HQ691" t="s">
        <v>4</v>
      </c>
      <c r="IK691">
        <v>0</v>
      </c>
    </row>
    <row r="692" spans="1:255">
      <c r="A692" s="2">
        <v>17</v>
      </c>
      <c r="B692" s="2">
        <v>1</v>
      </c>
      <c r="C692" s="2">
        <f>ROW(SmtRes!A524)</f>
        <v>524</v>
      </c>
      <c r="D692" s="2">
        <f>ROW(EtalonRes!A586)</f>
        <v>586</v>
      </c>
      <c r="E692" s="2" t="s">
        <v>289</v>
      </c>
      <c r="F692" s="2" t="s">
        <v>145</v>
      </c>
      <c r="G692" s="2" t="s">
        <v>146</v>
      </c>
      <c r="H692" s="2" t="s">
        <v>147</v>
      </c>
      <c r="I692" s="2">
        <f>ROUND(ROUND(I684/12,0),9)</f>
        <v>20</v>
      </c>
      <c r="J692" s="2">
        <v>0</v>
      </c>
      <c r="K692" s="2">
        <f>ROUND(ROUND(I684/12,0),9)</f>
        <v>20</v>
      </c>
      <c r="L692" s="2"/>
      <c r="M692" s="2"/>
      <c r="N692" s="2"/>
      <c r="O692" s="2">
        <f t="shared" si="612"/>
        <v>382.74</v>
      </c>
      <c r="P692" s="2">
        <f t="shared" si="613"/>
        <v>18.25</v>
      </c>
      <c r="Q692" s="2">
        <f t="shared" si="614"/>
        <v>48.02</v>
      </c>
      <c r="R692" s="2">
        <f t="shared" si="615"/>
        <v>0</v>
      </c>
      <c r="S692" s="2">
        <f t="shared" si="616"/>
        <v>316.47000000000003</v>
      </c>
      <c r="T692" s="2">
        <f t="shared" si="617"/>
        <v>0</v>
      </c>
      <c r="U692" s="2">
        <f t="shared" si="618"/>
        <v>24.540999999999997</v>
      </c>
      <c r="V692" s="2">
        <f t="shared" si="619"/>
        <v>0</v>
      </c>
      <c r="W692" s="2">
        <f t="shared" si="620"/>
        <v>0</v>
      </c>
      <c r="X692" s="2">
        <f t="shared" si="621"/>
        <v>420.91</v>
      </c>
      <c r="Y692" s="2">
        <f t="shared" si="622"/>
        <v>357.61</v>
      </c>
      <c r="Z692" s="2"/>
      <c r="AA692" s="2">
        <v>70317546</v>
      </c>
      <c r="AB692" s="2">
        <f t="shared" si="623"/>
        <v>17.989999999999998</v>
      </c>
      <c r="AC692" s="2">
        <f t="shared" si="624"/>
        <v>0.91</v>
      </c>
      <c r="AD692" s="2">
        <f t="shared" si="625"/>
        <v>2.25</v>
      </c>
      <c r="AE692" s="2">
        <f t="shared" si="626"/>
        <v>0</v>
      </c>
      <c r="AF692" s="2">
        <f t="shared" si="627"/>
        <v>14.83</v>
      </c>
      <c r="AG692" s="2">
        <f t="shared" si="628"/>
        <v>0</v>
      </c>
      <c r="AH692" s="2">
        <f t="shared" si="629"/>
        <v>1.1499999999999999</v>
      </c>
      <c r="AI692" s="2">
        <f t="shared" si="630"/>
        <v>0</v>
      </c>
      <c r="AJ692" s="2">
        <f t="shared" si="631"/>
        <v>0</v>
      </c>
      <c r="AK692" s="2">
        <v>17.989999999999998</v>
      </c>
      <c r="AL692" s="2">
        <v>0.91</v>
      </c>
      <c r="AM692" s="2">
        <v>2.25</v>
      </c>
      <c r="AN692" s="2">
        <v>0</v>
      </c>
      <c r="AO692" s="2">
        <v>14.83</v>
      </c>
      <c r="AP692" s="2">
        <v>0</v>
      </c>
      <c r="AQ692" s="2">
        <v>1.1499999999999999</v>
      </c>
      <c r="AR692" s="2">
        <v>0</v>
      </c>
      <c r="AS692" s="2">
        <v>0</v>
      </c>
      <c r="AT692" s="2">
        <v>133</v>
      </c>
      <c r="AU692" s="2">
        <v>113</v>
      </c>
      <c r="AV692" s="2">
        <v>1.0669999999999999</v>
      </c>
      <c r="AW692" s="2">
        <v>1.0029999999999999</v>
      </c>
      <c r="AX692" s="2"/>
      <c r="AY692" s="2"/>
      <c r="AZ692" s="2">
        <v>1</v>
      </c>
      <c r="BA692" s="2">
        <v>1</v>
      </c>
      <c r="BB692" s="2">
        <v>1</v>
      </c>
      <c r="BC692" s="2">
        <v>1</v>
      </c>
      <c r="BD692" s="2" t="s">
        <v>4</v>
      </c>
      <c r="BE692" s="2" t="s">
        <v>4</v>
      </c>
      <c r="BF692" s="2" t="s">
        <v>4</v>
      </c>
      <c r="BG692" s="2" t="s">
        <v>4</v>
      </c>
      <c r="BH692" s="2">
        <v>0</v>
      </c>
      <c r="BI692" s="2">
        <v>1</v>
      </c>
      <c r="BJ692" s="2" t="s">
        <v>148</v>
      </c>
      <c r="BK692" s="2"/>
      <c r="BL692" s="2"/>
      <c r="BM692" s="2">
        <v>2167</v>
      </c>
      <c r="BN692" s="2">
        <v>0</v>
      </c>
      <c r="BO692" s="2" t="s">
        <v>4</v>
      </c>
      <c r="BP692" s="2">
        <v>0</v>
      </c>
      <c r="BQ692" s="2">
        <v>30</v>
      </c>
      <c r="BR692" s="2">
        <v>0</v>
      </c>
      <c r="BS692" s="2">
        <v>1</v>
      </c>
      <c r="BT692" s="2">
        <v>1</v>
      </c>
      <c r="BU692" s="2">
        <v>1</v>
      </c>
      <c r="BV692" s="2">
        <v>1</v>
      </c>
      <c r="BW692" s="2">
        <v>1</v>
      </c>
      <c r="BX692" s="2">
        <v>1</v>
      </c>
      <c r="BY692" s="2" t="s">
        <v>4</v>
      </c>
      <c r="BZ692" s="2">
        <v>133</v>
      </c>
      <c r="CA692" s="2">
        <v>113</v>
      </c>
      <c r="CB692" s="2" t="s">
        <v>4</v>
      </c>
      <c r="CC692" s="2"/>
      <c r="CD692" s="2"/>
      <c r="CE692" s="2">
        <v>30</v>
      </c>
      <c r="CF692" s="2">
        <v>0</v>
      </c>
      <c r="CG692" s="2">
        <v>0</v>
      </c>
      <c r="CH692" s="2"/>
      <c r="CI692" s="2"/>
      <c r="CJ692" s="2"/>
      <c r="CK692" s="2"/>
      <c r="CL692" s="2"/>
      <c r="CM692" s="2">
        <v>0</v>
      </c>
      <c r="CN692" s="2" t="s">
        <v>4</v>
      </c>
      <c r="CO692" s="2">
        <v>0</v>
      </c>
      <c r="CP692" s="2">
        <f t="shared" si="632"/>
        <v>382.74</v>
      </c>
      <c r="CQ692" s="2">
        <f t="shared" si="633"/>
        <v>0.91</v>
      </c>
      <c r="CR692" s="2">
        <f t="shared" si="634"/>
        <v>2.4</v>
      </c>
      <c r="CS692" s="2">
        <f t="shared" si="635"/>
        <v>0</v>
      </c>
      <c r="CT692" s="2">
        <f t="shared" si="636"/>
        <v>15.82</v>
      </c>
      <c r="CU692" s="2">
        <f t="shared" si="637"/>
        <v>0</v>
      </c>
      <c r="CV692" s="2">
        <f t="shared" si="638"/>
        <v>1.2270499999999998</v>
      </c>
      <c r="CW692" s="2">
        <f t="shared" si="639"/>
        <v>0</v>
      </c>
      <c r="CX692" s="2">
        <f t="shared" si="640"/>
        <v>0</v>
      </c>
      <c r="CY692" s="2">
        <f>((S692*BZ692)/100)</f>
        <v>420.9051</v>
      </c>
      <c r="CZ692" s="2">
        <f>((S692*CA692)/100)</f>
        <v>357.61110000000002</v>
      </c>
      <c r="DA692" s="2"/>
      <c r="DB692" s="2"/>
      <c r="DC692" s="2" t="s">
        <v>4</v>
      </c>
      <c r="DD692" s="2" t="s">
        <v>4</v>
      </c>
      <c r="DE692" s="2" t="s">
        <v>4</v>
      </c>
      <c r="DF692" s="2" t="s">
        <v>4</v>
      </c>
      <c r="DG692" s="2" t="s">
        <v>4</v>
      </c>
      <c r="DH692" s="2" t="s">
        <v>4</v>
      </c>
      <c r="DI692" s="2" t="s">
        <v>4</v>
      </c>
      <c r="DJ692" s="2" t="s">
        <v>4</v>
      </c>
      <c r="DK692" s="2" t="s">
        <v>4</v>
      </c>
      <c r="DL692" s="2" t="s">
        <v>4</v>
      </c>
      <c r="DM692" s="2" t="s">
        <v>4</v>
      </c>
      <c r="DN692" s="2">
        <v>0</v>
      </c>
      <c r="DO692" s="2">
        <v>0</v>
      </c>
      <c r="DP692" s="2">
        <v>1</v>
      </c>
      <c r="DQ692" s="2">
        <v>1</v>
      </c>
      <c r="DR692" s="2"/>
      <c r="DS692" s="2"/>
      <c r="DT692" s="2"/>
      <c r="DU692" s="2">
        <v>1013</v>
      </c>
      <c r="DV692" s="2" t="s">
        <v>147</v>
      </c>
      <c r="DW692" s="2" t="s">
        <v>147</v>
      </c>
      <c r="DX692" s="2">
        <v>1</v>
      </c>
      <c r="DY692" s="2"/>
      <c r="DZ692" s="2" t="s">
        <v>4</v>
      </c>
      <c r="EA692" s="2" t="s">
        <v>4</v>
      </c>
      <c r="EB692" s="2" t="s">
        <v>4</v>
      </c>
      <c r="EC692" s="2" t="s">
        <v>4</v>
      </c>
      <c r="ED692" s="2"/>
      <c r="EE692" s="2">
        <v>69254798</v>
      </c>
      <c r="EF692" s="2">
        <v>30</v>
      </c>
      <c r="EG692" s="2" t="s">
        <v>25</v>
      </c>
      <c r="EH692" s="2">
        <v>0</v>
      </c>
      <c r="EI692" s="2" t="s">
        <v>4</v>
      </c>
      <c r="EJ692" s="2">
        <v>1</v>
      </c>
      <c r="EK692" s="2">
        <v>2167</v>
      </c>
      <c r="EL692" s="2" t="s">
        <v>149</v>
      </c>
      <c r="EM692" s="2" t="s">
        <v>150</v>
      </c>
      <c r="EN692" s="2"/>
      <c r="EO692" s="2" t="s">
        <v>4</v>
      </c>
      <c r="EP692" s="2"/>
      <c r="EQ692" s="2">
        <v>0</v>
      </c>
      <c r="ER692" s="2">
        <v>17.989999999999998</v>
      </c>
      <c r="ES692" s="2">
        <v>0.91</v>
      </c>
      <c r="ET692" s="2">
        <v>2.25</v>
      </c>
      <c r="EU692" s="2">
        <v>0</v>
      </c>
      <c r="EV692" s="2">
        <v>14.83</v>
      </c>
      <c r="EW692" s="2">
        <v>1.1499999999999999</v>
      </c>
      <c r="EX692" s="2">
        <v>0</v>
      </c>
      <c r="EY692" s="2">
        <v>0</v>
      </c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>
        <v>0</v>
      </c>
      <c r="FR692" s="2">
        <f t="shared" si="641"/>
        <v>0</v>
      </c>
      <c r="FS692" s="2">
        <v>0</v>
      </c>
      <c r="FT692" s="2"/>
      <c r="FU692" s="2"/>
      <c r="FV692" s="2"/>
      <c r="FW692" s="2"/>
      <c r="FX692" s="2">
        <v>133</v>
      </c>
      <c r="FY692" s="2">
        <v>113</v>
      </c>
      <c r="FZ692" s="2"/>
      <c r="GA692" s="2" t="s">
        <v>4</v>
      </c>
      <c r="GB692" s="2"/>
      <c r="GC692" s="2"/>
      <c r="GD692" s="2">
        <v>0</v>
      </c>
      <c r="GE692" s="2"/>
      <c r="GF692" s="2">
        <v>-2014834153</v>
      </c>
      <c r="GG692" s="2">
        <v>2</v>
      </c>
      <c r="GH692" s="2">
        <v>1</v>
      </c>
      <c r="GI692" s="2">
        <v>-2</v>
      </c>
      <c r="GJ692" s="2">
        <v>0</v>
      </c>
      <c r="GK692" s="2">
        <f>ROUND(R692*(R12)/100,2)</f>
        <v>0</v>
      </c>
      <c r="GL692" s="2">
        <f t="shared" si="642"/>
        <v>0</v>
      </c>
      <c r="GM692" s="2">
        <f t="shared" si="643"/>
        <v>1161.26</v>
      </c>
      <c r="GN692" s="2">
        <f t="shared" si="644"/>
        <v>1161.26</v>
      </c>
      <c r="GO692" s="2">
        <f t="shared" si="645"/>
        <v>0</v>
      </c>
      <c r="GP692" s="2">
        <f t="shared" si="646"/>
        <v>0</v>
      </c>
      <c r="GQ692" s="2"/>
      <c r="GR692" s="2">
        <v>0</v>
      </c>
      <c r="GS692" s="2">
        <v>3</v>
      </c>
      <c r="GT692" s="2">
        <v>0</v>
      </c>
      <c r="GU692" s="2" t="s">
        <v>4</v>
      </c>
      <c r="GV692" s="2">
        <f t="shared" si="647"/>
        <v>0</v>
      </c>
      <c r="GW692" s="2">
        <v>1</v>
      </c>
      <c r="GX692" s="2">
        <f t="shared" si="648"/>
        <v>0</v>
      </c>
      <c r="GY692" s="2"/>
      <c r="GZ692" s="2"/>
      <c r="HA692" s="2">
        <v>0</v>
      </c>
      <c r="HB692" s="2">
        <v>0</v>
      </c>
      <c r="HC692" s="2">
        <f t="shared" si="649"/>
        <v>0</v>
      </c>
      <c r="HD692" s="2"/>
      <c r="HE692" s="2" t="s">
        <v>4</v>
      </c>
      <c r="HF692" s="2" t="s">
        <v>4</v>
      </c>
      <c r="HG692" s="2"/>
      <c r="HH692" s="2"/>
      <c r="HI692" s="2"/>
      <c r="HJ692" s="2"/>
      <c r="HK692" s="2"/>
      <c r="HL692" s="2"/>
      <c r="HM692" s="2" t="s">
        <v>4</v>
      </c>
      <c r="HN692" s="2" t="s">
        <v>4</v>
      </c>
      <c r="HO692" s="2" t="s">
        <v>4</v>
      </c>
      <c r="HP692" s="2" t="s">
        <v>4</v>
      </c>
      <c r="HQ692" s="2" t="s">
        <v>4</v>
      </c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>
        <v>0</v>
      </c>
      <c r="IL692" s="2"/>
      <c r="IM692" s="2"/>
      <c r="IN692" s="2"/>
      <c r="IO692" s="2"/>
      <c r="IP692" s="2"/>
      <c r="IQ692" s="2"/>
      <c r="IR692" s="2"/>
      <c r="IS692" s="2"/>
      <c r="IT692" s="2"/>
      <c r="IU692" s="2"/>
    </row>
    <row r="693" spans="1:255">
      <c r="A693">
        <v>17</v>
      </c>
      <c r="B693">
        <v>1</v>
      </c>
      <c r="C693">
        <f>ROW(SmtRes!A528)</f>
        <v>528</v>
      </c>
      <c r="D693">
        <f>ROW(EtalonRes!A590)</f>
        <v>590</v>
      </c>
      <c r="E693" t="s">
        <v>289</v>
      </c>
      <c r="F693" t="s">
        <v>145</v>
      </c>
      <c r="G693" t="s">
        <v>146</v>
      </c>
      <c r="H693" t="s">
        <v>147</v>
      </c>
      <c r="I693">
        <f>ROUND(ROUND(I685/12,0),9)</f>
        <v>20</v>
      </c>
      <c r="J693">
        <v>0</v>
      </c>
      <c r="K693">
        <f>ROUND(ROUND(I685/12,0),9)</f>
        <v>20</v>
      </c>
      <c r="O693">
        <f t="shared" si="612"/>
        <v>17133.64</v>
      </c>
      <c r="P693">
        <f t="shared" si="613"/>
        <v>1912.6</v>
      </c>
      <c r="Q693">
        <f t="shared" si="614"/>
        <v>451.39</v>
      </c>
      <c r="R693">
        <f t="shared" si="615"/>
        <v>0</v>
      </c>
      <c r="S693">
        <f t="shared" si="616"/>
        <v>14769.65</v>
      </c>
      <c r="T693">
        <f t="shared" si="617"/>
        <v>0</v>
      </c>
      <c r="U693">
        <f t="shared" si="618"/>
        <v>24.540999999999997</v>
      </c>
      <c r="V693">
        <f t="shared" si="619"/>
        <v>0</v>
      </c>
      <c r="W693">
        <f t="shared" si="620"/>
        <v>0</v>
      </c>
      <c r="X693">
        <f t="shared" si="621"/>
        <v>16098.92</v>
      </c>
      <c r="Y693">
        <f t="shared" si="622"/>
        <v>7975.61</v>
      </c>
      <c r="AA693">
        <v>70317547</v>
      </c>
      <c r="AB693">
        <f t="shared" si="623"/>
        <v>17.989999999999998</v>
      </c>
      <c r="AC693">
        <f t="shared" si="624"/>
        <v>0.91</v>
      </c>
      <c r="AD693">
        <f t="shared" si="625"/>
        <v>2.25</v>
      </c>
      <c r="AE693">
        <f t="shared" si="626"/>
        <v>0</v>
      </c>
      <c r="AF693">
        <f t="shared" si="627"/>
        <v>14.83</v>
      </c>
      <c r="AG693">
        <f t="shared" si="628"/>
        <v>0</v>
      </c>
      <c r="AH693">
        <f t="shared" si="629"/>
        <v>1.1499999999999999</v>
      </c>
      <c r="AI693">
        <f t="shared" si="630"/>
        <v>0</v>
      </c>
      <c r="AJ693">
        <f t="shared" si="631"/>
        <v>0</v>
      </c>
      <c r="AK693">
        <v>17.989999999999998</v>
      </c>
      <c r="AL693">
        <v>0.91</v>
      </c>
      <c r="AM693">
        <v>2.25</v>
      </c>
      <c r="AN693">
        <v>0</v>
      </c>
      <c r="AO693">
        <v>14.83</v>
      </c>
      <c r="AP693">
        <v>0</v>
      </c>
      <c r="AQ693">
        <v>1.1499999999999999</v>
      </c>
      <c r="AR693">
        <v>0</v>
      </c>
      <c r="AS693">
        <v>0</v>
      </c>
      <c r="AT693">
        <v>109</v>
      </c>
      <c r="AU693">
        <v>54</v>
      </c>
      <c r="AV693">
        <v>1.0669999999999999</v>
      </c>
      <c r="AW693">
        <v>1.0029999999999999</v>
      </c>
      <c r="AZ693">
        <v>1</v>
      </c>
      <c r="BA693">
        <v>46.67</v>
      </c>
      <c r="BB693">
        <v>9.4</v>
      </c>
      <c r="BC693">
        <v>104.8</v>
      </c>
      <c r="BD693" t="s">
        <v>4</v>
      </c>
      <c r="BE693" t="s">
        <v>4</v>
      </c>
      <c r="BF693" t="s">
        <v>4</v>
      </c>
      <c r="BG693" t="s">
        <v>4</v>
      </c>
      <c r="BH693">
        <v>0</v>
      </c>
      <c r="BI693">
        <v>1</v>
      </c>
      <c r="BJ693" t="s">
        <v>148</v>
      </c>
      <c r="BM693">
        <v>2167</v>
      </c>
      <c r="BN693">
        <v>0</v>
      </c>
      <c r="BO693" t="s">
        <v>145</v>
      </c>
      <c r="BP693">
        <v>1</v>
      </c>
      <c r="BQ693">
        <v>30</v>
      </c>
      <c r="BR693">
        <v>0</v>
      </c>
      <c r="BS693">
        <v>46.67</v>
      </c>
      <c r="BT693">
        <v>1</v>
      </c>
      <c r="BU693">
        <v>1</v>
      </c>
      <c r="BV693">
        <v>1</v>
      </c>
      <c r="BW693">
        <v>1</v>
      </c>
      <c r="BX693">
        <v>1</v>
      </c>
      <c r="BY693" t="s">
        <v>4</v>
      </c>
      <c r="BZ693">
        <v>109</v>
      </c>
      <c r="CA693">
        <v>54</v>
      </c>
      <c r="CB693" t="s">
        <v>4</v>
      </c>
      <c r="CE693">
        <v>30</v>
      </c>
      <c r="CF693">
        <v>0</v>
      </c>
      <c r="CG693">
        <v>0</v>
      </c>
      <c r="CM693">
        <v>0</v>
      </c>
      <c r="CN693" t="s">
        <v>4</v>
      </c>
      <c r="CO693">
        <v>0</v>
      </c>
      <c r="CP693">
        <f t="shared" si="632"/>
        <v>17133.64</v>
      </c>
      <c r="CQ693">
        <f t="shared" si="633"/>
        <v>95.37</v>
      </c>
      <c r="CR693">
        <f t="shared" si="634"/>
        <v>22.56</v>
      </c>
      <c r="CS693">
        <f t="shared" si="635"/>
        <v>0</v>
      </c>
      <c r="CT693">
        <f t="shared" si="636"/>
        <v>738.32</v>
      </c>
      <c r="CU693">
        <f t="shared" si="637"/>
        <v>0</v>
      </c>
      <c r="CV693">
        <f t="shared" si="638"/>
        <v>1.2270499999999998</v>
      </c>
      <c r="CW693">
        <f t="shared" si="639"/>
        <v>0</v>
      </c>
      <c r="CX693">
        <f t="shared" si="640"/>
        <v>0</v>
      </c>
      <c r="CY693">
        <f>S693*(BZ693/100)</f>
        <v>16098.918500000002</v>
      </c>
      <c r="CZ693">
        <f>S693*(CA693/100)</f>
        <v>7975.6109999999999</v>
      </c>
      <c r="DC693" t="s">
        <v>4</v>
      </c>
      <c r="DD693" t="s">
        <v>4</v>
      </c>
      <c r="DE693" t="s">
        <v>4</v>
      </c>
      <c r="DF693" t="s">
        <v>4</v>
      </c>
      <c r="DG693" t="s">
        <v>4</v>
      </c>
      <c r="DH693" t="s">
        <v>4</v>
      </c>
      <c r="DI693" t="s">
        <v>4</v>
      </c>
      <c r="DJ693" t="s">
        <v>4</v>
      </c>
      <c r="DK693" t="s">
        <v>4</v>
      </c>
      <c r="DL693" t="s">
        <v>4</v>
      </c>
      <c r="DM693" t="s">
        <v>4</v>
      </c>
      <c r="DN693">
        <v>133</v>
      </c>
      <c r="DO693">
        <v>113</v>
      </c>
      <c r="DP693">
        <v>1.0669999999999999</v>
      </c>
      <c r="DQ693">
        <v>1.0029999999999999</v>
      </c>
      <c r="DU693">
        <v>1013</v>
      </c>
      <c r="DV693" t="s">
        <v>147</v>
      </c>
      <c r="DW693" t="s">
        <v>147</v>
      </c>
      <c r="DX693">
        <v>1</v>
      </c>
      <c r="DZ693" t="s">
        <v>4</v>
      </c>
      <c r="EA693" t="s">
        <v>4</v>
      </c>
      <c r="EB693" t="s">
        <v>4</v>
      </c>
      <c r="EC693" t="s">
        <v>4</v>
      </c>
      <c r="EE693">
        <v>69254798</v>
      </c>
      <c r="EF693">
        <v>30</v>
      </c>
      <c r="EG693" t="s">
        <v>25</v>
      </c>
      <c r="EH693">
        <v>0</v>
      </c>
      <c r="EI693" t="s">
        <v>4</v>
      </c>
      <c r="EJ693">
        <v>1</v>
      </c>
      <c r="EK693">
        <v>2167</v>
      </c>
      <c r="EL693" t="s">
        <v>149</v>
      </c>
      <c r="EM693" t="s">
        <v>150</v>
      </c>
      <c r="EO693" t="s">
        <v>4</v>
      </c>
      <c r="EQ693">
        <v>0</v>
      </c>
      <c r="ER693">
        <v>17.989999999999998</v>
      </c>
      <c r="ES693">
        <v>0.91</v>
      </c>
      <c r="ET693">
        <v>2.25</v>
      </c>
      <c r="EU693">
        <v>0</v>
      </c>
      <c r="EV693">
        <v>14.83</v>
      </c>
      <c r="EW693">
        <v>1.1499999999999999</v>
      </c>
      <c r="EX693">
        <v>0</v>
      </c>
      <c r="EY693">
        <v>0</v>
      </c>
      <c r="FQ693">
        <v>0</v>
      </c>
      <c r="FR693">
        <f t="shared" si="641"/>
        <v>0</v>
      </c>
      <c r="FS693">
        <v>0</v>
      </c>
      <c r="FX693">
        <v>133</v>
      </c>
      <c r="FY693">
        <v>113</v>
      </c>
      <c r="GA693" t="s">
        <v>4</v>
      </c>
      <c r="GD693">
        <v>0</v>
      </c>
      <c r="GF693">
        <v>-2014834153</v>
      </c>
      <c r="GG693">
        <v>2</v>
      </c>
      <c r="GH693">
        <v>1</v>
      </c>
      <c r="GI693">
        <v>2</v>
      </c>
      <c r="GJ693">
        <v>0</v>
      </c>
      <c r="GK693">
        <f>ROUND(R693*(S12)/100,2)</f>
        <v>0</v>
      </c>
      <c r="GL693">
        <f t="shared" si="642"/>
        <v>0</v>
      </c>
      <c r="GM693">
        <f t="shared" si="643"/>
        <v>41208.17</v>
      </c>
      <c r="GN693">
        <f t="shared" si="644"/>
        <v>41208.17</v>
      </c>
      <c r="GO693">
        <f t="shared" si="645"/>
        <v>0</v>
      </c>
      <c r="GP693">
        <f t="shared" si="646"/>
        <v>0</v>
      </c>
      <c r="GR693">
        <v>0</v>
      </c>
      <c r="GS693">
        <v>3</v>
      </c>
      <c r="GT693">
        <v>0</v>
      </c>
      <c r="GU693" t="s">
        <v>4</v>
      </c>
      <c r="GV693">
        <f t="shared" si="647"/>
        <v>0</v>
      </c>
      <c r="GW693">
        <v>1</v>
      </c>
      <c r="GX693">
        <f t="shared" si="648"/>
        <v>0</v>
      </c>
      <c r="HA693">
        <v>0</v>
      </c>
      <c r="HB693">
        <v>0</v>
      </c>
      <c r="HC693">
        <f t="shared" si="649"/>
        <v>0</v>
      </c>
      <c r="HE693" t="s">
        <v>4</v>
      </c>
      <c r="HF693" t="s">
        <v>4</v>
      </c>
      <c r="HM693" t="s">
        <v>4</v>
      </c>
      <c r="HN693" t="s">
        <v>4</v>
      </c>
      <c r="HO693" t="s">
        <v>4</v>
      </c>
      <c r="HP693" t="s">
        <v>4</v>
      </c>
      <c r="HQ693" t="s">
        <v>4</v>
      </c>
      <c r="IK693">
        <v>0</v>
      </c>
    </row>
    <row r="694" spans="1:255">
      <c r="A694" s="2">
        <v>17</v>
      </c>
      <c r="B694" s="2">
        <v>1</v>
      </c>
      <c r="C694" s="2">
        <f>ROW(SmtRes!A529)</f>
        <v>529</v>
      </c>
      <c r="D694" s="2">
        <f>ROW(EtalonRes!A591)</f>
        <v>591</v>
      </c>
      <c r="E694" s="2" t="s">
        <v>290</v>
      </c>
      <c r="F694" s="2" t="s">
        <v>152</v>
      </c>
      <c r="G694" s="2" t="s">
        <v>153</v>
      </c>
      <c r="H694" s="2" t="s">
        <v>154</v>
      </c>
      <c r="I694" s="2">
        <f>ROUND(ROUND(I684*0.0048,3),9)</f>
        <v>1.1519999999999999</v>
      </c>
      <c r="J694" s="2">
        <v>0</v>
      </c>
      <c r="K694" s="2">
        <f>ROUND(ROUND(I684*0.0048,3),9)</f>
        <v>1.1519999999999999</v>
      </c>
      <c r="L694" s="2"/>
      <c r="M694" s="2"/>
      <c r="N694" s="2"/>
      <c r="O694" s="2">
        <f t="shared" si="612"/>
        <v>10.69</v>
      </c>
      <c r="P694" s="2">
        <f t="shared" si="613"/>
        <v>0</v>
      </c>
      <c r="Q694" s="2">
        <f t="shared" si="614"/>
        <v>10.69</v>
      </c>
      <c r="R694" s="2">
        <f t="shared" si="615"/>
        <v>1.79</v>
      </c>
      <c r="S694" s="2">
        <f t="shared" si="616"/>
        <v>0</v>
      </c>
      <c r="T694" s="2">
        <f t="shared" si="617"/>
        <v>0</v>
      </c>
      <c r="U694" s="2">
        <f t="shared" si="618"/>
        <v>0</v>
      </c>
      <c r="V694" s="2">
        <f t="shared" si="619"/>
        <v>0</v>
      </c>
      <c r="W694" s="2">
        <f t="shared" si="620"/>
        <v>0</v>
      </c>
      <c r="X694" s="2">
        <f t="shared" si="621"/>
        <v>0</v>
      </c>
      <c r="Y694" s="2">
        <f t="shared" si="622"/>
        <v>0</v>
      </c>
      <c r="Z694" s="2"/>
      <c r="AA694" s="2">
        <v>70317546</v>
      </c>
      <c r="AB694" s="2">
        <f t="shared" si="623"/>
        <v>8.86</v>
      </c>
      <c r="AC694" s="2">
        <f t="shared" si="624"/>
        <v>0</v>
      </c>
      <c r="AD694" s="2">
        <f t="shared" si="625"/>
        <v>8.86</v>
      </c>
      <c r="AE694" s="2">
        <f t="shared" si="626"/>
        <v>1.48</v>
      </c>
      <c r="AF694" s="2">
        <f t="shared" si="627"/>
        <v>0</v>
      </c>
      <c r="AG694" s="2">
        <f t="shared" si="628"/>
        <v>0</v>
      </c>
      <c r="AH694" s="2">
        <f t="shared" si="629"/>
        <v>0</v>
      </c>
      <c r="AI694" s="2">
        <f t="shared" si="630"/>
        <v>0</v>
      </c>
      <c r="AJ694" s="2">
        <f t="shared" si="631"/>
        <v>0</v>
      </c>
      <c r="AK694" s="2">
        <v>8.86</v>
      </c>
      <c r="AL694" s="2">
        <v>0</v>
      </c>
      <c r="AM694" s="2">
        <v>8.86</v>
      </c>
      <c r="AN694" s="2">
        <v>1.48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91</v>
      </c>
      <c r="AU694" s="2">
        <v>70</v>
      </c>
      <c r="AV694" s="2">
        <v>1.0469999999999999</v>
      </c>
      <c r="AW694" s="2">
        <v>1.002</v>
      </c>
      <c r="AX694" s="2"/>
      <c r="AY694" s="2"/>
      <c r="AZ694" s="2">
        <v>1</v>
      </c>
      <c r="BA694" s="2">
        <v>1</v>
      </c>
      <c r="BB694" s="2">
        <v>1</v>
      </c>
      <c r="BC694" s="2">
        <v>1</v>
      </c>
      <c r="BD694" s="2" t="s">
        <v>4</v>
      </c>
      <c r="BE694" s="2" t="s">
        <v>4</v>
      </c>
      <c r="BF694" s="2" t="s">
        <v>4</v>
      </c>
      <c r="BG694" s="2" t="s">
        <v>4</v>
      </c>
      <c r="BH694" s="2">
        <v>0</v>
      </c>
      <c r="BI694" s="2">
        <v>1</v>
      </c>
      <c r="BJ694" s="2" t="s">
        <v>155</v>
      </c>
      <c r="BK694" s="2"/>
      <c r="BL694" s="2"/>
      <c r="BM694" s="2">
        <v>658</v>
      </c>
      <c r="BN694" s="2">
        <v>0</v>
      </c>
      <c r="BO694" s="2" t="s">
        <v>4</v>
      </c>
      <c r="BP694" s="2">
        <v>0</v>
      </c>
      <c r="BQ694" s="2">
        <v>60</v>
      </c>
      <c r="BR694" s="2">
        <v>0</v>
      </c>
      <c r="BS694" s="2">
        <v>1</v>
      </c>
      <c r="BT694" s="2">
        <v>1</v>
      </c>
      <c r="BU694" s="2">
        <v>1</v>
      </c>
      <c r="BV694" s="2">
        <v>1</v>
      </c>
      <c r="BW694" s="2">
        <v>1</v>
      </c>
      <c r="BX694" s="2">
        <v>1</v>
      </c>
      <c r="BY694" s="2" t="s">
        <v>4</v>
      </c>
      <c r="BZ694" s="2">
        <v>91</v>
      </c>
      <c r="CA694" s="2">
        <v>70</v>
      </c>
      <c r="CB694" s="2" t="s">
        <v>4</v>
      </c>
      <c r="CC694" s="2"/>
      <c r="CD694" s="2"/>
      <c r="CE694" s="2">
        <v>30</v>
      </c>
      <c r="CF694" s="2">
        <v>0</v>
      </c>
      <c r="CG694" s="2">
        <v>0</v>
      </c>
      <c r="CH694" s="2"/>
      <c r="CI694" s="2"/>
      <c r="CJ694" s="2"/>
      <c r="CK694" s="2"/>
      <c r="CL694" s="2"/>
      <c r="CM694" s="2">
        <v>0</v>
      </c>
      <c r="CN694" s="2" t="s">
        <v>4</v>
      </c>
      <c r="CO694" s="2">
        <v>0</v>
      </c>
      <c r="CP694" s="2">
        <f t="shared" si="632"/>
        <v>10.69</v>
      </c>
      <c r="CQ694" s="2">
        <f t="shared" si="633"/>
        <v>0</v>
      </c>
      <c r="CR694" s="2">
        <f t="shared" si="634"/>
        <v>9.2799999999999994</v>
      </c>
      <c r="CS694" s="2">
        <f t="shared" si="635"/>
        <v>1.55</v>
      </c>
      <c r="CT694" s="2">
        <f t="shared" si="636"/>
        <v>0</v>
      </c>
      <c r="CU694" s="2">
        <f t="shared" si="637"/>
        <v>0</v>
      </c>
      <c r="CV694" s="2">
        <f t="shared" si="638"/>
        <v>0</v>
      </c>
      <c r="CW694" s="2">
        <f t="shared" si="639"/>
        <v>0</v>
      </c>
      <c r="CX694" s="2">
        <f t="shared" si="640"/>
        <v>0</v>
      </c>
      <c r="CY694" s="2">
        <f>((S694*BZ694)/100)</f>
        <v>0</v>
      </c>
      <c r="CZ694" s="2">
        <f>((S694*CA694)/100)</f>
        <v>0</v>
      </c>
      <c r="DA694" s="2"/>
      <c r="DB694" s="2"/>
      <c r="DC694" s="2" t="s">
        <v>4</v>
      </c>
      <c r="DD694" s="2" t="s">
        <v>4</v>
      </c>
      <c r="DE694" s="2" t="s">
        <v>4</v>
      </c>
      <c r="DF694" s="2" t="s">
        <v>4</v>
      </c>
      <c r="DG694" s="2" t="s">
        <v>4</v>
      </c>
      <c r="DH694" s="2" t="s">
        <v>4</v>
      </c>
      <c r="DI694" s="2" t="s">
        <v>4</v>
      </c>
      <c r="DJ694" s="2" t="s">
        <v>4</v>
      </c>
      <c r="DK694" s="2" t="s">
        <v>4</v>
      </c>
      <c r="DL694" s="2" t="s">
        <v>4</v>
      </c>
      <c r="DM694" s="2" t="s">
        <v>4</v>
      </c>
      <c r="DN694" s="2">
        <v>0</v>
      </c>
      <c r="DO694" s="2">
        <v>0</v>
      </c>
      <c r="DP694" s="2">
        <v>1</v>
      </c>
      <c r="DQ694" s="2">
        <v>1</v>
      </c>
      <c r="DR694" s="2"/>
      <c r="DS694" s="2"/>
      <c r="DT694" s="2"/>
      <c r="DU694" s="2">
        <v>1013</v>
      </c>
      <c r="DV694" s="2" t="s">
        <v>154</v>
      </c>
      <c r="DW694" s="2" t="s">
        <v>154</v>
      </c>
      <c r="DX694" s="2">
        <v>1</v>
      </c>
      <c r="DY694" s="2"/>
      <c r="DZ694" s="2" t="s">
        <v>4</v>
      </c>
      <c r="EA694" s="2" t="s">
        <v>4</v>
      </c>
      <c r="EB694" s="2" t="s">
        <v>4</v>
      </c>
      <c r="EC694" s="2" t="s">
        <v>4</v>
      </c>
      <c r="ED694" s="2"/>
      <c r="EE694" s="2">
        <v>69253283</v>
      </c>
      <c r="EF694" s="2">
        <v>60</v>
      </c>
      <c r="EG694" s="2" t="s">
        <v>33</v>
      </c>
      <c r="EH694" s="2">
        <v>0</v>
      </c>
      <c r="EI694" s="2" t="s">
        <v>4</v>
      </c>
      <c r="EJ694" s="2">
        <v>1</v>
      </c>
      <c r="EK694" s="2">
        <v>658</v>
      </c>
      <c r="EL694" s="2" t="s">
        <v>156</v>
      </c>
      <c r="EM694" s="2" t="s">
        <v>157</v>
      </c>
      <c r="EN694" s="2"/>
      <c r="EO694" s="2" t="s">
        <v>4</v>
      </c>
      <c r="EP694" s="2"/>
      <c r="EQ694" s="2">
        <v>0</v>
      </c>
      <c r="ER694" s="2">
        <v>8.86</v>
      </c>
      <c r="ES694" s="2">
        <v>0</v>
      </c>
      <c r="ET694" s="2">
        <v>8.86</v>
      </c>
      <c r="EU694" s="2">
        <v>1.48</v>
      </c>
      <c r="EV694" s="2">
        <v>0</v>
      </c>
      <c r="EW694" s="2">
        <v>0</v>
      </c>
      <c r="EX694" s="2">
        <v>0</v>
      </c>
      <c r="EY694" s="2">
        <v>0</v>
      </c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>
        <v>0</v>
      </c>
      <c r="FR694" s="2">
        <f t="shared" si="641"/>
        <v>0</v>
      </c>
      <c r="FS694" s="2">
        <v>0</v>
      </c>
      <c r="FT694" s="2"/>
      <c r="FU694" s="2"/>
      <c r="FV694" s="2"/>
      <c r="FW694" s="2"/>
      <c r="FX694" s="2">
        <v>91</v>
      </c>
      <c r="FY694" s="2">
        <v>70</v>
      </c>
      <c r="FZ694" s="2"/>
      <c r="GA694" s="2" t="s">
        <v>4</v>
      </c>
      <c r="GB694" s="2"/>
      <c r="GC694" s="2"/>
      <c r="GD694" s="2">
        <v>0</v>
      </c>
      <c r="GE694" s="2"/>
      <c r="GF694" s="2">
        <v>-1096211420</v>
      </c>
      <c r="GG694" s="2">
        <v>2</v>
      </c>
      <c r="GH694" s="2">
        <v>1</v>
      </c>
      <c r="GI694" s="2">
        <v>-2</v>
      </c>
      <c r="GJ694" s="2">
        <v>0</v>
      </c>
      <c r="GK694" s="2">
        <f>ROUND(R694*(R12)/100,2)</f>
        <v>3.13</v>
      </c>
      <c r="GL694" s="2">
        <f t="shared" si="642"/>
        <v>0</v>
      </c>
      <c r="GM694" s="2">
        <f t="shared" si="643"/>
        <v>13.82</v>
      </c>
      <c r="GN694" s="2">
        <f t="shared" si="644"/>
        <v>13.82</v>
      </c>
      <c r="GO694" s="2">
        <f t="shared" si="645"/>
        <v>0</v>
      </c>
      <c r="GP694" s="2">
        <f t="shared" si="646"/>
        <v>0</v>
      </c>
      <c r="GQ694" s="2"/>
      <c r="GR694" s="2">
        <v>0</v>
      </c>
      <c r="GS694" s="2">
        <v>3</v>
      </c>
      <c r="GT694" s="2">
        <v>0</v>
      </c>
      <c r="GU694" s="2" t="s">
        <v>4</v>
      </c>
      <c r="GV694" s="2">
        <f t="shared" si="647"/>
        <v>0</v>
      </c>
      <c r="GW694" s="2">
        <v>1</v>
      </c>
      <c r="GX694" s="2">
        <f t="shared" si="648"/>
        <v>0</v>
      </c>
      <c r="GY694" s="2"/>
      <c r="GZ694" s="2"/>
      <c r="HA694" s="2">
        <v>0</v>
      </c>
      <c r="HB694" s="2">
        <v>0</v>
      </c>
      <c r="HC694" s="2">
        <f t="shared" si="649"/>
        <v>0</v>
      </c>
      <c r="HD694" s="2"/>
      <c r="HE694" s="2" t="s">
        <v>4</v>
      </c>
      <c r="HF694" s="2" t="s">
        <v>4</v>
      </c>
      <c r="HG694" s="2"/>
      <c r="HH694" s="2"/>
      <c r="HI694" s="2"/>
      <c r="HJ694" s="2"/>
      <c r="HK694" s="2"/>
      <c r="HL694" s="2"/>
      <c r="HM694" s="2" t="s">
        <v>4</v>
      </c>
      <c r="HN694" s="2" t="s">
        <v>4</v>
      </c>
      <c r="HO694" s="2" t="s">
        <v>4</v>
      </c>
      <c r="HP694" s="2" t="s">
        <v>4</v>
      </c>
      <c r="HQ694" s="2" t="s">
        <v>4</v>
      </c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>
        <v>0</v>
      </c>
      <c r="IL694" s="2"/>
      <c r="IM694" s="2"/>
      <c r="IN694" s="2"/>
      <c r="IO694" s="2"/>
      <c r="IP694" s="2"/>
      <c r="IQ694" s="2"/>
      <c r="IR694" s="2"/>
      <c r="IS694" s="2"/>
      <c r="IT694" s="2"/>
      <c r="IU694" s="2"/>
    </row>
    <row r="695" spans="1:255">
      <c r="A695">
        <v>17</v>
      </c>
      <c r="B695">
        <v>1</v>
      </c>
      <c r="C695">
        <f>ROW(SmtRes!A530)</f>
        <v>530</v>
      </c>
      <c r="D695">
        <f>ROW(EtalonRes!A592)</f>
        <v>592</v>
      </c>
      <c r="E695" t="s">
        <v>290</v>
      </c>
      <c r="F695" t="s">
        <v>152</v>
      </c>
      <c r="G695" t="s">
        <v>153</v>
      </c>
      <c r="H695" t="s">
        <v>154</v>
      </c>
      <c r="I695">
        <f>ROUND(ROUND(I685*0.0048,3),9)</f>
        <v>1.1519999999999999</v>
      </c>
      <c r="J695">
        <v>0</v>
      </c>
      <c r="K695">
        <f>ROUND(ROUND(I685*0.0048,3),9)</f>
        <v>1.1519999999999999</v>
      </c>
      <c r="O695">
        <f t="shared" si="612"/>
        <v>172.54</v>
      </c>
      <c r="P695">
        <f t="shared" si="613"/>
        <v>0</v>
      </c>
      <c r="Q695">
        <f t="shared" si="614"/>
        <v>172.54</v>
      </c>
      <c r="R695">
        <f t="shared" si="615"/>
        <v>83.54</v>
      </c>
      <c r="S695">
        <f t="shared" si="616"/>
        <v>0</v>
      </c>
      <c r="T695">
        <f t="shared" si="617"/>
        <v>0</v>
      </c>
      <c r="U695">
        <f t="shared" si="618"/>
        <v>0</v>
      </c>
      <c r="V695">
        <f t="shared" si="619"/>
        <v>0</v>
      </c>
      <c r="W695">
        <f t="shared" si="620"/>
        <v>0</v>
      </c>
      <c r="X695">
        <f t="shared" si="621"/>
        <v>0</v>
      </c>
      <c r="Y695">
        <f t="shared" si="622"/>
        <v>0</v>
      </c>
      <c r="AA695">
        <v>70317547</v>
      </c>
      <c r="AB695">
        <f t="shared" si="623"/>
        <v>8.86</v>
      </c>
      <c r="AC695">
        <f t="shared" si="624"/>
        <v>0</v>
      </c>
      <c r="AD695">
        <f t="shared" si="625"/>
        <v>8.86</v>
      </c>
      <c r="AE695">
        <f t="shared" si="626"/>
        <v>1.48</v>
      </c>
      <c r="AF695">
        <f t="shared" si="627"/>
        <v>0</v>
      </c>
      <c r="AG695">
        <f t="shared" si="628"/>
        <v>0</v>
      </c>
      <c r="AH695">
        <f t="shared" si="629"/>
        <v>0</v>
      </c>
      <c r="AI695">
        <f t="shared" si="630"/>
        <v>0</v>
      </c>
      <c r="AJ695">
        <f t="shared" si="631"/>
        <v>0</v>
      </c>
      <c r="AK695">
        <v>8.86</v>
      </c>
      <c r="AL695">
        <v>0</v>
      </c>
      <c r="AM695">
        <v>8.86</v>
      </c>
      <c r="AN695">
        <v>1.48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75</v>
      </c>
      <c r="AU695">
        <v>41</v>
      </c>
      <c r="AV695">
        <v>1.0469999999999999</v>
      </c>
      <c r="AW695">
        <v>1.002</v>
      </c>
      <c r="AZ695">
        <v>1</v>
      </c>
      <c r="BA695">
        <v>46.67</v>
      </c>
      <c r="BB695">
        <v>16.14</v>
      </c>
      <c r="BC695">
        <v>1</v>
      </c>
      <c r="BD695" t="s">
        <v>4</v>
      </c>
      <c r="BE695" t="s">
        <v>4</v>
      </c>
      <c r="BF695" t="s">
        <v>4</v>
      </c>
      <c r="BG695" t="s">
        <v>4</v>
      </c>
      <c r="BH695">
        <v>0</v>
      </c>
      <c r="BI695">
        <v>1</v>
      </c>
      <c r="BJ695" t="s">
        <v>155</v>
      </c>
      <c r="BM695">
        <v>658</v>
      </c>
      <c r="BN695">
        <v>0</v>
      </c>
      <c r="BO695" t="s">
        <v>152</v>
      </c>
      <c r="BP695">
        <v>1</v>
      </c>
      <c r="BQ695">
        <v>60</v>
      </c>
      <c r="BR695">
        <v>0</v>
      </c>
      <c r="BS695">
        <v>46.67</v>
      </c>
      <c r="BT695">
        <v>1</v>
      </c>
      <c r="BU695">
        <v>1</v>
      </c>
      <c r="BV695">
        <v>1</v>
      </c>
      <c r="BW695">
        <v>1</v>
      </c>
      <c r="BX695">
        <v>1</v>
      </c>
      <c r="BY695" t="s">
        <v>4</v>
      </c>
      <c r="BZ695">
        <v>75</v>
      </c>
      <c r="CA695">
        <v>41</v>
      </c>
      <c r="CB695" t="s">
        <v>4</v>
      </c>
      <c r="CE695">
        <v>30</v>
      </c>
      <c r="CF695">
        <v>0</v>
      </c>
      <c r="CG695">
        <v>0</v>
      </c>
      <c r="CM695">
        <v>0</v>
      </c>
      <c r="CN695" t="s">
        <v>4</v>
      </c>
      <c r="CO695">
        <v>0</v>
      </c>
      <c r="CP695">
        <f t="shared" si="632"/>
        <v>172.54</v>
      </c>
      <c r="CQ695">
        <f t="shared" si="633"/>
        <v>0</v>
      </c>
      <c r="CR695">
        <f t="shared" si="634"/>
        <v>149.78</v>
      </c>
      <c r="CS695">
        <f t="shared" si="635"/>
        <v>72.34</v>
      </c>
      <c r="CT695">
        <f t="shared" si="636"/>
        <v>0</v>
      </c>
      <c r="CU695">
        <f t="shared" si="637"/>
        <v>0</v>
      </c>
      <c r="CV695">
        <f t="shared" si="638"/>
        <v>0</v>
      </c>
      <c r="CW695">
        <f t="shared" si="639"/>
        <v>0</v>
      </c>
      <c r="CX695">
        <f t="shared" si="640"/>
        <v>0</v>
      </c>
      <c r="CY695">
        <f>S695*(BZ695/100)</f>
        <v>0</v>
      </c>
      <c r="CZ695">
        <f>S695*(CA695/100)</f>
        <v>0</v>
      </c>
      <c r="DC695" t="s">
        <v>4</v>
      </c>
      <c r="DD695" t="s">
        <v>4</v>
      </c>
      <c r="DE695" t="s">
        <v>4</v>
      </c>
      <c r="DF695" t="s">
        <v>4</v>
      </c>
      <c r="DG695" t="s">
        <v>4</v>
      </c>
      <c r="DH695" t="s">
        <v>4</v>
      </c>
      <c r="DI695" t="s">
        <v>4</v>
      </c>
      <c r="DJ695" t="s">
        <v>4</v>
      </c>
      <c r="DK695" t="s">
        <v>4</v>
      </c>
      <c r="DL695" t="s">
        <v>4</v>
      </c>
      <c r="DM695" t="s">
        <v>4</v>
      </c>
      <c r="DN695">
        <v>91</v>
      </c>
      <c r="DO695">
        <v>70</v>
      </c>
      <c r="DP695">
        <v>1.0469999999999999</v>
      </c>
      <c r="DQ695">
        <v>1.002</v>
      </c>
      <c r="DU695">
        <v>1013</v>
      </c>
      <c r="DV695" t="s">
        <v>154</v>
      </c>
      <c r="DW695" t="s">
        <v>154</v>
      </c>
      <c r="DX695">
        <v>1</v>
      </c>
      <c r="DZ695" t="s">
        <v>4</v>
      </c>
      <c r="EA695" t="s">
        <v>4</v>
      </c>
      <c r="EB695" t="s">
        <v>4</v>
      </c>
      <c r="EC695" t="s">
        <v>4</v>
      </c>
      <c r="EE695">
        <v>69253283</v>
      </c>
      <c r="EF695">
        <v>60</v>
      </c>
      <c r="EG695" t="s">
        <v>33</v>
      </c>
      <c r="EH695">
        <v>0</v>
      </c>
      <c r="EI695" t="s">
        <v>4</v>
      </c>
      <c r="EJ695">
        <v>1</v>
      </c>
      <c r="EK695">
        <v>658</v>
      </c>
      <c r="EL695" t="s">
        <v>156</v>
      </c>
      <c r="EM695" t="s">
        <v>157</v>
      </c>
      <c r="EO695" t="s">
        <v>4</v>
      </c>
      <c r="EQ695">
        <v>0</v>
      </c>
      <c r="ER695">
        <v>8.86</v>
      </c>
      <c r="ES695">
        <v>0</v>
      </c>
      <c r="ET695">
        <v>8.86</v>
      </c>
      <c r="EU695">
        <v>1.48</v>
      </c>
      <c r="EV695">
        <v>0</v>
      </c>
      <c r="EW695">
        <v>0</v>
      </c>
      <c r="EX695">
        <v>0</v>
      </c>
      <c r="EY695">
        <v>0</v>
      </c>
      <c r="FQ695">
        <v>0</v>
      </c>
      <c r="FR695">
        <f t="shared" si="641"/>
        <v>0</v>
      </c>
      <c r="FS695">
        <v>0</v>
      </c>
      <c r="FX695">
        <v>91</v>
      </c>
      <c r="FY695">
        <v>70</v>
      </c>
      <c r="GA695" t="s">
        <v>4</v>
      </c>
      <c r="GD695">
        <v>0</v>
      </c>
      <c r="GF695">
        <v>-1096211420</v>
      </c>
      <c r="GG695">
        <v>2</v>
      </c>
      <c r="GH695">
        <v>1</v>
      </c>
      <c r="GI695">
        <v>2</v>
      </c>
      <c r="GJ695">
        <v>0</v>
      </c>
      <c r="GK695">
        <f>ROUND(R695*(S12)/100,2)</f>
        <v>133.66</v>
      </c>
      <c r="GL695">
        <f t="shared" si="642"/>
        <v>0</v>
      </c>
      <c r="GM695">
        <f t="shared" si="643"/>
        <v>306.2</v>
      </c>
      <c r="GN695">
        <f t="shared" si="644"/>
        <v>306.2</v>
      </c>
      <c r="GO695">
        <f t="shared" si="645"/>
        <v>0</v>
      </c>
      <c r="GP695">
        <f t="shared" si="646"/>
        <v>0</v>
      </c>
      <c r="GR695">
        <v>0</v>
      </c>
      <c r="GS695">
        <v>3</v>
      </c>
      <c r="GT695">
        <v>0</v>
      </c>
      <c r="GU695" t="s">
        <v>4</v>
      </c>
      <c r="GV695">
        <f t="shared" si="647"/>
        <v>0</v>
      </c>
      <c r="GW695">
        <v>1</v>
      </c>
      <c r="GX695">
        <f t="shared" si="648"/>
        <v>0</v>
      </c>
      <c r="HA695">
        <v>0</v>
      </c>
      <c r="HB695">
        <v>0</v>
      </c>
      <c r="HC695">
        <f t="shared" si="649"/>
        <v>0</v>
      </c>
      <c r="HE695" t="s">
        <v>4</v>
      </c>
      <c r="HF695" t="s">
        <v>4</v>
      </c>
      <c r="HM695" t="s">
        <v>4</v>
      </c>
      <c r="HN695" t="s">
        <v>4</v>
      </c>
      <c r="HO695" t="s">
        <v>4</v>
      </c>
      <c r="HP695" t="s">
        <v>4</v>
      </c>
      <c r="HQ695" t="s">
        <v>4</v>
      </c>
      <c r="IK695">
        <v>0</v>
      </c>
    </row>
    <row r="696" spans="1:255">
      <c r="A696" s="2">
        <v>17</v>
      </c>
      <c r="B696" s="2">
        <v>1</v>
      </c>
      <c r="C696" s="2"/>
      <c r="D696" s="2">
        <f>ROW(EtalonRes!A594)</f>
        <v>594</v>
      </c>
      <c r="E696" s="2" t="s">
        <v>291</v>
      </c>
      <c r="F696" s="2" t="s">
        <v>159</v>
      </c>
      <c r="G696" s="2" t="s">
        <v>160</v>
      </c>
      <c r="H696" s="2" t="s">
        <v>109</v>
      </c>
      <c r="I696" s="2">
        <f>ROUND(1,9)</f>
        <v>1</v>
      </c>
      <c r="J696" s="2">
        <v>0</v>
      </c>
      <c r="K696" s="2">
        <f>ROUND(1,9)</f>
        <v>1</v>
      </c>
      <c r="L696" s="2"/>
      <c r="M696" s="2"/>
      <c r="N696" s="2"/>
      <c r="O696" s="2">
        <f t="shared" si="612"/>
        <v>251.34</v>
      </c>
      <c r="P696" s="2">
        <f t="shared" si="613"/>
        <v>0</v>
      </c>
      <c r="Q696" s="2">
        <f t="shared" si="614"/>
        <v>247.91</v>
      </c>
      <c r="R696" s="2">
        <f t="shared" si="615"/>
        <v>9.67</v>
      </c>
      <c r="S696" s="2">
        <f t="shared" si="616"/>
        <v>3.43</v>
      </c>
      <c r="T696" s="2">
        <f t="shared" si="617"/>
        <v>0</v>
      </c>
      <c r="U696" s="2">
        <f t="shared" si="618"/>
        <v>0.27222000000000002</v>
      </c>
      <c r="V696" s="2">
        <f t="shared" si="619"/>
        <v>0</v>
      </c>
      <c r="W696" s="2">
        <f t="shared" si="620"/>
        <v>0</v>
      </c>
      <c r="X696" s="2">
        <f t="shared" si="621"/>
        <v>5.1100000000000003</v>
      </c>
      <c r="Y696" s="2">
        <f t="shared" si="622"/>
        <v>5.42</v>
      </c>
      <c r="Z696" s="2"/>
      <c r="AA696" s="2">
        <v>70317546</v>
      </c>
      <c r="AB696" s="2">
        <f t="shared" si="623"/>
        <v>240.06</v>
      </c>
      <c r="AC696" s="2">
        <f t="shared" si="624"/>
        <v>0</v>
      </c>
      <c r="AD696" s="2">
        <f t="shared" si="625"/>
        <v>236.78</v>
      </c>
      <c r="AE696" s="2">
        <f t="shared" si="626"/>
        <v>9.24</v>
      </c>
      <c r="AF696" s="2">
        <f t="shared" si="627"/>
        <v>3.28</v>
      </c>
      <c r="AG696" s="2">
        <f t="shared" si="628"/>
        <v>0</v>
      </c>
      <c r="AH696" s="2">
        <f t="shared" si="629"/>
        <v>0.26</v>
      </c>
      <c r="AI696" s="2">
        <f t="shared" si="630"/>
        <v>0</v>
      </c>
      <c r="AJ696" s="2">
        <f t="shared" si="631"/>
        <v>0</v>
      </c>
      <c r="AK696" s="2">
        <v>240.06</v>
      </c>
      <c r="AL696" s="2">
        <v>0</v>
      </c>
      <c r="AM696" s="2">
        <v>236.78</v>
      </c>
      <c r="AN696" s="2">
        <v>9.24</v>
      </c>
      <c r="AO696" s="2">
        <v>3.28</v>
      </c>
      <c r="AP696" s="2">
        <v>0</v>
      </c>
      <c r="AQ696" s="2">
        <v>0.26</v>
      </c>
      <c r="AR696" s="2">
        <v>0</v>
      </c>
      <c r="AS696" s="2">
        <v>0</v>
      </c>
      <c r="AT696" s="2">
        <v>149</v>
      </c>
      <c r="AU696" s="2">
        <v>158</v>
      </c>
      <c r="AV696" s="2">
        <v>1.0469999999999999</v>
      </c>
      <c r="AW696" s="2">
        <v>1.079</v>
      </c>
      <c r="AX696" s="2"/>
      <c r="AY696" s="2"/>
      <c r="AZ696" s="2">
        <v>1</v>
      </c>
      <c r="BA696" s="2">
        <v>1</v>
      </c>
      <c r="BB696" s="2">
        <v>1</v>
      </c>
      <c r="BC696" s="2">
        <v>1</v>
      </c>
      <c r="BD696" s="2" t="s">
        <v>4</v>
      </c>
      <c r="BE696" s="2" t="s">
        <v>4</v>
      </c>
      <c r="BF696" s="2" t="s">
        <v>4</v>
      </c>
      <c r="BG696" s="2" t="s">
        <v>4</v>
      </c>
      <c r="BH696" s="2">
        <v>0</v>
      </c>
      <c r="BI696" s="2">
        <v>1</v>
      </c>
      <c r="BJ696" s="2" t="s">
        <v>161</v>
      </c>
      <c r="BK696" s="2"/>
      <c r="BL696" s="2"/>
      <c r="BM696" s="2">
        <v>1987</v>
      </c>
      <c r="BN696" s="2">
        <v>0</v>
      </c>
      <c r="BO696" s="2" t="s">
        <v>4</v>
      </c>
      <c r="BP696" s="2">
        <v>0</v>
      </c>
      <c r="BQ696" s="2">
        <v>30</v>
      </c>
      <c r="BR696" s="2">
        <v>0</v>
      </c>
      <c r="BS696" s="2">
        <v>1</v>
      </c>
      <c r="BT696" s="2">
        <v>1</v>
      </c>
      <c r="BU696" s="2">
        <v>1</v>
      </c>
      <c r="BV696" s="2">
        <v>1</v>
      </c>
      <c r="BW696" s="2">
        <v>1</v>
      </c>
      <c r="BX696" s="2">
        <v>1</v>
      </c>
      <c r="BY696" s="2" t="s">
        <v>4</v>
      </c>
      <c r="BZ696" s="2">
        <v>149</v>
      </c>
      <c r="CA696" s="2">
        <v>158</v>
      </c>
      <c r="CB696" s="2" t="s">
        <v>4</v>
      </c>
      <c r="CC696" s="2"/>
      <c r="CD696" s="2"/>
      <c r="CE696" s="2">
        <v>30</v>
      </c>
      <c r="CF696" s="2">
        <v>0</v>
      </c>
      <c r="CG696" s="2">
        <v>0</v>
      </c>
      <c r="CH696" s="2"/>
      <c r="CI696" s="2"/>
      <c r="CJ696" s="2"/>
      <c r="CK696" s="2"/>
      <c r="CL696" s="2"/>
      <c r="CM696" s="2">
        <v>0</v>
      </c>
      <c r="CN696" s="2" t="s">
        <v>4</v>
      </c>
      <c r="CO696" s="2">
        <v>0</v>
      </c>
      <c r="CP696" s="2">
        <f t="shared" si="632"/>
        <v>251.34</v>
      </c>
      <c r="CQ696" s="2">
        <f t="shared" si="633"/>
        <v>0</v>
      </c>
      <c r="CR696" s="2">
        <f t="shared" si="634"/>
        <v>247.91</v>
      </c>
      <c r="CS696" s="2">
        <f t="shared" si="635"/>
        <v>9.67</v>
      </c>
      <c r="CT696" s="2">
        <f t="shared" si="636"/>
        <v>3.43</v>
      </c>
      <c r="CU696" s="2">
        <f t="shared" si="637"/>
        <v>0</v>
      </c>
      <c r="CV696" s="2">
        <f t="shared" si="638"/>
        <v>0.27222000000000002</v>
      </c>
      <c r="CW696" s="2">
        <f t="shared" si="639"/>
        <v>0</v>
      </c>
      <c r="CX696" s="2">
        <f t="shared" si="640"/>
        <v>0</v>
      </c>
      <c r="CY696" s="2">
        <f>((S696*BZ696)/100)</f>
        <v>5.1107000000000005</v>
      </c>
      <c r="CZ696" s="2">
        <f>((S696*CA696)/100)</f>
        <v>5.4194000000000004</v>
      </c>
      <c r="DA696" s="2"/>
      <c r="DB696" s="2"/>
      <c r="DC696" s="2" t="s">
        <v>4</v>
      </c>
      <c r="DD696" s="2" t="s">
        <v>4</v>
      </c>
      <c r="DE696" s="2" t="s">
        <v>4</v>
      </c>
      <c r="DF696" s="2" t="s">
        <v>4</v>
      </c>
      <c r="DG696" s="2" t="s">
        <v>4</v>
      </c>
      <c r="DH696" s="2" t="s">
        <v>4</v>
      </c>
      <c r="DI696" s="2" t="s">
        <v>4</v>
      </c>
      <c r="DJ696" s="2" t="s">
        <v>4</v>
      </c>
      <c r="DK696" s="2" t="s">
        <v>4</v>
      </c>
      <c r="DL696" s="2" t="s">
        <v>4</v>
      </c>
      <c r="DM696" s="2" t="s">
        <v>4</v>
      </c>
      <c r="DN696" s="2">
        <v>0</v>
      </c>
      <c r="DO696" s="2">
        <v>0</v>
      </c>
      <c r="DP696" s="2">
        <v>1</v>
      </c>
      <c r="DQ696" s="2">
        <v>1</v>
      </c>
      <c r="DR696" s="2"/>
      <c r="DS696" s="2"/>
      <c r="DT696" s="2"/>
      <c r="DU696" s="2">
        <v>1013</v>
      </c>
      <c r="DV696" s="2" t="s">
        <v>109</v>
      </c>
      <c r="DW696" s="2" t="s">
        <v>109</v>
      </c>
      <c r="DX696" s="2">
        <v>1</v>
      </c>
      <c r="DY696" s="2"/>
      <c r="DZ696" s="2" t="s">
        <v>4</v>
      </c>
      <c r="EA696" s="2" t="s">
        <v>4</v>
      </c>
      <c r="EB696" s="2" t="s">
        <v>4</v>
      </c>
      <c r="EC696" s="2" t="s">
        <v>4</v>
      </c>
      <c r="ED696" s="2"/>
      <c r="EE696" s="2">
        <v>69254614</v>
      </c>
      <c r="EF696" s="2">
        <v>30</v>
      </c>
      <c r="EG696" s="2" t="s">
        <v>25</v>
      </c>
      <c r="EH696" s="2">
        <v>0</v>
      </c>
      <c r="EI696" s="2" t="s">
        <v>4</v>
      </c>
      <c r="EJ696" s="2">
        <v>1</v>
      </c>
      <c r="EK696" s="2">
        <v>1987</v>
      </c>
      <c r="EL696" s="2" t="s">
        <v>111</v>
      </c>
      <c r="EM696" s="2" t="s">
        <v>112</v>
      </c>
      <c r="EN696" s="2"/>
      <c r="EO696" s="2" t="s">
        <v>4</v>
      </c>
      <c r="EP696" s="2"/>
      <c r="EQ696" s="2">
        <v>0</v>
      </c>
      <c r="ER696" s="2">
        <v>240.06</v>
      </c>
      <c r="ES696" s="2">
        <v>0</v>
      </c>
      <c r="ET696" s="2">
        <v>236.78</v>
      </c>
      <c r="EU696" s="2">
        <v>9.24</v>
      </c>
      <c r="EV696" s="2">
        <v>3.28</v>
      </c>
      <c r="EW696" s="2">
        <v>0.26</v>
      </c>
      <c r="EX696" s="2">
        <v>0</v>
      </c>
      <c r="EY696" s="2">
        <v>0</v>
      </c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>
        <v>0</v>
      </c>
      <c r="FR696" s="2">
        <f t="shared" si="641"/>
        <v>0</v>
      </c>
      <c r="FS696" s="2">
        <v>0</v>
      </c>
      <c r="FT696" s="2"/>
      <c r="FU696" s="2"/>
      <c r="FV696" s="2"/>
      <c r="FW696" s="2"/>
      <c r="FX696" s="2">
        <v>149</v>
      </c>
      <c r="FY696" s="2">
        <v>158</v>
      </c>
      <c r="FZ696" s="2"/>
      <c r="GA696" s="2" t="s">
        <v>4</v>
      </c>
      <c r="GB696" s="2"/>
      <c r="GC696" s="2"/>
      <c r="GD696" s="2">
        <v>0</v>
      </c>
      <c r="GE696" s="2"/>
      <c r="GF696" s="2">
        <v>-681061275</v>
      </c>
      <c r="GG696" s="2">
        <v>2</v>
      </c>
      <c r="GH696" s="2">
        <v>1</v>
      </c>
      <c r="GI696" s="2">
        <v>-2</v>
      </c>
      <c r="GJ696" s="2">
        <v>0</v>
      </c>
      <c r="GK696" s="2">
        <f>ROUND(R696*(R12)/100,2)</f>
        <v>16.920000000000002</v>
      </c>
      <c r="GL696" s="2">
        <f t="shared" si="642"/>
        <v>0</v>
      </c>
      <c r="GM696" s="2">
        <f t="shared" si="643"/>
        <v>278.79000000000002</v>
      </c>
      <c r="GN696" s="2">
        <f t="shared" si="644"/>
        <v>278.79000000000002</v>
      </c>
      <c r="GO696" s="2">
        <f t="shared" si="645"/>
        <v>0</v>
      </c>
      <c r="GP696" s="2">
        <f t="shared" si="646"/>
        <v>0</v>
      </c>
      <c r="GQ696" s="2"/>
      <c r="GR696" s="2">
        <v>0</v>
      </c>
      <c r="GS696" s="2">
        <v>3</v>
      </c>
      <c r="GT696" s="2">
        <v>0</v>
      </c>
      <c r="GU696" s="2" t="s">
        <v>4</v>
      </c>
      <c r="GV696" s="2">
        <f t="shared" si="647"/>
        <v>0</v>
      </c>
      <c r="GW696" s="2">
        <v>1</v>
      </c>
      <c r="GX696" s="2">
        <f t="shared" si="648"/>
        <v>0</v>
      </c>
      <c r="GY696" s="2"/>
      <c r="GZ696" s="2"/>
      <c r="HA696" s="2">
        <v>0</v>
      </c>
      <c r="HB696" s="2">
        <v>0</v>
      </c>
      <c r="HC696" s="2">
        <f t="shared" si="649"/>
        <v>0</v>
      </c>
      <c r="HD696" s="2"/>
      <c r="HE696" s="2" t="s">
        <v>4</v>
      </c>
      <c r="HF696" s="2" t="s">
        <v>4</v>
      </c>
      <c r="HG696" s="2"/>
      <c r="HH696" s="2"/>
      <c r="HI696" s="2"/>
      <c r="HJ696" s="2"/>
      <c r="HK696" s="2"/>
      <c r="HL696" s="2"/>
      <c r="HM696" s="2" t="s">
        <v>4</v>
      </c>
      <c r="HN696" s="2" t="s">
        <v>4</v>
      </c>
      <c r="HO696" s="2" t="s">
        <v>4</v>
      </c>
      <c r="HP696" s="2" t="s">
        <v>4</v>
      </c>
      <c r="HQ696" s="2" t="s">
        <v>4</v>
      </c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>
        <v>0</v>
      </c>
      <c r="IL696" s="2"/>
      <c r="IM696" s="2"/>
      <c r="IN696" s="2"/>
      <c r="IO696" s="2"/>
      <c r="IP696" s="2"/>
      <c r="IQ696" s="2"/>
      <c r="IR696" s="2"/>
      <c r="IS696" s="2"/>
      <c r="IT696" s="2"/>
      <c r="IU696" s="2"/>
    </row>
    <row r="697" spans="1:255">
      <c r="A697">
        <v>17</v>
      </c>
      <c r="B697">
        <v>1</v>
      </c>
      <c r="D697">
        <f>ROW(EtalonRes!A596)</f>
        <v>596</v>
      </c>
      <c r="E697" t="s">
        <v>291</v>
      </c>
      <c r="F697" t="s">
        <v>159</v>
      </c>
      <c r="G697" t="s">
        <v>160</v>
      </c>
      <c r="H697" t="s">
        <v>109</v>
      </c>
      <c r="I697">
        <f>ROUND(1,9)</f>
        <v>1</v>
      </c>
      <c r="J697">
        <v>0</v>
      </c>
      <c r="K697">
        <f>ROUND(1,9)</f>
        <v>1</v>
      </c>
      <c r="O697">
        <f t="shared" si="612"/>
        <v>2745.78</v>
      </c>
      <c r="P697">
        <f t="shared" si="613"/>
        <v>0</v>
      </c>
      <c r="Q697">
        <f t="shared" si="614"/>
        <v>2585.6999999999998</v>
      </c>
      <c r="R697">
        <f t="shared" si="615"/>
        <v>451.3</v>
      </c>
      <c r="S697">
        <f t="shared" si="616"/>
        <v>160.08000000000001</v>
      </c>
      <c r="T697">
        <f t="shared" si="617"/>
        <v>0</v>
      </c>
      <c r="U697">
        <f t="shared" si="618"/>
        <v>0.27222000000000002</v>
      </c>
      <c r="V697">
        <f t="shared" si="619"/>
        <v>0</v>
      </c>
      <c r="W697">
        <f t="shared" si="620"/>
        <v>0</v>
      </c>
      <c r="X697">
        <f t="shared" si="621"/>
        <v>190.5</v>
      </c>
      <c r="Y697">
        <f t="shared" si="622"/>
        <v>89.64</v>
      </c>
      <c r="AA697">
        <v>70317547</v>
      </c>
      <c r="AB697">
        <f t="shared" si="623"/>
        <v>240.06</v>
      </c>
      <c r="AC697">
        <f t="shared" si="624"/>
        <v>0</v>
      </c>
      <c r="AD697">
        <f t="shared" si="625"/>
        <v>236.78</v>
      </c>
      <c r="AE697">
        <f t="shared" si="626"/>
        <v>9.24</v>
      </c>
      <c r="AF697">
        <f t="shared" si="627"/>
        <v>3.28</v>
      </c>
      <c r="AG697">
        <f t="shared" si="628"/>
        <v>0</v>
      </c>
      <c r="AH697">
        <f t="shared" si="629"/>
        <v>0.26</v>
      </c>
      <c r="AI697">
        <f t="shared" si="630"/>
        <v>0</v>
      </c>
      <c r="AJ697">
        <f t="shared" si="631"/>
        <v>0</v>
      </c>
      <c r="AK697">
        <v>240.06</v>
      </c>
      <c r="AL697">
        <v>0</v>
      </c>
      <c r="AM697">
        <v>236.78</v>
      </c>
      <c r="AN697">
        <v>9.24</v>
      </c>
      <c r="AO697">
        <v>3.28</v>
      </c>
      <c r="AP697">
        <v>0</v>
      </c>
      <c r="AQ697">
        <v>0.26</v>
      </c>
      <c r="AR697">
        <v>0</v>
      </c>
      <c r="AS697">
        <v>0</v>
      </c>
      <c r="AT697">
        <v>119</v>
      </c>
      <c r="AU697">
        <v>56</v>
      </c>
      <c r="AV697">
        <v>1.0469999999999999</v>
      </c>
      <c r="AW697">
        <v>1.079</v>
      </c>
      <c r="AZ697">
        <v>1</v>
      </c>
      <c r="BA697">
        <v>46.67</v>
      </c>
      <c r="BB697">
        <v>10.43</v>
      </c>
      <c r="BC697">
        <v>1</v>
      </c>
      <c r="BD697" t="s">
        <v>4</v>
      </c>
      <c r="BE697" t="s">
        <v>4</v>
      </c>
      <c r="BF697" t="s">
        <v>4</v>
      </c>
      <c r="BG697" t="s">
        <v>4</v>
      </c>
      <c r="BH697">
        <v>0</v>
      </c>
      <c r="BI697">
        <v>1</v>
      </c>
      <c r="BJ697" t="s">
        <v>161</v>
      </c>
      <c r="BM697">
        <v>1987</v>
      </c>
      <c r="BN697">
        <v>0</v>
      </c>
      <c r="BO697" t="s">
        <v>159</v>
      </c>
      <c r="BP697">
        <v>1</v>
      </c>
      <c r="BQ697">
        <v>30</v>
      </c>
      <c r="BR697">
        <v>0</v>
      </c>
      <c r="BS697">
        <v>46.67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4</v>
      </c>
      <c r="BZ697">
        <v>119</v>
      </c>
      <c r="CA697">
        <v>56</v>
      </c>
      <c r="CB697" t="s">
        <v>4</v>
      </c>
      <c r="CE697">
        <v>30</v>
      </c>
      <c r="CF697">
        <v>0</v>
      </c>
      <c r="CG697">
        <v>0</v>
      </c>
      <c r="CM697">
        <v>0</v>
      </c>
      <c r="CN697" t="s">
        <v>4</v>
      </c>
      <c r="CO697">
        <v>0</v>
      </c>
      <c r="CP697">
        <f t="shared" si="632"/>
        <v>2745.7799999999997</v>
      </c>
      <c r="CQ697">
        <f t="shared" si="633"/>
        <v>0</v>
      </c>
      <c r="CR697">
        <f t="shared" si="634"/>
        <v>2585.6999999999998</v>
      </c>
      <c r="CS697">
        <f t="shared" si="635"/>
        <v>451.3</v>
      </c>
      <c r="CT697">
        <f t="shared" si="636"/>
        <v>160.08000000000001</v>
      </c>
      <c r="CU697">
        <f t="shared" si="637"/>
        <v>0</v>
      </c>
      <c r="CV697">
        <f t="shared" si="638"/>
        <v>0.27222000000000002</v>
      </c>
      <c r="CW697">
        <f t="shared" si="639"/>
        <v>0</v>
      </c>
      <c r="CX697">
        <f t="shared" si="640"/>
        <v>0</v>
      </c>
      <c r="CY697">
        <f>S697*(BZ697/100)</f>
        <v>190.49520000000001</v>
      </c>
      <c r="CZ697">
        <f>S697*(CA697/100)</f>
        <v>89.644800000000018</v>
      </c>
      <c r="DC697" t="s">
        <v>4</v>
      </c>
      <c r="DD697" t="s">
        <v>4</v>
      </c>
      <c r="DE697" t="s">
        <v>4</v>
      </c>
      <c r="DF697" t="s">
        <v>4</v>
      </c>
      <c r="DG697" t="s">
        <v>4</v>
      </c>
      <c r="DH697" t="s">
        <v>4</v>
      </c>
      <c r="DI697" t="s">
        <v>4</v>
      </c>
      <c r="DJ697" t="s">
        <v>4</v>
      </c>
      <c r="DK697" t="s">
        <v>4</v>
      </c>
      <c r="DL697" t="s">
        <v>4</v>
      </c>
      <c r="DM697" t="s">
        <v>4</v>
      </c>
      <c r="DN697">
        <v>149</v>
      </c>
      <c r="DO697">
        <v>158</v>
      </c>
      <c r="DP697">
        <v>1.0469999999999999</v>
      </c>
      <c r="DQ697">
        <v>1.079</v>
      </c>
      <c r="DU697">
        <v>1013</v>
      </c>
      <c r="DV697" t="s">
        <v>109</v>
      </c>
      <c r="DW697" t="s">
        <v>109</v>
      </c>
      <c r="DX697">
        <v>1</v>
      </c>
      <c r="DZ697" t="s">
        <v>4</v>
      </c>
      <c r="EA697" t="s">
        <v>4</v>
      </c>
      <c r="EB697" t="s">
        <v>4</v>
      </c>
      <c r="EC697" t="s">
        <v>4</v>
      </c>
      <c r="EE697">
        <v>69254614</v>
      </c>
      <c r="EF697">
        <v>30</v>
      </c>
      <c r="EG697" t="s">
        <v>25</v>
      </c>
      <c r="EH697">
        <v>0</v>
      </c>
      <c r="EI697" t="s">
        <v>4</v>
      </c>
      <c r="EJ697">
        <v>1</v>
      </c>
      <c r="EK697">
        <v>1987</v>
      </c>
      <c r="EL697" t="s">
        <v>111</v>
      </c>
      <c r="EM697" t="s">
        <v>112</v>
      </c>
      <c r="EO697" t="s">
        <v>4</v>
      </c>
      <c r="EQ697">
        <v>0</v>
      </c>
      <c r="ER697">
        <v>240.06</v>
      </c>
      <c r="ES697">
        <v>0</v>
      </c>
      <c r="ET697">
        <v>236.78</v>
      </c>
      <c r="EU697">
        <v>9.24</v>
      </c>
      <c r="EV697">
        <v>3.28</v>
      </c>
      <c r="EW697">
        <v>0.26</v>
      </c>
      <c r="EX697">
        <v>0</v>
      </c>
      <c r="EY697">
        <v>0</v>
      </c>
      <c r="FQ697">
        <v>0</v>
      </c>
      <c r="FR697">
        <f t="shared" si="641"/>
        <v>0</v>
      </c>
      <c r="FS697">
        <v>0</v>
      </c>
      <c r="FX697">
        <v>149</v>
      </c>
      <c r="FY697">
        <v>158</v>
      </c>
      <c r="GA697" t="s">
        <v>4</v>
      </c>
      <c r="GD697">
        <v>0</v>
      </c>
      <c r="GF697">
        <v>-681061275</v>
      </c>
      <c r="GG697">
        <v>2</v>
      </c>
      <c r="GH697">
        <v>1</v>
      </c>
      <c r="GI697">
        <v>2</v>
      </c>
      <c r="GJ697">
        <v>0</v>
      </c>
      <c r="GK697">
        <f>ROUND(R697*(S12)/100,2)</f>
        <v>722.08</v>
      </c>
      <c r="GL697">
        <f t="shared" si="642"/>
        <v>0</v>
      </c>
      <c r="GM697">
        <f t="shared" si="643"/>
        <v>3748</v>
      </c>
      <c r="GN697">
        <f t="shared" si="644"/>
        <v>3748</v>
      </c>
      <c r="GO697">
        <f t="shared" si="645"/>
        <v>0</v>
      </c>
      <c r="GP697">
        <f t="shared" si="646"/>
        <v>0</v>
      </c>
      <c r="GR697">
        <v>0</v>
      </c>
      <c r="GS697">
        <v>3</v>
      </c>
      <c r="GT697">
        <v>0</v>
      </c>
      <c r="GU697" t="s">
        <v>4</v>
      </c>
      <c r="GV697">
        <f t="shared" si="647"/>
        <v>0</v>
      </c>
      <c r="GW697">
        <v>1</v>
      </c>
      <c r="GX697">
        <f t="shared" si="648"/>
        <v>0</v>
      </c>
      <c r="HA697">
        <v>0</v>
      </c>
      <c r="HB697">
        <v>0</v>
      </c>
      <c r="HC697">
        <f t="shared" si="649"/>
        <v>0</v>
      </c>
      <c r="HE697" t="s">
        <v>4</v>
      </c>
      <c r="HF697" t="s">
        <v>4</v>
      </c>
      <c r="HM697" t="s">
        <v>4</v>
      </c>
      <c r="HN697" t="s">
        <v>4</v>
      </c>
      <c r="HO697" t="s">
        <v>4</v>
      </c>
      <c r="HP697" t="s">
        <v>4</v>
      </c>
      <c r="HQ697" t="s">
        <v>4</v>
      </c>
      <c r="IK697">
        <v>0</v>
      </c>
    </row>
    <row r="699" spans="1:255">
      <c r="A699" s="3">
        <v>51</v>
      </c>
      <c r="B699" s="3">
        <f>B674</f>
        <v>1</v>
      </c>
      <c r="C699" s="3">
        <f>A674</f>
        <v>5</v>
      </c>
      <c r="D699" s="3">
        <f>ROW(A674)</f>
        <v>674</v>
      </c>
      <c r="E699" s="3"/>
      <c r="F699" s="3" t="str">
        <f>IF(F674&lt;&gt;"",F674,"")</f>
        <v>Новый подраздел</v>
      </c>
      <c r="G699" s="3" t="str">
        <f>IF(G674&lt;&gt;"",G674,"")</f>
        <v>Закрытый переход № 12 (L=80 м )</v>
      </c>
      <c r="H699" s="3">
        <v>0</v>
      </c>
      <c r="I699" s="3"/>
      <c r="J699" s="3"/>
      <c r="K699" s="3"/>
      <c r="L699" s="3"/>
      <c r="M699" s="3"/>
      <c r="N699" s="3"/>
      <c r="O699" s="3">
        <f t="shared" ref="O699:T699" si="650">ROUND(AB699,2)</f>
        <v>152678.59</v>
      </c>
      <c r="P699" s="3">
        <f t="shared" si="650"/>
        <v>96580.34</v>
      </c>
      <c r="Q699" s="3">
        <f t="shared" si="650"/>
        <v>54231.08</v>
      </c>
      <c r="R699" s="3">
        <f t="shared" si="650"/>
        <v>3088.33</v>
      </c>
      <c r="S699" s="3">
        <f t="shared" si="650"/>
        <v>1867.17</v>
      </c>
      <c r="T699" s="3">
        <f t="shared" si="650"/>
        <v>0</v>
      </c>
      <c r="U699" s="3">
        <f>AH699</f>
        <v>135.65911</v>
      </c>
      <c r="V699" s="3">
        <f>AI699</f>
        <v>0</v>
      </c>
      <c r="W699" s="3">
        <f>ROUND(AJ699,2)</f>
        <v>0</v>
      </c>
      <c r="X699" s="3">
        <f>ROUND(AK699,2)</f>
        <v>2731.45</v>
      </c>
      <c r="Y699" s="3">
        <f>ROUND(AL699,2)</f>
        <v>2807.72</v>
      </c>
      <c r="Z699" s="3"/>
      <c r="AA699" s="3"/>
      <c r="AB699" s="3">
        <f>ROUND(SUMIF(AA678:AA697,"=70317546",O678:O697),2)</f>
        <v>152678.59</v>
      </c>
      <c r="AC699" s="3">
        <f>ROUND(SUMIF(AA678:AA697,"=70317546",P678:P697),2)</f>
        <v>96580.34</v>
      </c>
      <c r="AD699" s="3">
        <f>ROUND(SUMIF(AA678:AA697,"=70317546",Q678:Q697),2)</f>
        <v>54231.08</v>
      </c>
      <c r="AE699" s="3">
        <f>ROUND(SUMIF(AA678:AA697,"=70317546",R678:R697),2)</f>
        <v>3088.33</v>
      </c>
      <c r="AF699" s="3">
        <f>ROUND(SUMIF(AA678:AA697,"=70317546",S678:S697),2)</f>
        <v>1867.17</v>
      </c>
      <c r="AG699" s="3">
        <f>ROUND(SUMIF(AA678:AA697,"=70317546",T678:T697),2)</f>
        <v>0</v>
      </c>
      <c r="AH699" s="3">
        <f>SUMIF(AA678:AA697,"=70317546",U678:U697)</f>
        <v>135.65911</v>
      </c>
      <c r="AI699" s="3">
        <f>SUMIF(AA678:AA697,"=70317546",V678:V697)</f>
        <v>0</v>
      </c>
      <c r="AJ699" s="3">
        <f>ROUND(SUMIF(AA678:AA697,"=70317546",W678:W697),2)</f>
        <v>0</v>
      </c>
      <c r="AK699" s="3">
        <f>ROUND(SUMIF(AA678:AA697,"=70317546",X678:X697),2)</f>
        <v>2731.45</v>
      </c>
      <c r="AL699" s="3">
        <f>ROUND(SUMIF(AA678:AA697,"=70317546",Y678:Y697),2)</f>
        <v>2807.72</v>
      </c>
      <c r="AM699" s="3"/>
      <c r="AN699" s="3"/>
      <c r="AO699" s="3">
        <f t="shared" ref="AO699:BD699" si="651">ROUND(BX699,2)</f>
        <v>0</v>
      </c>
      <c r="AP699" s="3">
        <f t="shared" si="651"/>
        <v>0</v>
      </c>
      <c r="AQ699" s="3">
        <f t="shared" si="651"/>
        <v>0</v>
      </c>
      <c r="AR699" s="3">
        <f t="shared" si="651"/>
        <v>163622.34</v>
      </c>
      <c r="AS699" s="3">
        <f t="shared" si="651"/>
        <v>163622.34</v>
      </c>
      <c r="AT699" s="3">
        <f t="shared" si="651"/>
        <v>0</v>
      </c>
      <c r="AU699" s="3">
        <f t="shared" si="651"/>
        <v>0</v>
      </c>
      <c r="AV699" s="3">
        <f t="shared" si="651"/>
        <v>96580.34</v>
      </c>
      <c r="AW699" s="3">
        <f t="shared" si="651"/>
        <v>96580.34</v>
      </c>
      <c r="AX699" s="3">
        <f t="shared" si="651"/>
        <v>0</v>
      </c>
      <c r="AY699" s="3">
        <f t="shared" si="651"/>
        <v>96580.34</v>
      </c>
      <c r="AZ699" s="3">
        <f t="shared" si="651"/>
        <v>0</v>
      </c>
      <c r="BA699" s="3">
        <f t="shared" si="651"/>
        <v>0</v>
      </c>
      <c r="BB699" s="3">
        <f t="shared" si="651"/>
        <v>0</v>
      </c>
      <c r="BC699" s="3">
        <f t="shared" si="651"/>
        <v>0</v>
      </c>
      <c r="BD699" s="3">
        <f t="shared" si="651"/>
        <v>0</v>
      </c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>
        <f>ROUND(SUMIF(AA678:AA697,"=70317546",FQ678:FQ697),2)</f>
        <v>0</v>
      </c>
      <c r="BY699" s="3">
        <f>ROUND(SUMIF(AA678:AA697,"=70317546",FR678:FR697),2)</f>
        <v>0</v>
      </c>
      <c r="BZ699" s="3">
        <f>ROUND(SUMIF(AA678:AA697,"=70317546",GL678:GL697),2)</f>
        <v>0</v>
      </c>
      <c r="CA699" s="3">
        <f>ROUND(SUMIF(AA678:AA697,"=70317546",GM678:GM697),2)</f>
        <v>163622.34</v>
      </c>
      <c r="CB699" s="3">
        <f>ROUND(SUMIF(AA678:AA697,"=70317546",GN678:GN697),2)</f>
        <v>163622.34</v>
      </c>
      <c r="CC699" s="3">
        <f>ROUND(SUMIF(AA678:AA697,"=70317546",GO678:GO697),2)</f>
        <v>0</v>
      </c>
      <c r="CD699" s="3">
        <f>ROUND(SUMIF(AA678:AA697,"=70317546",GP678:GP697),2)</f>
        <v>0</v>
      </c>
      <c r="CE699" s="3">
        <f>AC699-BX699</f>
        <v>96580.34</v>
      </c>
      <c r="CF699" s="3">
        <f>AC699-BY699</f>
        <v>96580.34</v>
      </c>
      <c r="CG699" s="3">
        <f>BX699-BZ699</f>
        <v>0</v>
      </c>
      <c r="CH699" s="3">
        <f>AC699-BX699-BY699+BZ699</f>
        <v>96580.34</v>
      </c>
      <c r="CI699" s="3">
        <f>BY699-BZ699</f>
        <v>0</v>
      </c>
      <c r="CJ699" s="3">
        <f>ROUND(SUMIF(AA678:AA697,"=70317546",GX678:GX697),2)</f>
        <v>0</v>
      </c>
      <c r="CK699" s="3">
        <f>ROUND(SUMIF(AA678:AA697,"=70317546",GY678:GY697),2)</f>
        <v>0</v>
      </c>
      <c r="CL699" s="3">
        <f>ROUND(SUMIF(AA678:AA697,"=70317546",GZ678:GZ697),2)</f>
        <v>0</v>
      </c>
      <c r="CM699" s="3">
        <f>ROUND(SUMIF(AA678:AA697,"=70317546",HD678:HD697),2)</f>
        <v>0</v>
      </c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4">
        <f t="shared" ref="DG699:DL699" si="652">ROUND(DT699,2)</f>
        <v>1359573.9</v>
      </c>
      <c r="DH699" s="4">
        <f t="shared" si="652"/>
        <v>659572.74</v>
      </c>
      <c r="DI699" s="4">
        <f t="shared" si="652"/>
        <v>612860.34</v>
      </c>
      <c r="DJ699" s="4">
        <f t="shared" si="652"/>
        <v>144132.35999999999</v>
      </c>
      <c r="DK699" s="4">
        <f t="shared" si="652"/>
        <v>87140.82</v>
      </c>
      <c r="DL699" s="4">
        <f t="shared" si="652"/>
        <v>0</v>
      </c>
      <c r="DM699" s="4">
        <f>DZ699</f>
        <v>135.65911</v>
      </c>
      <c r="DN699" s="4">
        <f>EA699</f>
        <v>0</v>
      </c>
      <c r="DO699" s="4">
        <f>ROUND(EB699,2)</f>
        <v>0</v>
      </c>
      <c r="DP699" s="4">
        <f>ROUND(EC699,2)</f>
        <v>102220.62</v>
      </c>
      <c r="DQ699" s="4">
        <f>ROUND(ED699,2)</f>
        <v>48503.46</v>
      </c>
      <c r="DR699" s="4"/>
      <c r="DS699" s="4"/>
      <c r="DT699" s="4">
        <f>ROUND(SUMIF(AA678:AA697,"=70317547",O678:O697),2)</f>
        <v>1359573.9</v>
      </c>
      <c r="DU699" s="4">
        <f>ROUND(SUMIF(AA678:AA697,"=70317547",P678:P697),2)</f>
        <v>659572.74</v>
      </c>
      <c r="DV699" s="4">
        <f>ROUND(SUMIF(AA678:AA697,"=70317547",Q678:Q697),2)</f>
        <v>612860.34</v>
      </c>
      <c r="DW699" s="4">
        <f>ROUND(SUMIF(AA678:AA697,"=70317547",R678:R697),2)</f>
        <v>144132.35999999999</v>
      </c>
      <c r="DX699" s="4">
        <f>ROUND(SUMIF(AA678:AA697,"=70317547",S678:S697),2)</f>
        <v>87140.82</v>
      </c>
      <c r="DY699" s="4">
        <f>ROUND(SUMIF(AA678:AA697,"=70317547",T678:T697),2)</f>
        <v>0</v>
      </c>
      <c r="DZ699" s="4">
        <f>SUMIF(AA678:AA697,"=70317547",U678:U697)</f>
        <v>135.65911</v>
      </c>
      <c r="EA699" s="4">
        <f>SUMIF(AA678:AA697,"=70317547",V678:V697)</f>
        <v>0</v>
      </c>
      <c r="EB699" s="4">
        <f>ROUND(SUMIF(AA678:AA697,"=70317547",W678:W697),2)</f>
        <v>0</v>
      </c>
      <c r="EC699" s="4">
        <f>ROUND(SUMIF(AA678:AA697,"=70317547",X678:X697),2)</f>
        <v>102220.62</v>
      </c>
      <c r="ED699" s="4">
        <f>ROUND(SUMIF(AA678:AA697,"=70317547",Y678:Y697),2)</f>
        <v>48503.46</v>
      </c>
      <c r="EE699" s="4"/>
      <c r="EF699" s="4"/>
      <c r="EG699" s="4">
        <f t="shared" ref="EG699:EV699" si="653">ROUND(FP699,2)</f>
        <v>0</v>
      </c>
      <c r="EH699" s="4">
        <f t="shared" si="653"/>
        <v>0</v>
      </c>
      <c r="EI699" s="4">
        <f t="shared" si="653"/>
        <v>0</v>
      </c>
      <c r="EJ699" s="4">
        <f t="shared" si="653"/>
        <v>1740909.75</v>
      </c>
      <c r="EK699" s="4">
        <f t="shared" si="653"/>
        <v>1740909.75</v>
      </c>
      <c r="EL699" s="4">
        <f t="shared" si="653"/>
        <v>0</v>
      </c>
      <c r="EM699" s="4">
        <f t="shared" si="653"/>
        <v>0</v>
      </c>
      <c r="EN699" s="4">
        <f t="shared" si="653"/>
        <v>659572.74</v>
      </c>
      <c r="EO699" s="4">
        <f t="shared" si="653"/>
        <v>659572.74</v>
      </c>
      <c r="EP699" s="4">
        <f t="shared" si="653"/>
        <v>0</v>
      </c>
      <c r="EQ699" s="4">
        <f t="shared" si="653"/>
        <v>659572.74</v>
      </c>
      <c r="ER699" s="4">
        <f t="shared" si="653"/>
        <v>0</v>
      </c>
      <c r="ES699" s="4">
        <f t="shared" si="653"/>
        <v>0</v>
      </c>
      <c r="ET699" s="4">
        <f t="shared" si="653"/>
        <v>0</v>
      </c>
      <c r="EU699" s="4">
        <f t="shared" si="653"/>
        <v>0</v>
      </c>
      <c r="EV699" s="4">
        <f t="shared" si="653"/>
        <v>0</v>
      </c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  <c r="FL699" s="4"/>
      <c r="FM699" s="4"/>
      <c r="FN699" s="4"/>
      <c r="FO699" s="4"/>
      <c r="FP699" s="4">
        <f>ROUND(SUMIF(AA678:AA697,"=70317547",FQ678:FQ697),2)</f>
        <v>0</v>
      </c>
      <c r="FQ699" s="4">
        <f>ROUND(SUMIF(AA678:AA697,"=70317547",FR678:FR697),2)</f>
        <v>0</v>
      </c>
      <c r="FR699" s="4">
        <f>ROUND(SUMIF(AA678:AA697,"=70317547",GL678:GL697),2)</f>
        <v>0</v>
      </c>
      <c r="FS699" s="4">
        <f>ROUND(SUMIF(AA678:AA697,"=70317547",GM678:GM697),2)</f>
        <v>1740909.75</v>
      </c>
      <c r="FT699" s="4">
        <f>ROUND(SUMIF(AA678:AA697,"=70317547",GN678:GN697),2)</f>
        <v>1740909.75</v>
      </c>
      <c r="FU699" s="4">
        <f>ROUND(SUMIF(AA678:AA697,"=70317547",GO678:GO697),2)</f>
        <v>0</v>
      </c>
      <c r="FV699" s="4">
        <f>ROUND(SUMIF(AA678:AA697,"=70317547",GP678:GP697),2)</f>
        <v>0</v>
      </c>
      <c r="FW699" s="4">
        <f>DU699-FP699</f>
        <v>659572.74</v>
      </c>
      <c r="FX699" s="4">
        <f>DU699-FQ699</f>
        <v>659572.74</v>
      </c>
      <c r="FY699" s="4">
        <f>FP699-FR699</f>
        <v>0</v>
      </c>
      <c r="FZ699" s="4">
        <f>DU699-FP699-FQ699+FR699</f>
        <v>659572.74</v>
      </c>
      <c r="GA699" s="4">
        <f>FQ699-FR699</f>
        <v>0</v>
      </c>
      <c r="GB699" s="4">
        <f>ROUND(SUMIF(AA678:AA697,"=70317547",GX678:GX697),2)</f>
        <v>0</v>
      </c>
      <c r="GC699" s="4">
        <f>ROUND(SUMIF(AA678:AA697,"=70317547",GY678:GY697),2)</f>
        <v>0</v>
      </c>
      <c r="GD699" s="4">
        <f>ROUND(SUMIF(AA678:AA697,"=70317547",GZ678:GZ697),2)</f>
        <v>0</v>
      </c>
      <c r="GE699" s="4">
        <f>ROUND(SUMIF(AA678:AA697,"=70317547",HD678:HD697),2)</f>
        <v>0</v>
      </c>
      <c r="GF699" s="4"/>
      <c r="GG699" s="4"/>
      <c r="GH699" s="4"/>
      <c r="GI699" s="4"/>
      <c r="GJ699" s="4"/>
      <c r="GK699" s="4"/>
      <c r="GL699" s="4"/>
      <c r="GM699" s="4"/>
      <c r="GN699" s="4"/>
      <c r="GO699" s="4"/>
      <c r="GP699" s="4"/>
      <c r="GQ699" s="4"/>
      <c r="GR699" s="4"/>
      <c r="GS699" s="4"/>
      <c r="GT699" s="4"/>
      <c r="GU699" s="4"/>
      <c r="GV699" s="4"/>
      <c r="GW699" s="4"/>
      <c r="GX699" s="4">
        <v>0</v>
      </c>
    </row>
    <row r="701" spans="1:255">
      <c r="A701" s="5">
        <v>50</v>
      </c>
      <c r="B701" s="5">
        <v>0</v>
      </c>
      <c r="C701" s="5">
        <v>0</v>
      </c>
      <c r="D701" s="5">
        <v>1</v>
      </c>
      <c r="E701" s="5">
        <v>201</v>
      </c>
      <c r="F701" s="5">
        <f>ROUND(Source!O699,O701)</f>
        <v>152678.59</v>
      </c>
      <c r="G701" s="5" t="s">
        <v>50</v>
      </c>
      <c r="H701" s="5" t="s">
        <v>51</v>
      </c>
      <c r="I701" s="5"/>
      <c r="J701" s="5"/>
      <c r="K701" s="5">
        <v>201</v>
      </c>
      <c r="L701" s="5">
        <v>1</v>
      </c>
      <c r="M701" s="5">
        <v>3</v>
      </c>
      <c r="N701" s="5" t="s">
        <v>4</v>
      </c>
      <c r="O701" s="5">
        <v>2</v>
      </c>
      <c r="P701" s="5">
        <f>ROUND(Source!DG699,O701)</f>
        <v>1359573.9</v>
      </c>
      <c r="Q701" s="5"/>
      <c r="R701" s="5"/>
      <c r="S701" s="5"/>
      <c r="T701" s="5"/>
      <c r="U701" s="5"/>
      <c r="V701" s="5"/>
      <c r="W701" s="5">
        <v>152678.59</v>
      </c>
      <c r="X701" s="5">
        <v>1</v>
      </c>
      <c r="Y701" s="5">
        <v>152678.59</v>
      </c>
      <c r="Z701" s="5">
        <v>1359573.9</v>
      </c>
      <c r="AA701" s="5">
        <v>1</v>
      </c>
      <c r="AB701" s="5">
        <v>1359573.9</v>
      </c>
    </row>
    <row r="702" spans="1:255">
      <c r="A702" s="5">
        <v>50</v>
      </c>
      <c r="B702" s="5">
        <v>0</v>
      </c>
      <c r="C702" s="5">
        <v>0</v>
      </c>
      <c r="D702" s="5">
        <v>1</v>
      </c>
      <c r="E702" s="5">
        <v>202</v>
      </c>
      <c r="F702" s="5">
        <f>ROUND(Source!P699,O702)</f>
        <v>96580.34</v>
      </c>
      <c r="G702" s="5" t="s">
        <v>52</v>
      </c>
      <c r="H702" s="5" t="s">
        <v>53</v>
      </c>
      <c r="I702" s="5"/>
      <c r="J702" s="5"/>
      <c r="K702" s="5">
        <v>202</v>
      </c>
      <c r="L702" s="5">
        <v>2</v>
      </c>
      <c r="M702" s="5">
        <v>3</v>
      </c>
      <c r="N702" s="5" t="s">
        <v>4</v>
      </c>
      <c r="O702" s="5">
        <v>2</v>
      </c>
      <c r="P702" s="5">
        <f>ROUND(Source!DH699,O702)</f>
        <v>659572.74</v>
      </c>
      <c r="Q702" s="5"/>
      <c r="R702" s="5"/>
      <c r="S702" s="5"/>
      <c r="T702" s="5"/>
      <c r="U702" s="5"/>
      <c r="V702" s="5"/>
      <c r="W702" s="5">
        <v>96580.34</v>
      </c>
      <c r="X702" s="5">
        <v>1</v>
      </c>
      <c r="Y702" s="5">
        <v>96580.34</v>
      </c>
      <c r="Z702" s="5">
        <v>659572.74</v>
      </c>
      <c r="AA702" s="5">
        <v>1</v>
      </c>
      <c r="AB702" s="5">
        <v>659572.74</v>
      </c>
    </row>
    <row r="703" spans="1:255">
      <c r="A703" s="5">
        <v>50</v>
      </c>
      <c r="B703" s="5">
        <v>0</v>
      </c>
      <c r="C703" s="5">
        <v>0</v>
      </c>
      <c r="D703" s="5">
        <v>1</v>
      </c>
      <c r="E703" s="5">
        <v>222</v>
      </c>
      <c r="F703" s="5">
        <f>ROUND(Source!AO699,O703)</f>
        <v>0</v>
      </c>
      <c r="G703" s="5" t="s">
        <v>54</v>
      </c>
      <c r="H703" s="5" t="s">
        <v>55</v>
      </c>
      <c r="I703" s="5"/>
      <c r="J703" s="5"/>
      <c r="K703" s="5">
        <v>222</v>
      </c>
      <c r="L703" s="5">
        <v>3</v>
      </c>
      <c r="M703" s="5">
        <v>3</v>
      </c>
      <c r="N703" s="5" t="s">
        <v>4</v>
      </c>
      <c r="O703" s="5">
        <v>2</v>
      </c>
      <c r="P703" s="5">
        <f>ROUND(Source!EG699,O703)</f>
        <v>0</v>
      </c>
      <c r="Q703" s="5"/>
      <c r="R703" s="5"/>
      <c r="S703" s="5"/>
      <c r="T703" s="5"/>
      <c r="U703" s="5"/>
      <c r="V703" s="5"/>
      <c r="W703" s="5">
        <v>0</v>
      </c>
      <c r="X703" s="5">
        <v>1</v>
      </c>
      <c r="Y703" s="5">
        <v>0</v>
      </c>
      <c r="Z703" s="5">
        <v>0</v>
      </c>
      <c r="AA703" s="5">
        <v>1</v>
      </c>
      <c r="AB703" s="5">
        <v>0</v>
      </c>
    </row>
    <row r="704" spans="1:255">
      <c r="A704" s="5">
        <v>50</v>
      </c>
      <c r="B704" s="5">
        <v>0</v>
      </c>
      <c r="C704" s="5">
        <v>0</v>
      </c>
      <c r="D704" s="5">
        <v>1</v>
      </c>
      <c r="E704" s="5">
        <v>225</v>
      </c>
      <c r="F704" s="5">
        <f>ROUND(Source!AV699,O704)</f>
        <v>96580.34</v>
      </c>
      <c r="G704" s="5" t="s">
        <v>56</v>
      </c>
      <c r="H704" s="5" t="s">
        <v>57</v>
      </c>
      <c r="I704" s="5"/>
      <c r="J704" s="5"/>
      <c r="K704" s="5">
        <v>225</v>
      </c>
      <c r="L704" s="5">
        <v>4</v>
      </c>
      <c r="M704" s="5">
        <v>3</v>
      </c>
      <c r="N704" s="5" t="s">
        <v>4</v>
      </c>
      <c r="O704" s="5">
        <v>2</v>
      </c>
      <c r="P704" s="5">
        <f>ROUND(Source!EN699,O704)</f>
        <v>659572.74</v>
      </c>
      <c r="Q704" s="5"/>
      <c r="R704" s="5"/>
      <c r="S704" s="5"/>
      <c r="T704" s="5"/>
      <c r="U704" s="5"/>
      <c r="V704" s="5"/>
      <c r="W704" s="5">
        <v>96580.34</v>
      </c>
      <c r="X704" s="5">
        <v>1</v>
      </c>
      <c r="Y704" s="5">
        <v>96580.34</v>
      </c>
      <c r="Z704" s="5">
        <v>659572.74</v>
      </c>
      <c r="AA704" s="5">
        <v>1</v>
      </c>
      <c r="AB704" s="5">
        <v>659572.74</v>
      </c>
    </row>
    <row r="705" spans="1:28">
      <c r="A705" s="5">
        <v>50</v>
      </c>
      <c r="B705" s="5">
        <v>0</v>
      </c>
      <c r="C705" s="5">
        <v>0</v>
      </c>
      <c r="D705" s="5">
        <v>1</v>
      </c>
      <c r="E705" s="5">
        <v>226</v>
      </c>
      <c r="F705" s="5">
        <f>ROUND(Source!AW699,O705)</f>
        <v>96580.34</v>
      </c>
      <c r="G705" s="5" t="s">
        <v>58</v>
      </c>
      <c r="H705" s="5" t="s">
        <v>59</v>
      </c>
      <c r="I705" s="5"/>
      <c r="J705" s="5"/>
      <c r="K705" s="5">
        <v>226</v>
      </c>
      <c r="L705" s="5">
        <v>5</v>
      </c>
      <c r="M705" s="5">
        <v>3</v>
      </c>
      <c r="N705" s="5" t="s">
        <v>4</v>
      </c>
      <c r="O705" s="5">
        <v>2</v>
      </c>
      <c r="P705" s="5">
        <f>ROUND(Source!EO699,O705)</f>
        <v>659572.74</v>
      </c>
      <c r="Q705" s="5"/>
      <c r="R705" s="5"/>
      <c r="S705" s="5"/>
      <c r="T705" s="5"/>
      <c r="U705" s="5"/>
      <c r="V705" s="5"/>
      <c r="W705" s="5">
        <v>96580.34</v>
      </c>
      <c r="X705" s="5">
        <v>1</v>
      </c>
      <c r="Y705" s="5">
        <v>96580.34</v>
      </c>
      <c r="Z705" s="5">
        <v>659572.74</v>
      </c>
      <c r="AA705" s="5">
        <v>1</v>
      </c>
      <c r="AB705" s="5">
        <v>659572.74</v>
      </c>
    </row>
    <row r="706" spans="1:28">
      <c r="A706" s="5">
        <v>50</v>
      </c>
      <c r="B706" s="5">
        <v>0</v>
      </c>
      <c r="C706" s="5">
        <v>0</v>
      </c>
      <c r="D706" s="5">
        <v>1</v>
      </c>
      <c r="E706" s="5">
        <v>227</v>
      </c>
      <c r="F706" s="5">
        <f>ROUND(Source!AX699,O706)</f>
        <v>0</v>
      </c>
      <c r="G706" s="5" t="s">
        <v>60</v>
      </c>
      <c r="H706" s="5" t="s">
        <v>61</v>
      </c>
      <c r="I706" s="5"/>
      <c r="J706" s="5"/>
      <c r="K706" s="5">
        <v>227</v>
      </c>
      <c r="L706" s="5">
        <v>6</v>
      </c>
      <c r="M706" s="5">
        <v>3</v>
      </c>
      <c r="N706" s="5" t="s">
        <v>4</v>
      </c>
      <c r="O706" s="5">
        <v>2</v>
      </c>
      <c r="P706" s="5">
        <f>ROUND(Source!EP699,O706)</f>
        <v>0</v>
      </c>
      <c r="Q706" s="5"/>
      <c r="R706" s="5"/>
      <c r="S706" s="5"/>
      <c r="T706" s="5"/>
      <c r="U706" s="5"/>
      <c r="V706" s="5"/>
      <c r="W706" s="5">
        <v>0</v>
      </c>
      <c r="X706" s="5">
        <v>1</v>
      </c>
      <c r="Y706" s="5">
        <v>0</v>
      </c>
      <c r="Z706" s="5">
        <v>0</v>
      </c>
      <c r="AA706" s="5">
        <v>1</v>
      </c>
      <c r="AB706" s="5">
        <v>0</v>
      </c>
    </row>
    <row r="707" spans="1:28">
      <c r="A707" s="5">
        <v>50</v>
      </c>
      <c r="B707" s="5">
        <v>0</v>
      </c>
      <c r="C707" s="5">
        <v>0</v>
      </c>
      <c r="D707" s="5">
        <v>1</v>
      </c>
      <c r="E707" s="5">
        <v>228</v>
      </c>
      <c r="F707" s="5">
        <f>ROUND(Source!AY699,O707)</f>
        <v>96580.34</v>
      </c>
      <c r="G707" s="5" t="s">
        <v>62</v>
      </c>
      <c r="H707" s="5" t="s">
        <v>63</v>
      </c>
      <c r="I707" s="5"/>
      <c r="J707" s="5"/>
      <c r="K707" s="5">
        <v>228</v>
      </c>
      <c r="L707" s="5">
        <v>7</v>
      </c>
      <c r="M707" s="5">
        <v>3</v>
      </c>
      <c r="N707" s="5" t="s">
        <v>4</v>
      </c>
      <c r="O707" s="5">
        <v>2</v>
      </c>
      <c r="P707" s="5">
        <f>ROUND(Source!EQ699,O707)</f>
        <v>659572.74</v>
      </c>
      <c r="Q707" s="5"/>
      <c r="R707" s="5"/>
      <c r="S707" s="5"/>
      <c r="T707" s="5"/>
      <c r="U707" s="5"/>
      <c r="V707" s="5"/>
      <c r="W707" s="5">
        <v>96580.34</v>
      </c>
      <c r="X707" s="5">
        <v>1</v>
      </c>
      <c r="Y707" s="5">
        <v>96580.34</v>
      </c>
      <c r="Z707" s="5">
        <v>659572.74</v>
      </c>
      <c r="AA707" s="5">
        <v>1</v>
      </c>
      <c r="AB707" s="5">
        <v>659572.74</v>
      </c>
    </row>
    <row r="708" spans="1:28">
      <c r="A708" s="5">
        <v>50</v>
      </c>
      <c r="B708" s="5">
        <v>0</v>
      </c>
      <c r="C708" s="5">
        <v>0</v>
      </c>
      <c r="D708" s="5">
        <v>1</v>
      </c>
      <c r="E708" s="5">
        <v>216</v>
      </c>
      <c r="F708" s="5">
        <f>ROUND(Source!AP699,O708)</f>
        <v>0</v>
      </c>
      <c r="G708" s="5" t="s">
        <v>64</v>
      </c>
      <c r="H708" s="5" t="s">
        <v>65</v>
      </c>
      <c r="I708" s="5"/>
      <c r="J708" s="5"/>
      <c r="K708" s="5">
        <v>216</v>
      </c>
      <c r="L708" s="5">
        <v>8</v>
      </c>
      <c r="M708" s="5">
        <v>3</v>
      </c>
      <c r="N708" s="5" t="s">
        <v>4</v>
      </c>
      <c r="O708" s="5">
        <v>2</v>
      </c>
      <c r="P708" s="5">
        <f>ROUND(Source!EH699,O708)</f>
        <v>0</v>
      </c>
      <c r="Q708" s="5"/>
      <c r="R708" s="5"/>
      <c r="S708" s="5"/>
      <c r="T708" s="5"/>
      <c r="U708" s="5"/>
      <c r="V708" s="5"/>
      <c r="W708" s="5">
        <v>0</v>
      </c>
      <c r="X708" s="5">
        <v>1</v>
      </c>
      <c r="Y708" s="5">
        <v>0</v>
      </c>
      <c r="Z708" s="5">
        <v>0</v>
      </c>
      <c r="AA708" s="5">
        <v>1</v>
      </c>
      <c r="AB708" s="5">
        <v>0</v>
      </c>
    </row>
    <row r="709" spans="1:28">
      <c r="A709" s="5">
        <v>50</v>
      </c>
      <c r="B709" s="5">
        <v>0</v>
      </c>
      <c r="C709" s="5">
        <v>0</v>
      </c>
      <c r="D709" s="5">
        <v>1</v>
      </c>
      <c r="E709" s="5">
        <v>223</v>
      </c>
      <c r="F709" s="5">
        <f>ROUND(Source!AQ699,O709)</f>
        <v>0</v>
      </c>
      <c r="G709" s="5" t="s">
        <v>66</v>
      </c>
      <c r="H709" s="5" t="s">
        <v>67</v>
      </c>
      <c r="I709" s="5"/>
      <c r="J709" s="5"/>
      <c r="K709" s="5">
        <v>223</v>
      </c>
      <c r="L709" s="5">
        <v>9</v>
      </c>
      <c r="M709" s="5">
        <v>3</v>
      </c>
      <c r="N709" s="5" t="s">
        <v>4</v>
      </c>
      <c r="O709" s="5">
        <v>2</v>
      </c>
      <c r="P709" s="5">
        <f>ROUND(Source!EI699,O709)</f>
        <v>0</v>
      </c>
      <c r="Q709" s="5"/>
      <c r="R709" s="5"/>
      <c r="S709" s="5"/>
      <c r="T709" s="5"/>
      <c r="U709" s="5"/>
      <c r="V709" s="5"/>
      <c r="W709" s="5">
        <v>0</v>
      </c>
      <c r="X709" s="5">
        <v>1</v>
      </c>
      <c r="Y709" s="5">
        <v>0</v>
      </c>
      <c r="Z709" s="5">
        <v>0</v>
      </c>
      <c r="AA709" s="5">
        <v>1</v>
      </c>
      <c r="AB709" s="5">
        <v>0</v>
      </c>
    </row>
    <row r="710" spans="1:28">
      <c r="A710" s="5">
        <v>50</v>
      </c>
      <c r="B710" s="5">
        <v>0</v>
      </c>
      <c r="C710" s="5">
        <v>0</v>
      </c>
      <c r="D710" s="5">
        <v>1</v>
      </c>
      <c r="E710" s="5">
        <v>229</v>
      </c>
      <c r="F710" s="5">
        <f>ROUND(Source!AZ699,O710)</f>
        <v>0</v>
      </c>
      <c r="G710" s="5" t="s">
        <v>68</v>
      </c>
      <c r="H710" s="5" t="s">
        <v>69</v>
      </c>
      <c r="I710" s="5"/>
      <c r="J710" s="5"/>
      <c r="K710" s="5">
        <v>229</v>
      </c>
      <c r="L710" s="5">
        <v>10</v>
      </c>
      <c r="M710" s="5">
        <v>3</v>
      </c>
      <c r="N710" s="5" t="s">
        <v>4</v>
      </c>
      <c r="O710" s="5">
        <v>2</v>
      </c>
      <c r="P710" s="5">
        <f>ROUND(Source!ER699,O710)</f>
        <v>0</v>
      </c>
      <c r="Q710" s="5"/>
      <c r="R710" s="5"/>
      <c r="S710" s="5"/>
      <c r="T710" s="5"/>
      <c r="U710" s="5"/>
      <c r="V710" s="5"/>
      <c r="W710" s="5">
        <v>0</v>
      </c>
      <c r="X710" s="5">
        <v>1</v>
      </c>
      <c r="Y710" s="5">
        <v>0</v>
      </c>
      <c r="Z710" s="5">
        <v>0</v>
      </c>
      <c r="AA710" s="5">
        <v>1</v>
      </c>
      <c r="AB710" s="5">
        <v>0</v>
      </c>
    </row>
    <row r="711" spans="1:28">
      <c r="A711" s="5">
        <v>50</v>
      </c>
      <c r="B711" s="5">
        <v>0</v>
      </c>
      <c r="C711" s="5">
        <v>0</v>
      </c>
      <c r="D711" s="5">
        <v>1</v>
      </c>
      <c r="E711" s="5">
        <v>203</v>
      </c>
      <c r="F711" s="5">
        <f>ROUND(Source!Q699,O711)</f>
        <v>54231.08</v>
      </c>
      <c r="G711" s="5" t="s">
        <v>70</v>
      </c>
      <c r="H711" s="5" t="s">
        <v>71</v>
      </c>
      <c r="I711" s="5"/>
      <c r="J711" s="5"/>
      <c r="K711" s="5">
        <v>203</v>
      </c>
      <c r="L711" s="5">
        <v>11</v>
      </c>
      <c r="M711" s="5">
        <v>3</v>
      </c>
      <c r="N711" s="5" t="s">
        <v>4</v>
      </c>
      <c r="O711" s="5">
        <v>2</v>
      </c>
      <c r="P711" s="5">
        <f>ROUND(Source!DI699,O711)</f>
        <v>612860.34</v>
      </c>
      <c r="Q711" s="5"/>
      <c r="R711" s="5"/>
      <c r="S711" s="5"/>
      <c r="T711" s="5"/>
      <c r="U711" s="5"/>
      <c r="V711" s="5"/>
      <c r="W711" s="5">
        <v>54231.08</v>
      </c>
      <c r="X711" s="5">
        <v>1</v>
      </c>
      <c r="Y711" s="5">
        <v>54231.08</v>
      </c>
      <c r="Z711" s="5">
        <v>612860.34</v>
      </c>
      <c r="AA711" s="5">
        <v>1</v>
      </c>
      <c r="AB711" s="5">
        <v>612860.34</v>
      </c>
    </row>
    <row r="712" spans="1:28">
      <c r="A712" s="5">
        <v>50</v>
      </c>
      <c r="B712" s="5">
        <v>0</v>
      </c>
      <c r="C712" s="5">
        <v>0</v>
      </c>
      <c r="D712" s="5">
        <v>1</v>
      </c>
      <c r="E712" s="5">
        <v>231</v>
      </c>
      <c r="F712" s="5">
        <f>ROUND(Source!BB699,O712)</f>
        <v>0</v>
      </c>
      <c r="G712" s="5" t="s">
        <v>72</v>
      </c>
      <c r="H712" s="5" t="s">
        <v>73</v>
      </c>
      <c r="I712" s="5"/>
      <c r="J712" s="5"/>
      <c r="K712" s="5">
        <v>231</v>
      </c>
      <c r="L712" s="5">
        <v>12</v>
      </c>
      <c r="M712" s="5">
        <v>3</v>
      </c>
      <c r="N712" s="5" t="s">
        <v>4</v>
      </c>
      <c r="O712" s="5">
        <v>2</v>
      </c>
      <c r="P712" s="5">
        <f>ROUND(Source!ET699,O712)</f>
        <v>0</v>
      </c>
      <c r="Q712" s="5"/>
      <c r="R712" s="5"/>
      <c r="S712" s="5"/>
      <c r="T712" s="5"/>
      <c r="U712" s="5"/>
      <c r="V712" s="5"/>
      <c r="W712" s="5">
        <v>0</v>
      </c>
      <c r="X712" s="5">
        <v>1</v>
      </c>
      <c r="Y712" s="5">
        <v>0</v>
      </c>
      <c r="Z712" s="5">
        <v>0</v>
      </c>
      <c r="AA712" s="5">
        <v>1</v>
      </c>
      <c r="AB712" s="5">
        <v>0</v>
      </c>
    </row>
    <row r="713" spans="1:28">
      <c r="A713" s="5">
        <v>50</v>
      </c>
      <c r="B713" s="5">
        <v>0</v>
      </c>
      <c r="C713" s="5">
        <v>0</v>
      </c>
      <c r="D713" s="5">
        <v>1</v>
      </c>
      <c r="E713" s="5">
        <v>204</v>
      </c>
      <c r="F713" s="5">
        <f>ROUND(Source!R699,O713)</f>
        <v>3088.33</v>
      </c>
      <c r="G713" s="5" t="s">
        <v>74</v>
      </c>
      <c r="H713" s="5" t="s">
        <v>75</v>
      </c>
      <c r="I713" s="5"/>
      <c r="J713" s="5"/>
      <c r="K713" s="5">
        <v>204</v>
      </c>
      <c r="L713" s="5">
        <v>13</v>
      </c>
      <c r="M713" s="5">
        <v>3</v>
      </c>
      <c r="N713" s="5" t="s">
        <v>4</v>
      </c>
      <c r="O713" s="5">
        <v>2</v>
      </c>
      <c r="P713" s="5">
        <f>ROUND(Source!DJ699,O713)</f>
        <v>144132.35999999999</v>
      </c>
      <c r="Q713" s="5"/>
      <c r="R713" s="5"/>
      <c r="S713" s="5"/>
      <c r="T713" s="5"/>
      <c r="U713" s="5"/>
      <c r="V713" s="5"/>
      <c r="W713" s="5">
        <v>3088.33</v>
      </c>
      <c r="X713" s="5">
        <v>1</v>
      </c>
      <c r="Y713" s="5">
        <v>3088.33</v>
      </c>
      <c r="Z713" s="5">
        <v>144132.35999999999</v>
      </c>
      <c r="AA713" s="5">
        <v>1</v>
      </c>
      <c r="AB713" s="5">
        <v>144132.35999999999</v>
      </c>
    </row>
    <row r="714" spans="1:28">
      <c r="A714" s="5">
        <v>50</v>
      </c>
      <c r="B714" s="5">
        <v>0</v>
      </c>
      <c r="C714" s="5">
        <v>0</v>
      </c>
      <c r="D714" s="5">
        <v>1</v>
      </c>
      <c r="E714" s="5">
        <v>205</v>
      </c>
      <c r="F714" s="5">
        <f>ROUND(Source!S699,O714)</f>
        <v>1867.17</v>
      </c>
      <c r="G714" s="5" t="s">
        <v>76</v>
      </c>
      <c r="H714" s="5" t="s">
        <v>77</v>
      </c>
      <c r="I714" s="5"/>
      <c r="J714" s="5"/>
      <c r="K714" s="5">
        <v>205</v>
      </c>
      <c r="L714" s="5">
        <v>14</v>
      </c>
      <c r="M714" s="5">
        <v>3</v>
      </c>
      <c r="N714" s="5" t="s">
        <v>4</v>
      </c>
      <c r="O714" s="5">
        <v>2</v>
      </c>
      <c r="P714" s="5">
        <f>ROUND(Source!DK699,O714)</f>
        <v>87140.82</v>
      </c>
      <c r="Q714" s="5"/>
      <c r="R714" s="5"/>
      <c r="S714" s="5"/>
      <c r="T714" s="5"/>
      <c r="U714" s="5"/>
      <c r="V714" s="5"/>
      <c r="W714" s="5">
        <v>1867.17</v>
      </c>
      <c r="X714" s="5">
        <v>1</v>
      </c>
      <c r="Y714" s="5">
        <v>1867.17</v>
      </c>
      <c r="Z714" s="5">
        <v>87140.82</v>
      </c>
      <c r="AA714" s="5">
        <v>1</v>
      </c>
      <c r="AB714" s="5">
        <v>87140.82</v>
      </c>
    </row>
    <row r="715" spans="1:28">
      <c r="A715" s="5">
        <v>50</v>
      </c>
      <c r="B715" s="5">
        <v>0</v>
      </c>
      <c r="C715" s="5">
        <v>0</v>
      </c>
      <c r="D715" s="5">
        <v>1</v>
      </c>
      <c r="E715" s="5">
        <v>232</v>
      </c>
      <c r="F715" s="5">
        <f>ROUND(Source!BC699,O715)</f>
        <v>0</v>
      </c>
      <c r="G715" s="5" t="s">
        <v>78</v>
      </c>
      <c r="H715" s="5" t="s">
        <v>79</v>
      </c>
      <c r="I715" s="5"/>
      <c r="J715" s="5"/>
      <c r="K715" s="5">
        <v>232</v>
      </c>
      <c r="L715" s="5">
        <v>15</v>
      </c>
      <c r="M715" s="5">
        <v>3</v>
      </c>
      <c r="N715" s="5" t="s">
        <v>4</v>
      </c>
      <c r="O715" s="5">
        <v>2</v>
      </c>
      <c r="P715" s="5">
        <f>ROUND(Source!EU699,O715)</f>
        <v>0</v>
      </c>
      <c r="Q715" s="5"/>
      <c r="R715" s="5"/>
      <c r="S715" s="5"/>
      <c r="T715" s="5"/>
      <c r="U715" s="5"/>
      <c r="V715" s="5"/>
      <c r="W715" s="5">
        <v>0</v>
      </c>
      <c r="X715" s="5">
        <v>1</v>
      </c>
      <c r="Y715" s="5">
        <v>0</v>
      </c>
      <c r="Z715" s="5">
        <v>0</v>
      </c>
      <c r="AA715" s="5">
        <v>1</v>
      </c>
      <c r="AB715" s="5">
        <v>0</v>
      </c>
    </row>
    <row r="716" spans="1:28">
      <c r="A716" s="5">
        <v>50</v>
      </c>
      <c r="B716" s="5">
        <v>0</v>
      </c>
      <c r="C716" s="5">
        <v>0</v>
      </c>
      <c r="D716" s="5">
        <v>1</v>
      </c>
      <c r="E716" s="5">
        <v>214</v>
      </c>
      <c r="F716" s="5">
        <f>ROUND(Source!AS699,O716)</f>
        <v>163622.34</v>
      </c>
      <c r="G716" s="5" t="s">
        <v>80</v>
      </c>
      <c r="H716" s="5" t="s">
        <v>81</v>
      </c>
      <c r="I716" s="5"/>
      <c r="J716" s="5"/>
      <c r="K716" s="5">
        <v>214</v>
      </c>
      <c r="L716" s="5">
        <v>16</v>
      </c>
      <c r="M716" s="5">
        <v>3</v>
      </c>
      <c r="N716" s="5" t="s">
        <v>4</v>
      </c>
      <c r="O716" s="5">
        <v>2</v>
      </c>
      <c r="P716" s="5">
        <f>ROUND(Source!EK699,O716)</f>
        <v>1740909.75</v>
      </c>
      <c r="Q716" s="5"/>
      <c r="R716" s="5"/>
      <c r="S716" s="5"/>
      <c r="T716" s="5"/>
      <c r="U716" s="5"/>
      <c r="V716" s="5"/>
      <c r="W716" s="5">
        <v>163622.34</v>
      </c>
      <c r="X716" s="5">
        <v>1</v>
      </c>
      <c r="Y716" s="5">
        <v>163622.34</v>
      </c>
      <c r="Z716" s="5">
        <v>1740909.75</v>
      </c>
      <c r="AA716" s="5">
        <v>1</v>
      </c>
      <c r="AB716" s="5">
        <v>1740909.75</v>
      </c>
    </row>
    <row r="717" spans="1:28">
      <c r="A717" s="5">
        <v>50</v>
      </c>
      <c r="B717" s="5">
        <v>0</v>
      </c>
      <c r="C717" s="5">
        <v>0</v>
      </c>
      <c r="D717" s="5">
        <v>1</v>
      </c>
      <c r="E717" s="5">
        <v>215</v>
      </c>
      <c r="F717" s="5">
        <f>ROUND(Source!AT699,O717)</f>
        <v>0</v>
      </c>
      <c r="G717" s="5" t="s">
        <v>82</v>
      </c>
      <c r="H717" s="5" t="s">
        <v>83</v>
      </c>
      <c r="I717" s="5"/>
      <c r="J717" s="5"/>
      <c r="K717" s="5">
        <v>215</v>
      </c>
      <c r="L717" s="5">
        <v>17</v>
      </c>
      <c r="M717" s="5">
        <v>3</v>
      </c>
      <c r="N717" s="5" t="s">
        <v>4</v>
      </c>
      <c r="O717" s="5">
        <v>2</v>
      </c>
      <c r="P717" s="5">
        <f>ROUND(Source!EL699,O717)</f>
        <v>0</v>
      </c>
      <c r="Q717" s="5"/>
      <c r="R717" s="5"/>
      <c r="S717" s="5"/>
      <c r="T717" s="5"/>
      <c r="U717" s="5"/>
      <c r="V717" s="5"/>
      <c r="W717" s="5">
        <v>0</v>
      </c>
      <c r="X717" s="5">
        <v>1</v>
      </c>
      <c r="Y717" s="5">
        <v>0</v>
      </c>
      <c r="Z717" s="5">
        <v>0</v>
      </c>
      <c r="AA717" s="5">
        <v>1</v>
      </c>
      <c r="AB717" s="5">
        <v>0</v>
      </c>
    </row>
    <row r="718" spans="1:28">
      <c r="A718" s="5">
        <v>50</v>
      </c>
      <c r="B718" s="5">
        <v>0</v>
      </c>
      <c r="C718" s="5">
        <v>0</v>
      </c>
      <c r="D718" s="5">
        <v>1</v>
      </c>
      <c r="E718" s="5">
        <v>217</v>
      </c>
      <c r="F718" s="5">
        <f>ROUND(Source!AU699,O718)</f>
        <v>0</v>
      </c>
      <c r="G718" s="5" t="s">
        <v>84</v>
      </c>
      <c r="H718" s="5" t="s">
        <v>85</v>
      </c>
      <c r="I718" s="5"/>
      <c r="J718" s="5"/>
      <c r="K718" s="5">
        <v>217</v>
      </c>
      <c r="L718" s="5">
        <v>18</v>
      </c>
      <c r="M718" s="5">
        <v>3</v>
      </c>
      <c r="N718" s="5" t="s">
        <v>4</v>
      </c>
      <c r="O718" s="5">
        <v>2</v>
      </c>
      <c r="P718" s="5">
        <f>ROUND(Source!EM699,O718)</f>
        <v>0</v>
      </c>
      <c r="Q718" s="5"/>
      <c r="R718" s="5"/>
      <c r="S718" s="5"/>
      <c r="T718" s="5"/>
      <c r="U718" s="5"/>
      <c r="V718" s="5"/>
      <c r="W718" s="5">
        <v>0</v>
      </c>
      <c r="X718" s="5">
        <v>1</v>
      </c>
      <c r="Y718" s="5">
        <v>0</v>
      </c>
      <c r="Z718" s="5">
        <v>0</v>
      </c>
      <c r="AA718" s="5">
        <v>1</v>
      </c>
      <c r="AB718" s="5">
        <v>0</v>
      </c>
    </row>
    <row r="719" spans="1:28">
      <c r="A719" s="5">
        <v>50</v>
      </c>
      <c r="B719" s="5">
        <v>0</v>
      </c>
      <c r="C719" s="5">
        <v>0</v>
      </c>
      <c r="D719" s="5">
        <v>1</v>
      </c>
      <c r="E719" s="5">
        <v>230</v>
      </c>
      <c r="F719" s="5">
        <f>ROUND(Source!BA699,O719)</f>
        <v>0</v>
      </c>
      <c r="G719" s="5" t="s">
        <v>86</v>
      </c>
      <c r="H719" s="5" t="s">
        <v>87</v>
      </c>
      <c r="I719" s="5"/>
      <c r="J719" s="5"/>
      <c r="K719" s="5">
        <v>230</v>
      </c>
      <c r="L719" s="5">
        <v>19</v>
      </c>
      <c r="M719" s="5">
        <v>3</v>
      </c>
      <c r="N719" s="5" t="s">
        <v>4</v>
      </c>
      <c r="O719" s="5">
        <v>2</v>
      </c>
      <c r="P719" s="5">
        <f>ROUND(Source!ES699,O719)</f>
        <v>0</v>
      </c>
      <c r="Q719" s="5"/>
      <c r="R719" s="5"/>
      <c r="S719" s="5"/>
      <c r="T719" s="5"/>
      <c r="U719" s="5"/>
      <c r="V719" s="5"/>
      <c r="W719" s="5">
        <v>0</v>
      </c>
      <c r="X719" s="5">
        <v>1</v>
      </c>
      <c r="Y719" s="5">
        <v>0</v>
      </c>
      <c r="Z719" s="5">
        <v>0</v>
      </c>
      <c r="AA719" s="5">
        <v>1</v>
      </c>
      <c r="AB719" s="5">
        <v>0</v>
      </c>
    </row>
    <row r="720" spans="1:28">
      <c r="A720" s="5">
        <v>50</v>
      </c>
      <c r="B720" s="5">
        <v>0</v>
      </c>
      <c r="C720" s="5">
        <v>0</v>
      </c>
      <c r="D720" s="5">
        <v>1</v>
      </c>
      <c r="E720" s="5">
        <v>206</v>
      </c>
      <c r="F720" s="5">
        <f>ROUND(Source!T699,O720)</f>
        <v>0</v>
      </c>
      <c r="G720" s="5" t="s">
        <v>88</v>
      </c>
      <c r="H720" s="5" t="s">
        <v>89</v>
      </c>
      <c r="I720" s="5"/>
      <c r="J720" s="5"/>
      <c r="K720" s="5">
        <v>206</v>
      </c>
      <c r="L720" s="5">
        <v>20</v>
      </c>
      <c r="M720" s="5">
        <v>3</v>
      </c>
      <c r="N720" s="5" t="s">
        <v>4</v>
      </c>
      <c r="O720" s="5">
        <v>2</v>
      </c>
      <c r="P720" s="5">
        <f>ROUND(Source!DL699,O720)</f>
        <v>0</v>
      </c>
      <c r="Q720" s="5"/>
      <c r="R720" s="5"/>
      <c r="S720" s="5"/>
      <c r="T720" s="5"/>
      <c r="U720" s="5"/>
      <c r="V720" s="5"/>
      <c r="W720" s="5">
        <v>0</v>
      </c>
      <c r="X720" s="5">
        <v>1</v>
      </c>
      <c r="Y720" s="5">
        <v>0</v>
      </c>
      <c r="Z720" s="5">
        <v>0</v>
      </c>
      <c r="AA720" s="5">
        <v>1</v>
      </c>
      <c r="AB720" s="5">
        <v>0</v>
      </c>
    </row>
    <row r="721" spans="1:255">
      <c r="A721" s="5">
        <v>50</v>
      </c>
      <c r="B721" s="5">
        <v>0</v>
      </c>
      <c r="C721" s="5">
        <v>0</v>
      </c>
      <c r="D721" s="5">
        <v>1</v>
      </c>
      <c r="E721" s="5">
        <v>207</v>
      </c>
      <c r="F721" s="5">
        <f>Source!U699</f>
        <v>135.65911</v>
      </c>
      <c r="G721" s="5" t="s">
        <v>90</v>
      </c>
      <c r="H721" s="5" t="s">
        <v>91</v>
      </c>
      <c r="I721" s="5"/>
      <c r="J721" s="5"/>
      <c r="K721" s="5">
        <v>207</v>
      </c>
      <c r="L721" s="5">
        <v>21</v>
      </c>
      <c r="M721" s="5">
        <v>3</v>
      </c>
      <c r="N721" s="5" t="s">
        <v>4</v>
      </c>
      <c r="O721" s="5">
        <v>-1</v>
      </c>
      <c r="P721" s="5">
        <f>Source!DM699</f>
        <v>135.65911</v>
      </c>
      <c r="Q721" s="5"/>
      <c r="R721" s="5"/>
      <c r="S721" s="5"/>
      <c r="T721" s="5"/>
      <c r="U721" s="5"/>
      <c r="V721" s="5"/>
      <c r="W721" s="5">
        <v>135.65911</v>
      </c>
      <c r="X721" s="5">
        <v>1</v>
      </c>
      <c r="Y721" s="5">
        <v>135.65911</v>
      </c>
      <c r="Z721" s="5">
        <v>135.65911</v>
      </c>
      <c r="AA721" s="5">
        <v>1</v>
      </c>
      <c r="AB721" s="5">
        <v>135.65911</v>
      </c>
    </row>
    <row r="722" spans="1:255">
      <c r="A722" s="5">
        <v>50</v>
      </c>
      <c r="B722" s="5">
        <v>0</v>
      </c>
      <c r="C722" s="5">
        <v>0</v>
      </c>
      <c r="D722" s="5">
        <v>1</v>
      </c>
      <c r="E722" s="5">
        <v>208</v>
      </c>
      <c r="F722" s="5">
        <f>Source!V699</f>
        <v>0</v>
      </c>
      <c r="G722" s="5" t="s">
        <v>92</v>
      </c>
      <c r="H722" s="5" t="s">
        <v>93</v>
      </c>
      <c r="I722" s="5"/>
      <c r="J722" s="5"/>
      <c r="K722" s="5">
        <v>208</v>
      </c>
      <c r="L722" s="5">
        <v>22</v>
      </c>
      <c r="M722" s="5">
        <v>3</v>
      </c>
      <c r="N722" s="5" t="s">
        <v>4</v>
      </c>
      <c r="O722" s="5">
        <v>-1</v>
      </c>
      <c r="P722" s="5">
        <f>Source!DN699</f>
        <v>0</v>
      </c>
      <c r="Q722" s="5"/>
      <c r="R722" s="5"/>
      <c r="S722" s="5"/>
      <c r="T722" s="5"/>
      <c r="U722" s="5"/>
      <c r="V722" s="5"/>
      <c r="W722" s="5">
        <v>0</v>
      </c>
      <c r="X722" s="5">
        <v>1</v>
      </c>
      <c r="Y722" s="5">
        <v>0</v>
      </c>
      <c r="Z722" s="5">
        <v>0</v>
      </c>
      <c r="AA722" s="5">
        <v>1</v>
      </c>
      <c r="AB722" s="5">
        <v>0</v>
      </c>
    </row>
    <row r="723" spans="1:255">
      <c r="A723" s="5">
        <v>50</v>
      </c>
      <c r="B723" s="5">
        <v>0</v>
      </c>
      <c r="C723" s="5">
        <v>0</v>
      </c>
      <c r="D723" s="5">
        <v>1</v>
      </c>
      <c r="E723" s="5">
        <v>209</v>
      </c>
      <c r="F723" s="5">
        <f>ROUND(Source!W699,O723)</f>
        <v>0</v>
      </c>
      <c r="G723" s="5" t="s">
        <v>94</v>
      </c>
      <c r="H723" s="5" t="s">
        <v>95</v>
      </c>
      <c r="I723" s="5"/>
      <c r="J723" s="5"/>
      <c r="K723" s="5">
        <v>209</v>
      </c>
      <c r="L723" s="5">
        <v>23</v>
      </c>
      <c r="M723" s="5">
        <v>3</v>
      </c>
      <c r="N723" s="5" t="s">
        <v>4</v>
      </c>
      <c r="O723" s="5">
        <v>2</v>
      </c>
      <c r="P723" s="5">
        <f>ROUND(Source!DO699,O723)</f>
        <v>0</v>
      </c>
      <c r="Q723" s="5"/>
      <c r="R723" s="5"/>
      <c r="S723" s="5"/>
      <c r="T723" s="5"/>
      <c r="U723" s="5"/>
      <c r="V723" s="5"/>
      <c r="W723" s="5">
        <v>0</v>
      </c>
      <c r="X723" s="5">
        <v>1</v>
      </c>
      <c r="Y723" s="5">
        <v>0</v>
      </c>
      <c r="Z723" s="5">
        <v>0</v>
      </c>
      <c r="AA723" s="5">
        <v>1</v>
      </c>
      <c r="AB723" s="5">
        <v>0</v>
      </c>
    </row>
    <row r="724" spans="1:255">
      <c r="A724" s="5">
        <v>50</v>
      </c>
      <c r="B724" s="5">
        <v>0</v>
      </c>
      <c r="C724" s="5">
        <v>0</v>
      </c>
      <c r="D724" s="5">
        <v>1</v>
      </c>
      <c r="E724" s="5">
        <v>233</v>
      </c>
      <c r="F724" s="5">
        <f>ROUND(Source!BD699,O724)</f>
        <v>0</v>
      </c>
      <c r="G724" s="5" t="s">
        <v>96</v>
      </c>
      <c r="H724" s="5" t="s">
        <v>97</v>
      </c>
      <c r="I724" s="5"/>
      <c r="J724" s="5"/>
      <c r="K724" s="5">
        <v>233</v>
      </c>
      <c r="L724" s="5">
        <v>24</v>
      </c>
      <c r="M724" s="5">
        <v>3</v>
      </c>
      <c r="N724" s="5" t="s">
        <v>4</v>
      </c>
      <c r="O724" s="5">
        <v>2</v>
      </c>
      <c r="P724" s="5">
        <f>ROUND(Source!EV699,O724)</f>
        <v>0</v>
      </c>
      <c r="Q724" s="5"/>
      <c r="R724" s="5"/>
      <c r="S724" s="5"/>
      <c r="T724" s="5"/>
      <c r="U724" s="5"/>
      <c r="V724" s="5"/>
      <c r="W724" s="5">
        <v>0</v>
      </c>
      <c r="X724" s="5">
        <v>1</v>
      </c>
      <c r="Y724" s="5">
        <v>0</v>
      </c>
      <c r="Z724" s="5">
        <v>0</v>
      </c>
      <c r="AA724" s="5">
        <v>1</v>
      </c>
      <c r="AB724" s="5">
        <v>0</v>
      </c>
    </row>
    <row r="725" spans="1:255">
      <c r="A725" s="5">
        <v>50</v>
      </c>
      <c r="B725" s="5">
        <v>0</v>
      </c>
      <c r="C725" s="5">
        <v>0</v>
      </c>
      <c r="D725" s="5">
        <v>1</v>
      </c>
      <c r="E725" s="5">
        <v>210</v>
      </c>
      <c r="F725" s="5">
        <f>ROUND(Source!X699,O725)</f>
        <v>2731.45</v>
      </c>
      <c r="G725" s="5" t="s">
        <v>98</v>
      </c>
      <c r="H725" s="5" t="s">
        <v>99</v>
      </c>
      <c r="I725" s="5"/>
      <c r="J725" s="5"/>
      <c r="K725" s="5">
        <v>210</v>
      </c>
      <c r="L725" s="5">
        <v>25</v>
      </c>
      <c r="M725" s="5">
        <v>3</v>
      </c>
      <c r="N725" s="5" t="s">
        <v>4</v>
      </c>
      <c r="O725" s="5">
        <v>2</v>
      </c>
      <c r="P725" s="5">
        <f>ROUND(Source!DP699,O725)</f>
        <v>102220.62</v>
      </c>
      <c r="Q725" s="5"/>
      <c r="R725" s="5"/>
      <c r="S725" s="5"/>
      <c r="T725" s="5"/>
      <c r="U725" s="5"/>
      <c r="V725" s="5"/>
      <c r="W725" s="5">
        <v>2731.45</v>
      </c>
      <c r="X725" s="5">
        <v>1</v>
      </c>
      <c r="Y725" s="5">
        <v>2731.45</v>
      </c>
      <c r="Z725" s="5">
        <v>102220.62</v>
      </c>
      <c r="AA725" s="5">
        <v>1</v>
      </c>
      <c r="AB725" s="5">
        <v>102220.62</v>
      </c>
    </row>
    <row r="726" spans="1:255">
      <c r="A726" s="5">
        <v>50</v>
      </c>
      <c r="B726" s="5">
        <v>0</v>
      </c>
      <c r="C726" s="5">
        <v>0</v>
      </c>
      <c r="D726" s="5">
        <v>1</v>
      </c>
      <c r="E726" s="5">
        <v>211</v>
      </c>
      <c r="F726" s="5">
        <f>ROUND(Source!Y699,O726)</f>
        <v>2807.72</v>
      </c>
      <c r="G726" s="5" t="s">
        <v>100</v>
      </c>
      <c r="H726" s="5" t="s">
        <v>101</v>
      </c>
      <c r="I726" s="5"/>
      <c r="J726" s="5"/>
      <c r="K726" s="5">
        <v>211</v>
      </c>
      <c r="L726" s="5">
        <v>26</v>
      </c>
      <c r="M726" s="5">
        <v>3</v>
      </c>
      <c r="N726" s="5" t="s">
        <v>4</v>
      </c>
      <c r="O726" s="5">
        <v>2</v>
      </c>
      <c r="P726" s="5">
        <f>ROUND(Source!DQ699,O726)</f>
        <v>48503.46</v>
      </c>
      <c r="Q726" s="5"/>
      <c r="R726" s="5"/>
      <c r="S726" s="5"/>
      <c r="T726" s="5"/>
      <c r="U726" s="5"/>
      <c r="V726" s="5"/>
      <c r="W726" s="5">
        <v>2807.72</v>
      </c>
      <c r="X726" s="5">
        <v>1</v>
      </c>
      <c r="Y726" s="5">
        <v>2807.72</v>
      </c>
      <c r="Z726" s="5">
        <v>48503.46</v>
      </c>
      <c r="AA726" s="5">
        <v>1</v>
      </c>
      <c r="AB726" s="5">
        <v>48503.46</v>
      </c>
    </row>
    <row r="727" spans="1:255">
      <c r="A727" s="5">
        <v>50</v>
      </c>
      <c r="B727" s="5">
        <v>0</v>
      </c>
      <c r="C727" s="5">
        <v>0</v>
      </c>
      <c r="D727" s="5">
        <v>1</v>
      </c>
      <c r="E727" s="5">
        <v>224</v>
      </c>
      <c r="F727" s="5">
        <f>ROUND(Source!AR699,O727)</f>
        <v>163622.34</v>
      </c>
      <c r="G727" s="5" t="s">
        <v>102</v>
      </c>
      <c r="H727" s="5" t="s">
        <v>103</v>
      </c>
      <c r="I727" s="5"/>
      <c r="J727" s="5"/>
      <c r="K727" s="5">
        <v>224</v>
      </c>
      <c r="L727" s="5">
        <v>27</v>
      </c>
      <c r="M727" s="5">
        <v>3</v>
      </c>
      <c r="N727" s="5" t="s">
        <v>4</v>
      </c>
      <c r="O727" s="5">
        <v>2</v>
      </c>
      <c r="P727" s="5">
        <f>ROUND(Source!EJ699,O727)</f>
        <v>1740909.75</v>
      </c>
      <c r="Q727" s="5"/>
      <c r="R727" s="5"/>
      <c r="S727" s="5"/>
      <c r="T727" s="5"/>
      <c r="U727" s="5"/>
      <c r="V727" s="5"/>
      <c r="W727" s="5">
        <v>163622.34</v>
      </c>
      <c r="X727" s="5">
        <v>1</v>
      </c>
      <c r="Y727" s="5">
        <v>163622.34</v>
      </c>
      <c r="Z727" s="5">
        <v>1740909.75</v>
      </c>
      <c r="AA727" s="5">
        <v>1</v>
      </c>
      <c r="AB727" s="5">
        <v>1740909.75</v>
      </c>
    </row>
    <row r="729" spans="1:255">
      <c r="A729" s="1">
        <v>5</v>
      </c>
      <c r="B729" s="1">
        <v>1</v>
      </c>
      <c r="C729" s="1"/>
      <c r="D729" s="1">
        <f>ROW(A752)</f>
        <v>752</v>
      </c>
      <c r="E729" s="1"/>
      <c r="F729" s="1" t="s">
        <v>104</v>
      </c>
      <c r="G729" s="1" t="s">
        <v>292</v>
      </c>
      <c r="H729" s="1" t="s">
        <v>4</v>
      </c>
      <c r="I729" s="1">
        <v>0</v>
      </c>
      <c r="J729" s="1"/>
      <c r="K729" s="1">
        <v>0</v>
      </c>
      <c r="L729" s="1"/>
      <c r="M729" s="1" t="s">
        <v>4</v>
      </c>
      <c r="N729" s="1"/>
      <c r="O729" s="1"/>
      <c r="P729" s="1"/>
      <c r="Q729" s="1"/>
      <c r="R729" s="1"/>
      <c r="S729" s="1">
        <v>0</v>
      </c>
      <c r="T729" s="1">
        <v>0</v>
      </c>
      <c r="U729" s="1" t="s">
        <v>4</v>
      </c>
      <c r="V729" s="1">
        <v>0</v>
      </c>
      <c r="W729" s="1"/>
      <c r="X729" s="1"/>
      <c r="Y729" s="1"/>
      <c r="Z729" s="1"/>
      <c r="AA729" s="1"/>
      <c r="AB729" s="1" t="s">
        <v>4</v>
      </c>
      <c r="AC729" s="1" t="s">
        <v>4</v>
      </c>
      <c r="AD729" s="1" t="s">
        <v>4</v>
      </c>
      <c r="AE729" s="1" t="s">
        <v>4</v>
      </c>
      <c r="AF729" s="1" t="s">
        <v>4</v>
      </c>
      <c r="AG729" s="1" t="s">
        <v>4</v>
      </c>
      <c r="AH729" s="1"/>
      <c r="AI729" s="1"/>
      <c r="AJ729" s="1"/>
      <c r="AK729" s="1"/>
      <c r="AL729" s="1"/>
      <c r="AM729" s="1"/>
      <c r="AN729" s="1"/>
      <c r="AO729" s="1"/>
      <c r="AP729" s="1" t="s">
        <v>4</v>
      </c>
      <c r="AQ729" s="1" t="s">
        <v>4</v>
      </c>
      <c r="AR729" s="1" t="s">
        <v>4</v>
      </c>
      <c r="AS729" s="1"/>
      <c r="AT729" s="1"/>
      <c r="AU729" s="1"/>
      <c r="AV729" s="1"/>
      <c r="AW729" s="1"/>
      <c r="AX729" s="1"/>
      <c r="AY729" s="1"/>
      <c r="AZ729" s="1" t="s">
        <v>4</v>
      </c>
      <c r="BA729" s="1"/>
      <c r="BB729" s="1" t="s">
        <v>4</v>
      </c>
      <c r="BC729" s="1" t="s">
        <v>4</v>
      </c>
      <c r="BD729" s="1" t="s">
        <v>4</v>
      </c>
      <c r="BE729" s="1" t="s">
        <v>4</v>
      </c>
      <c r="BF729" s="1" t="s">
        <v>4</v>
      </c>
      <c r="BG729" s="1" t="s">
        <v>4</v>
      </c>
      <c r="BH729" s="1" t="s">
        <v>4</v>
      </c>
      <c r="BI729" s="1" t="s">
        <v>4</v>
      </c>
      <c r="BJ729" s="1" t="s">
        <v>4</v>
      </c>
      <c r="BK729" s="1" t="s">
        <v>4</v>
      </c>
      <c r="BL729" s="1" t="s">
        <v>4</v>
      </c>
      <c r="BM729" s="1" t="s">
        <v>4</v>
      </c>
      <c r="BN729" s="1" t="s">
        <v>4</v>
      </c>
      <c r="BO729" s="1" t="s">
        <v>4</v>
      </c>
      <c r="BP729" s="1" t="s">
        <v>4</v>
      </c>
      <c r="BQ729" s="1"/>
      <c r="BR729" s="1"/>
      <c r="BS729" s="1"/>
      <c r="BT729" s="1"/>
      <c r="BU729" s="1"/>
      <c r="BV729" s="1"/>
      <c r="BW729" s="1"/>
      <c r="BX729" s="1">
        <v>0</v>
      </c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>
        <v>0</v>
      </c>
    </row>
    <row r="731" spans="1:255">
      <c r="A731" s="3">
        <v>52</v>
      </c>
      <c r="B731" s="3">
        <f t="shared" ref="B731:G731" si="654">B752</f>
        <v>1</v>
      </c>
      <c r="C731" s="3">
        <f t="shared" si="654"/>
        <v>5</v>
      </c>
      <c r="D731" s="3">
        <f t="shared" si="654"/>
        <v>729</v>
      </c>
      <c r="E731" s="3">
        <f t="shared" si="654"/>
        <v>0</v>
      </c>
      <c r="F731" s="3" t="str">
        <f t="shared" si="654"/>
        <v>Новый подраздел</v>
      </c>
      <c r="G731" s="3" t="str">
        <f t="shared" si="654"/>
        <v>Закрытый переход № 13 (L=165 м )</v>
      </c>
      <c r="H731" s="3"/>
      <c r="I731" s="3"/>
      <c r="J731" s="3"/>
      <c r="K731" s="3"/>
      <c r="L731" s="3"/>
      <c r="M731" s="3"/>
      <c r="N731" s="3"/>
      <c r="O731" s="3">
        <f t="shared" ref="O731:AT731" si="655">O752</f>
        <v>314333.7</v>
      </c>
      <c r="P731" s="3">
        <f t="shared" si="655"/>
        <v>199190.13</v>
      </c>
      <c r="Q731" s="3">
        <f t="shared" si="655"/>
        <v>111303.93</v>
      </c>
      <c r="R731" s="3">
        <f t="shared" si="655"/>
        <v>6348.33</v>
      </c>
      <c r="S731" s="3">
        <f t="shared" si="655"/>
        <v>3839.64</v>
      </c>
      <c r="T731" s="3">
        <f t="shared" si="655"/>
        <v>0</v>
      </c>
      <c r="U731" s="3">
        <f t="shared" si="655"/>
        <v>278.90055999999998</v>
      </c>
      <c r="V731" s="3">
        <f t="shared" si="655"/>
        <v>0</v>
      </c>
      <c r="W731" s="3">
        <f t="shared" si="655"/>
        <v>0</v>
      </c>
      <c r="X731" s="3">
        <f t="shared" si="655"/>
        <v>5617.26</v>
      </c>
      <c r="Y731" s="3">
        <f t="shared" si="655"/>
        <v>5774.68</v>
      </c>
      <c r="Z731" s="3">
        <f t="shared" si="655"/>
        <v>0</v>
      </c>
      <c r="AA731" s="3">
        <f t="shared" si="655"/>
        <v>0</v>
      </c>
      <c r="AB731" s="3">
        <f t="shared" si="655"/>
        <v>314333.7</v>
      </c>
      <c r="AC731" s="3">
        <f t="shared" si="655"/>
        <v>199190.13</v>
      </c>
      <c r="AD731" s="3">
        <f t="shared" si="655"/>
        <v>111303.93</v>
      </c>
      <c r="AE731" s="3">
        <f t="shared" si="655"/>
        <v>6348.33</v>
      </c>
      <c r="AF731" s="3">
        <f t="shared" si="655"/>
        <v>3839.64</v>
      </c>
      <c r="AG731" s="3">
        <f t="shared" si="655"/>
        <v>0</v>
      </c>
      <c r="AH731" s="3">
        <f t="shared" si="655"/>
        <v>278.90055999999998</v>
      </c>
      <c r="AI731" s="3">
        <f t="shared" si="655"/>
        <v>0</v>
      </c>
      <c r="AJ731" s="3">
        <f t="shared" si="655"/>
        <v>0</v>
      </c>
      <c r="AK731" s="3">
        <f t="shared" si="655"/>
        <v>5617.26</v>
      </c>
      <c r="AL731" s="3">
        <f t="shared" si="655"/>
        <v>5774.68</v>
      </c>
      <c r="AM731" s="3">
        <f t="shared" si="655"/>
        <v>0</v>
      </c>
      <c r="AN731" s="3">
        <f t="shared" si="655"/>
        <v>0</v>
      </c>
      <c r="AO731" s="3">
        <f t="shared" si="655"/>
        <v>0</v>
      </c>
      <c r="AP731" s="3">
        <f t="shared" si="655"/>
        <v>0</v>
      </c>
      <c r="AQ731" s="3">
        <f t="shared" si="655"/>
        <v>0</v>
      </c>
      <c r="AR731" s="3">
        <f t="shared" si="655"/>
        <v>336835.22</v>
      </c>
      <c r="AS731" s="3">
        <f t="shared" si="655"/>
        <v>336835.22</v>
      </c>
      <c r="AT731" s="3">
        <f t="shared" si="655"/>
        <v>0</v>
      </c>
      <c r="AU731" s="3">
        <f t="shared" ref="AU731:BZ731" si="656">AU752</f>
        <v>0</v>
      </c>
      <c r="AV731" s="3">
        <f t="shared" si="656"/>
        <v>199190.13</v>
      </c>
      <c r="AW731" s="3">
        <f t="shared" si="656"/>
        <v>199190.13</v>
      </c>
      <c r="AX731" s="3">
        <f t="shared" si="656"/>
        <v>0</v>
      </c>
      <c r="AY731" s="3">
        <f t="shared" si="656"/>
        <v>199190.13</v>
      </c>
      <c r="AZ731" s="3">
        <f t="shared" si="656"/>
        <v>0</v>
      </c>
      <c r="BA731" s="3">
        <f t="shared" si="656"/>
        <v>0</v>
      </c>
      <c r="BB731" s="3">
        <f t="shared" si="656"/>
        <v>0</v>
      </c>
      <c r="BC731" s="3">
        <f t="shared" si="656"/>
        <v>0</v>
      </c>
      <c r="BD731" s="3">
        <f t="shared" si="656"/>
        <v>0</v>
      </c>
      <c r="BE731" s="3">
        <f t="shared" si="656"/>
        <v>0</v>
      </c>
      <c r="BF731" s="3">
        <f t="shared" si="656"/>
        <v>0</v>
      </c>
      <c r="BG731" s="3">
        <f t="shared" si="656"/>
        <v>0</v>
      </c>
      <c r="BH731" s="3">
        <f t="shared" si="656"/>
        <v>0</v>
      </c>
      <c r="BI731" s="3">
        <f t="shared" si="656"/>
        <v>0</v>
      </c>
      <c r="BJ731" s="3">
        <f t="shared" si="656"/>
        <v>0</v>
      </c>
      <c r="BK731" s="3">
        <f t="shared" si="656"/>
        <v>0</v>
      </c>
      <c r="BL731" s="3">
        <f t="shared" si="656"/>
        <v>0</v>
      </c>
      <c r="BM731" s="3">
        <f t="shared" si="656"/>
        <v>0</v>
      </c>
      <c r="BN731" s="3">
        <f t="shared" si="656"/>
        <v>0</v>
      </c>
      <c r="BO731" s="3">
        <f t="shared" si="656"/>
        <v>0</v>
      </c>
      <c r="BP731" s="3">
        <f t="shared" si="656"/>
        <v>0</v>
      </c>
      <c r="BQ731" s="3">
        <f t="shared" si="656"/>
        <v>0</v>
      </c>
      <c r="BR731" s="3">
        <f t="shared" si="656"/>
        <v>0</v>
      </c>
      <c r="BS731" s="3">
        <f t="shared" si="656"/>
        <v>0</v>
      </c>
      <c r="BT731" s="3">
        <f t="shared" si="656"/>
        <v>0</v>
      </c>
      <c r="BU731" s="3">
        <f t="shared" si="656"/>
        <v>0</v>
      </c>
      <c r="BV731" s="3">
        <f t="shared" si="656"/>
        <v>0</v>
      </c>
      <c r="BW731" s="3">
        <f t="shared" si="656"/>
        <v>0</v>
      </c>
      <c r="BX731" s="3">
        <f t="shared" si="656"/>
        <v>0</v>
      </c>
      <c r="BY731" s="3">
        <f t="shared" si="656"/>
        <v>0</v>
      </c>
      <c r="BZ731" s="3">
        <f t="shared" si="656"/>
        <v>0</v>
      </c>
      <c r="CA731" s="3">
        <f t="shared" ref="CA731:DF731" si="657">CA752</f>
        <v>336835.22</v>
      </c>
      <c r="CB731" s="3">
        <f t="shared" si="657"/>
        <v>336835.22</v>
      </c>
      <c r="CC731" s="3">
        <f t="shared" si="657"/>
        <v>0</v>
      </c>
      <c r="CD731" s="3">
        <f t="shared" si="657"/>
        <v>0</v>
      </c>
      <c r="CE731" s="3">
        <f t="shared" si="657"/>
        <v>199190.13</v>
      </c>
      <c r="CF731" s="3">
        <f t="shared" si="657"/>
        <v>199190.13</v>
      </c>
      <c r="CG731" s="3">
        <f t="shared" si="657"/>
        <v>0</v>
      </c>
      <c r="CH731" s="3">
        <f t="shared" si="657"/>
        <v>199190.13</v>
      </c>
      <c r="CI731" s="3">
        <f t="shared" si="657"/>
        <v>0</v>
      </c>
      <c r="CJ731" s="3">
        <f t="shared" si="657"/>
        <v>0</v>
      </c>
      <c r="CK731" s="3">
        <f t="shared" si="657"/>
        <v>0</v>
      </c>
      <c r="CL731" s="3">
        <f t="shared" si="657"/>
        <v>0</v>
      </c>
      <c r="CM731" s="3">
        <f t="shared" si="657"/>
        <v>0</v>
      </c>
      <c r="CN731" s="3">
        <f t="shared" si="657"/>
        <v>0</v>
      </c>
      <c r="CO731" s="3">
        <f t="shared" si="657"/>
        <v>0</v>
      </c>
      <c r="CP731" s="3">
        <f t="shared" si="657"/>
        <v>0</v>
      </c>
      <c r="CQ731" s="3">
        <f t="shared" si="657"/>
        <v>0</v>
      </c>
      <c r="CR731" s="3">
        <f t="shared" si="657"/>
        <v>0</v>
      </c>
      <c r="CS731" s="3">
        <f t="shared" si="657"/>
        <v>0</v>
      </c>
      <c r="CT731" s="3">
        <f t="shared" si="657"/>
        <v>0</v>
      </c>
      <c r="CU731" s="3">
        <f t="shared" si="657"/>
        <v>0</v>
      </c>
      <c r="CV731" s="3">
        <f t="shared" si="657"/>
        <v>0</v>
      </c>
      <c r="CW731" s="3">
        <f t="shared" si="657"/>
        <v>0</v>
      </c>
      <c r="CX731" s="3">
        <f t="shared" si="657"/>
        <v>0</v>
      </c>
      <c r="CY731" s="3">
        <f t="shared" si="657"/>
        <v>0</v>
      </c>
      <c r="CZ731" s="3">
        <f t="shared" si="657"/>
        <v>0</v>
      </c>
      <c r="DA731" s="3">
        <f t="shared" si="657"/>
        <v>0</v>
      </c>
      <c r="DB731" s="3">
        <f t="shared" si="657"/>
        <v>0</v>
      </c>
      <c r="DC731" s="3">
        <f t="shared" si="657"/>
        <v>0</v>
      </c>
      <c r="DD731" s="3">
        <f t="shared" si="657"/>
        <v>0</v>
      </c>
      <c r="DE731" s="3">
        <f t="shared" si="657"/>
        <v>0</v>
      </c>
      <c r="DF731" s="3">
        <f t="shared" si="657"/>
        <v>0</v>
      </c>
      <c r="DG731" s="4">
        <f t="shared" ref="DG731:EL731" si="658">DG752</f>
        <v>2797572.5</v>
      </c>
      <c r="DH731" s="4">
        <f t="shared" si="658"/>
        <v>1360063.69</v>
      </c>
      <c r="DI731" s="4">
        <f t="shared" si="658"/>
        <v>1258312.81</v>
      </c>
      <c r="DJ731" s="4">
        <f t="shared" si="658"/>
        <v>296276.57</v>
      </c>
      <c r="DK731" s="4">
        <f t="shared" si="658"/>
        <v>179196</v>
      </c>
      <c r="DL731" s="4">
        <f t="shared" si="658"/>
        <v>0</v>
      </c>
      <c r="DM731" s="4">
        <f t="shared" si="658"/>
        <v>278.90055999999998</v>
      </c>
      <c r="DN731" s="4">
        <f t="shared" si="658"/>
        <v>0</v>
      </c>
      <c r="DO731" s="4">
        <f t="shared" si="658"/>
        <v>0</v>
      </c>
      <c r="DP731" s="4">
        <f t="shared" si="658"/>
        <v>210215.44</v>
      </c>
      <c r="DQ731" s="4">
        <f t="shared" si="658"/>
        <v>99744.19</v>
      </c>
      <c r="DR731" s="4">
        <f t="shared" si="658"/>
        <v>0</v>
      </c>
      <c r="DS731" s="4">
        <f t="shared" si="658"/>
        <v>0</v>
      </c>
      <c r="DT731" s="4">
        <f t="shared" si="658"/>
        <v>2797572.5</v>
      </c>
      <c r="DU731" s="4">
        <f t="shared" si="658"/>
        <v>1360063.69</v>
      </c>
      <c r="DV731" s="4">
        <f t="shared" si="658"/>
        <v>1258312.81</v>
      </c>
      <c r="DW731" s="4">
        <f t="shared" si="658"/>
        <v>296276.57</v>
      </c>
      <c r="DX731" s="4">
        <f t="shared" si="658"/>
        <v>179196</v>
      </c>
      <c r="DY731" s="4">
        <f t="shared" si="658"/>
        <v>0</v>
      </c>
      <c r="DZ731" s="4">
        <f t="shared" si="658"/>
        <v>278.90055999999998</v>
      </c>
      <c r="EA731" s="4">
        <f t="shared" si="658"/>
        <v>0</v>
      </c>
      <c r="EB731" s="4">
        <f t="shared" si="658"/>
        <v>0</v>
      </c>
      <c r="EC731" s="4">
        <f t="shared" si="658"/>
        <v>210215.44</v>
      </c>
      <c r="ED731" s="4">
        <f t="shared" si="658"/>
        <v>99744.19</v>
      </c>
      <c r="EE731" s="4">
        <f t="shared" si="658"/>
        <v>0</v>
      </c>
      <c r="EF731" s="4">
        <f t="shared" si="658"/>
        <v>0</v>
      </c>
      <c r="EG731" s="4">
        <f t="shared" si="658"/>
        <v>0</v>
      </c>
      <c r="EH731" s="4">
        <f t="shared" si="658"/>
        <v>0</v>
      </c>
      <c r="EI731" s="4">
        <f t="shared" si="658"/>
        <v>0</v>
      </c>
      <c r="EJ731" s="4">
        <f t="shared" si="658"/>
        <v>3581574.64</v>
      </c>
      <c r="EK731" s="4">
        <f t="shared" si="658"/>
        <v>3581574.64</v>
      </c>
      <c r="EL731" s="4">
        <f t="shared" si="658"/>
        <v>0</v>
      </c>
      <c r="EM731" s="4">
        <f t="shared" ref="EM731:FR731" si="659">EM752</f>
        <v>0</v>
      </c>
      <c r="EN731" s="4">
        <f t="shared" si="659"/>
        <v>1360063.69</v>
      </c>
      <c r="EO731" s="4">
        <f t="shared" si="659"/>
        <v>1360063.69</v>
      </c>
      <c r="EP731" s="4">
        <f t="shared" si="659"/>
        <v>0</v>
      </c>
      <c r="EQ731" s="4">
        <f t="shared" si="659"/>
        <v>1360063.69</v>
      </c>
      <c r="ER731" s="4">
        <f t="shared" si="659"/>
        <v>0</v>
      </c>
      <c r="ES731" s="4">
        <f t="shared" si="659"/>
        <v>0</v>
      </c>
      <c r="ET731" s="4">
        <f t="shared" si="659"/>
        <v>0</v>
      </c>
      <c r="EU731" s="4">
        <f t="shared" si="659"/>
        <v>0</v>
      </c>
      <c r="EV731" s="4">
        <f t="shared" si="659"/>
        <v>0</v>
      </c>
      <c r="EW731" s="4">
        <f t="shared" si="659"/>
        <v>0</v>
      </c>
      <c r="EX731" s="4">
        <f t="shared" si="659"/>
        <v>0</v>
      </c>
      <c r="EY731" s="4">
        <f t="shared" si="659"/>
        <v>0</v>
      </c>
      <c r="EZ731" s="4">
        <f t="shared" si="659"/>
        <v>0</v>
      </c>
      <c r="FA731" s="4">
        <f t="shared" si="659"/>
        <v>0</v>
      </c>
      <c r="FB731" s="4">
        <f t="shared" si="659"/>
        <v>0</v>
      </c>
      <c r="FC731" s="4">
        <f t="shared" si="659"/>
        <v>0</v>
      </c>
      <c r="FD731" s="4">
        <f t="shared" si="659"/>
        <v>0</v>
      </c>
      <c r="FE731" s="4">
        <f t="shared" si="659"/>
        <v>0</v>
      </c>
      <c r="FF731" s="4">
        <f t="shared" si="659"/>
        <v>0</v>
      </c>
      <c r="FG731" s="4">
        <f t="shared" si="659"/>
        <v>0</v>
      </c>
      <c r="FH731" s="4">
        <f t="shared" si="659"/>
        <v>0</v>
      </c>
      <c r="FI731" s="4">
        <f t="shared" si="659"/>
        <v>0</v>
      </c>
      <c r="FJ731" s="4">
        <f t="shared" si="659"/>
        <v>0</v>
      </c>
      <c r="FK731" s="4">
        <f t="shared" si="659"/>
        <v>0</v>
      </c>
      <c r="FL731" s="4">
        <f t="shared" si="659"/>
        <v>0</v>
      </c>
      <c r="FM731" s="4">
        <f t="shared" si="659"/>
        <v>0</v>
      </c>
      <c r="FN731" s="4">
        <f t="shared" si="659"/>
        <v>0</v>
      </c>
      <c r="FO731" s="4">
        <f t="shared" si="659"/>
        <v>0</v>
      </c>
      <c r="FP731" s="4">
        <f t="shared" si="659"/>
        <v>0</v>
      </c>
      <c r="FQ731" s="4">
        <f t="shared" si="659"/>
        <v>0</v>
      </c>
      <c r="FR731" s="4">
        <f t="shared" si="659"/>
        <v>0</v>
      </c>
      <c r="FS731" s="4">
        <f t="shared" ref="FS731:GX731" si="660">FS752</f>
        <v>3581574.64</v>
      </c>
      <c r="FT731" s="4">
        <f t="shared" si="660"/>
        <v>3581574.64</v>
      </c>
      <c r="FU731" s="4">
        <f t="shared" si="660"/>
        <v>0</v>
      </c>
      <c r="FV731" s="4">
        <f t="shared" si="660"/>
        <v>0</v>
      </c>
      <c r="FW731" s="4">
        <f t="shared" si="660"/>
        <v>1360063.69</v>
      </c>
      <c r="FX731" s="4">
        <f t="shared" si="660"/>
        <v>1360063.69</v>
      </c>
      <c r="FY731" s="4">
        <f t="shared" si="660"/>
        <v>0</v>
      </c>
      <c r="FZ731" s="4">
        <f t="shared" si="660"/>
        <v>1360063.69</v>
      </c>
      <c r="GA731" s="4">
        <f t="shared" si="660"/>
        <v>0</v>
      </c>
      <c r="GB731" s="4">
        <f t="shared" si="660"/>
        <v>0</v>
      </c>
      <c r="GC731" s="4">
        <f t="shared" si="660"/>
        <v>0</v>
      </c>
      <c r="GD731" s="4">
        <f t="shared" si="660"/>
        <v>0</v>
      </c>
      <c r="GE731" s="4">
        <f t="shared" si="660"/>
        <v>0</v>
      </c>
      <c r="GF731" s="4">
        <f t="shared" si="660"/>
        <v>0</v>
      </c>
      <c r="GG731" s="4">
        <f t="shared" si="660"/>
        <v>0</v>
      </c>
      <c r="GH731" s="4">
        <f t="shared" si="660"/>
        <v>0</v>
      </c>
      <c r="GI731" s="4">
        <f t="shared" si="660"/>
        <v>0</v>
      </c>
      <c r="GJ731" s="4">
        <f t="shared" si="660"/>
        <v>0</v>
      </c>
      <c r="GK731" s="4">
        <f t="shared" si="660"/>
        <v>0</v>
      </c>
      <c r="GL731" s="4">
        <f t="shared" si="660"/>
        <v>0</v>
      </c>
      <c r="GM731" s="4">
        <f t="shared" si="660"/>
        <v>0</v>
      </c>
      <c r="GN731" s="4">
        <f t="shared" si="660"/>
        <v>0</v>
      </c>
      <c r="GO731" s="4">
        <f t="shared" si="660"/>
        <v>0</v>
      </c>
      <c r="GP731" s="4">
        <f t="shared" si="660"/>
        <v>0</v>
      </c>
      <c r="GQ731" s="4">
        <f t="shared" si="660"/>
        <v>0</v>
      </c>
      <c r="GR731" s="4">
        <f t="shared" si="660"/>
        <v>0</v>
      </c>
      <c r="GS731" s="4">
        <f t="shared" si="660"/>
        <v>0</v>
      </c>
      <c r="GT731" s="4">
        <f t="shared" si="660"/>
        <v>0</v>
      </c>
      <c r="GU731" s="4">
        <f t="shared" si="660"/>
        <v>0</v>
      </c>
      <c r="GV731" s="4">
        <f t="shared" si="660"/>
        <v>0</v>
      </c>
      <c r="GW731" s="4">
        <f t="shared" si="660"/>
        <v>0</v>
      </c>
      <c r="GX731" s="4">
        <f t="shared" si="660"/>
        <v>0</v>
      </c>
    </row>
    <row r="733" spans="1:255">
      <c r="A733" s="2">
        <v>17</v>
      </c>
      <c r="B733" s="2">
        <v>1</v>
      </c>
      <c r="C733" s="2"/>
      <c r="D733" s="2">
        <f>ROW(EtalonRes!A598)</f>
        <v>598</v>
      </c>
      <c r="E733" s="2" t="s">
        <v>293</v>
      </c>
      <c r="F733" s="2" t="s">
        <v>107</v>
      </c>
      <c r="G733" s="2" t="s">
        <v>108</v>
      </c>
      <c r="H733" s="2" t="s">
        <v>109</v>
      </c>
      <c r="I733" s="2">
        <v>1</v>
      </c>
      <c r="J733" s="2">
        <v>0</v>
      </c>
      <c r="K733" s="2">
        <v>1</v>
      </c>
      <c r="L733" s="2"/>
      <c r="M733" s="2"/>
      <c r="N733" s="2"/>
      <c r="O733" s="2">
        <f t="shared" ref="O733:O750" si="661">ROUND(CP733,2)</f>
        <v>270.54000000000002</v>
      </c>
      <c r="P733" s="2">
        <f t="shared" ref="P733:P750" si="662">ROUND((ROUND((AC733*AW733*I733),2)*BC733),2)</f>
        <v>0</v>
      </c>
      <c r="Q733" s="2">
        <f t="shared" ref="Q733:Q750" si="663">(ROUND((ROUND(((ET733)*AV733*I733),2)*BB733),2)+ROUND((ROUND(((AE733-(EU733))*AV733*I733),2)*BS733),2))</f>
        <v>266.97000000000003</v>
      </c>
      <c r="R733" s="2">
        <f t="shared" ref="R733:R750" si="664">ROUND((ROUND((AE733*AV733*I733),2)*BS733),2)</f>
        <v>10.42</v>
      </c>
      <c r="S733" s="2">
        <f t="shared" ref="S733:S750" si="665">ROUND((ROUND((AF733*AV733*I733),2)*BA733),2)</f>
        <v>3.57</v>
      </c>
      <c r="T733" s="2">
        <f t="shared" ref="T733:T750" si="666">ROUND(CU733*I733,2)</f>
        <v>0</v>
      </c>
      <c r="U733" s="2">
        <f t="shared" ref="U733:U750" si="667">CV733*I733</f>
        <v>0.28269</v>
      </c>
      <c r="V733" s="2">
        <f t="shared" ref="V733:V750" si="668">CW733*I733</f>
        <v>0</v>
      </c>
      <c r="W733" s="2">
        <f t="shared" ref="W733:W750" si="669">ROUND(CX733*I733,2)</f>
        <v>0</v>
      </c>
      <c r="X733" s="2">
        <f t="shared" ref="X733:X750" si="670">ROUND(CY733,2)</f>
        <v>5.32</v>
      </c>
      <c r="Y733" s="2">
        <f t="shared" ref="Y733:Y750" si="671">ROUND(CZ733,2)</f>
        <v>5.64</v>
      </c>
      <c r="Z733" s="2"/>
      <c r="AA733" s="2">
        <v>70317546</v>
      </c>
      <c r="AB733" s="2">
        <f t="shared" ref="AB733:AB750" si="672">ROUND((AC733+AD733+AF733),6)</f>
        <v>258.39999999999998</v>
      </c>
      <c r="AC733" s="2">
        <f t="shared" ref="AC733:AC750" si="673">ROUND((ES733),6)</f>
        <v>0</v>
      </c>
      <c r="AD733" s="2">
        <f t="shared" ref="AD733:AD750" si="674">ROUND((((ET733)-(EU733))+AE733),6)</f>
        <v>254.99</v>
      </c>
      <c r="AE733" s="2">
        <f t="shared" ref="AE733:AE750" si="675">ROUND((EU733),6)</f>
        <v>9.9499999999999993</v>
      </c>
      <c r="AF733" s="2">
        <f t="shared" ref="AF733:AF750" si="676">ROUND((EV733),6)</f>
        <v>3.41</v>
      </c>
      <c r="AG733" s="2">
        <f t="shared" ref="AG733:AG750" si="677">ROUND((AP733),6)</f>
        <v>0</v>
      </c>
      <c r="AH733" s="2">
        <f t="shared" ref="AH733:AH750" si="678">(EW733)</f>
        <v>0.27</v>
      </c>
      <c r="AI733" s="2">
        <f t="shared" ref="AI733:AI750" si="679">(EX733)</f>
        <v>0</v>
      </c>
      <c r="AJ733" s="2">
        <f t="shared" ref="AJ733:AJ750" si="680">(AS733)</f>
        <v>0</v>
      </c>
      <c r="AK733" s="2">
        <v>258.39999999999998</v>
      </c>
      <c r="AL733" s="2">
        <v>0</v>
      </c>
      <c r="AM733" s="2">
        <v>254.99</v>
      </c>
      <c r="AN733" s="2">
        <v>9.9499999999999993</v>
      </c>
      <c r="AO733" s="2">
        <v>3.41</v>
      </c>
      <c r="AP733" s="2">
        <v>0</v>
      </c>
      <c r="AQ733" s="2">
        <v>0.27</v>
      </c>
      <c r="AR733" s="2">
        <v>0</v>
      </c>
      <c r="AS733" s="2">
        <v>0</v>
      </c>
      <c r="AT733" s="2">
        <v>149</v>
      </c>
      <c r="AU733" s="2">
        <v>158</v>
      </c>
      <c r="AV733" s="2">
        <v>1.0469999999999999</v>
      </c>
      <c r="AW733" s="2">
        <v>1.079</v>
      </c>
      <c r="AX733" s="2"/>
      <c r="AY733" s="2"/>
      <c r="AZ733" s="2">
        <v>1</v>
      </c>
      <c r="BA733" s="2">
        <v>1</v>
      </c>
      <c r="BB733" s="2">
        <v>1</v>
      </c>
      <c r="BC733" s="2">
        <v>1</v>
      </c>
      <c r="BD733" s="2" t="s">
        <v>4</v>
      </c>
      <c r="BE733" s="2" t="s">
        <v>4</v>
      </c>
      <c r="BF733" s="2" t="s">
        <v>4</v>
      </c>
      <c r="BG733" s="2" t="s">
        <v>4</v>
      </c>
      <c r="BH733" s="2">
        <v>0</v>
      </c>
      <c r="BI733" s="2">
        <v>1</v>
      </c>
      <c r="BJ733" s="2" t="s">
        <v>110</v>
      </c>
      <c r="BK733" s="2"/>
      <c r="BL733" s="2"/>
      <c r="BM733" s="2">
        <v>1987</v>
      </c>
      <c r="BN733" s="2">
        <v>0</v>
      </c>
      <c r="BO733" s="2" t="s">
        <v>4</v>
      </c>
      <c r="BP733" s="2">
        <v>0</v>
      </c>
      <c r="BQ733" s="2">
        <v>30</v>
      </c>
      <c r="BR733" s="2">
        <v>0</v>
      </c>
      <c r="BS733" s="2">
        <v>1</v>
      </c>
      <c r="BT733" s="2">
        <v>1</v>
      </c>
      <c r="BU733" s="2">
        <v>1</v>
      </c>
      <c r="BV733" s="2">
        <v>1</v>
      </c>
      <c r="BW733" s="2">
        <v>1</v>
      </c>
      <c r="BX733" s="2">
        <v>1</v>
      </c>
      <c r="BY733" s="2" t="s">
        <v>4</v>
      </c>
      <c r="BZ733" s="2">
        <v>149</v>
      </c>
      <c r="CA733" s="2">
        <v>158</v>
      </c>
      <c r="CB733" s="2" t="s">
        <v>4</v>
      </c>
      <c r="CC733" s="2"/>
      <c r="CD733" s="2"/>
      <c r="CE733" s="2">
        <v>30</v>
      </c>
      <c r="CF733" s="2">
        <v>0</v>
      </c>
      <c r="CG733" s="2">
        <v>0</v>
      </c>
      <c r="CH733" s="2"/>
      <c r="CI733" s="2"/>
      <c r="CJ733" s="2"/>
      <c r="CK733" s="2"/>
      <c r="CL733" s="2"/>
      <c r="CM733" s="2">
        <v>0</v>
      </c>
      <c r="CN733" s="2" t="s">
        <v>4</v>
      </c>
      <c r="CO733" s="2">
        <v>0</v>
      </c>
      <c r="CP733" s="2">
        <f t="shared" ref="CP733:CP750" si="681">(P733+Q733+S733)</f>
        <v>270.54000000000002</v>
      </c>
      <c r="CQ733" s="2">
        <f t="shared" ref="CQ733:CQ750" si="682">ROUND((ROUND((AC733*AW733*1),2)*BC733),2)</f>
        <v>0</v>
      </c>
      <c r="CR733" s="2">
        <f t="shared" ref="CR733:CR750" si="683">(ROUND((ROUND(((ET733)*AV733*1),2)*BB733),2)+ROUND((ROUND(((AE733-(EU733))*AV733*1),2)*BS733),2))</f>
        <v>266.97000000000003</v>
      </c>
      <c r="CS733" s="2">
        <f t="shared" ref="CS733:CS750" si="684">ROUND((ROUND((AE733*AV733*1),2)*BS733),2)</f>
        <v>10.42</v>
      </c>
      <c r="CT733" s="2">
        <f t="shared" ref="CT733:CT750" si="685">ROUND((ROUND((AF733*AV733*1),2)*BA733),2)</f>
        <v>3.57</v>
      </c>
      <c r="CU733" s="2">
        <f t="shared" ref="CU733:CU750" si="686">AG733</f>
        <v>0</v>
      </c>
      <c r="CV733" s="2">
        <f t="shared" ref="CV733:CV750" si="687">(AH733*AV733)</f>
        <v>0.28269</v>
      </c>
      <c r="CW733" s="2">
        <f t="shared" ref="CW733:CW750" si="688">AI733</f>
        <v>0</v>
      </c>
      <c r="CX733" s="2">
        <f t="shared" ref="CX733:CX750" si="689">AJ733</f>
        <v>0</v>
      </c>
      <c r="CY733" s="2">
        <f>((S733*BZ733)/100)</f>
        <v>5.3192999999999993</v>
      </c>
      <c r="CZ733" s="2">
        <f>((S733*CA733)/100)</f>
        <v>5.6405999999999992</v>
      </c>
      <c r="DA733" s="2"/>
      <c r="DB733" s="2"/>
      <c r="DC733" s="2" t="s">
        <v>4</v>
      </c>
      <c r="DD733" s="2" t="s">
        <v>4</v>
      </c>
      <c r="DE733" s="2" t="s">
        <v>4</v>
      </c>
      <c r="DF733" s="2" t="s">
        <v>4</v>
      </c>
      <c r="DG733" s="2" t="s">
        <v>4</v>
      </c>
      <c r="DH733" s="2" t="s">
        <v>4</v>
      </c>
      <c r="DI733" s="2" t="s">
        <v>4</v>
      </c>
      <c r="DJ733" s="2" t="s">
        <v>4</v>
      </c>
      <c r="DK733" s="2" t="s">
        <v>4</v>
      </c>
      <c r="DL733" s="2" t="s">
        <v>4</v>
      </c>
      <c r="DM733" s="2" t="s">
        <v>4</v>
      </c>
      <c r="DN733" s="2">
        <v>0</v>
      </c>
      <c r="DO733" s="2">
        <v>0</v>
      </c>
      <c r="DP733" s="2">
        <v>1</v>
      </c>
      <c r="DQ733" s="2">
        <v>1</v>
      </c>
      <c r="DR733" s="2"/>
      <c r="DS733" s="2"/>
      <c r="DT733" s="2"/>
      <c r="DU733" s="2">
        <v>1013</v>
      </c>
      <c r="DV733" s="2" t="s">
        <v>109</v>
      </c>
      <c r="DW733" s="2" t="s">
        <v>109</v>
      </c>
      <c r="DX733" s="2">
        <v>1</v>
      </c>
      <c r="DY733" s="2"/>
      <c r="DZ733" s="2" t="s">
        <v>4</v>
      </c>
      <c r="EA733" s="2" t="s">
        <v>4</v>
      </c>
      <c r="EB733" s="2" t="s">
        <v>4</v>
      </c>
      <c r="EC733" s="2" t="s">
        <v>4</v>
      </c>
      <c r="ED733" s="2"/>
      <c r="EE733" s="2">
        <v>69254614</v>
      </c>
      <c r="EF733" s="2">
        <v>30</v>
      </c>
      <c r="EG733" s="2" t="s">
        <v>25</v>
      </c>
      <c r="EH733" s="2">
        <v>0</v>
      </c>
      <c r="EI733" s="2" t="s">
        <v>4</v>
      </c>
      <c r="EJ733" s="2">
        <v>1</v>
      </c>
      <c r="EK733" s="2">
        <v>1987</v>
      </c>
      <c r="EL733" s="2" t="s">
        <v>111</v>
      </c>
      <c r="EM733" s="2" t="s">
        <v>112</v>
      </c>
      <c r="EN733" s="2"/>
      <c r="EO733" s="2" t="s">
        <v>4</v>
      </c>
      <c r="EP733" s="2"/>
      <c r="EQ733" s="2">
        <v>0</v>
      </c>
      <c r="ER733" s="2">
        <v>258.39999999999998</v>
      </c>
      <c r="ES733" s="2">
        <v>0</v>
      </c>
      <c r="ET733" s="2">
        <v>254.99</v>
      </c>
      <c r="EU733" s="2">
        <v>9.9499999999999993</v>
      </c>
      <c r="EV733" s="2">
        <v>3.41</v>
      </c>
      <c r="EW733" s="2">
        <v>0.27</v>
      </c>
      <c r="EX733" s="2">
        <v>0</v>
      </c>
      <c r="EY733" s="2">
        <v>0</v>
      </c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>
        <v>0</v>
      </c>
      <c r="FR733" s="2">
        <f t="shared" ref="FR733:FR750" si="690">ROUND(IF(BI733=3,GM733,0),2)</f>
        <v>0</v>
      </c>
      <c r="FS733" s="2">
        <v>0</v>
      </c>
      <c r="FT733" s="2"/>
      <c r="FU733" s="2"/>
      <c r="FV733" s="2"/>
      <c r="FW733" s="2"/>
      <c r="FX733" s="2">
        <v>149</v>
      </c>
      <c r="FY733" s="2">
        <v>158</v>
      </c>
      <c r="FZ733" s="2"/>
      <c r="GA733" s="2" t="s">
        <v>4</v>
      </c>
      <c r="GB733" s="2"/>
      <c r="GC733" s="2"/>
      <c r="GD733" s="2">
        <v>0</v>
      </c>
      <c r="GE733" s="2"/>
      <c r="GF733" s="2">
        <v>-153060918</v>
      </c>
      <c r="GG733" s="2">
        <v>2</v>
      </c>
      <c r="GH733" s="2">
        <v>1</v>
      </c>
      <c r="GI733" s="2">
        <v>-2</v>
      </c>
      <c r="GJ733" s="2">
        <v>0</v>
      </c>
      <c r="GK733" s="2">
        <f>ROUND(R733*(R12)/100,2)</f>
        <v>18.239999999999998</v>
      </c>
      <c r="GL733" s="2">
        <f t="shared" ref="GL733:GL750" si="691">ROUND(IF(AND(BH733=3,BI733=3,FS733&lt;&gt;0),P733,0),2)</f>
        <v>0</v>
      </c>
      <c r="GM733" s="2">
        <f t="shared" ref="GM733:GM750" si="692">ROUND(O733+X733+Y733+GK733,2)+GX733</f>
        <v>299.74</v>
      </c>
      <c r="GN733" s="2">
        <f t="shared" ref="GN733:GN750" si="693">IF(OR(BI733=0,BI733=1),GM733-GX733,0)</f>
        <v>299.74</v>
      </c>
      <c r="GO733" s="2">
        <f t="shared" ref="GO733:GO750" si="694">IF(BI733=2,GM733-GX733,0)</f>
        <v>0</v>
      </c>
      <c r="GP733" s="2">
        <f t="shared" ref="GP733:GP750" si="695">IF(BI733=4,GM733-GX733,0)</f>
        <v>0</v>
      </c>
      <c r="GQ733" s="2"/>
      <c r="GR733" s="2">
        <v>0</v>
      </c>
      <c r="GS733" s="2">
        <v>3</v>
      </c>
      <c r="GT733" s="2">
        <v>0</v>
      </c>
      <c r="GU733" s="2" t="s">
        <v>4</v>
      </c>
      <c r="GV733" s="2">
        <f t="shared" ref="GV733:GV750" si="696">ROUND((GT733),6)</f>
        <v>0</v>
      </c>
      <c r="GW733" s="2">
        <v>1</v>
      </c>
      <c r="GX733" s="2">
        <f t="shared" ref="GX733:GX750" si="697">ROUND(HC733*I733,2)</f>
        <v>0</v>
      </c>
      <c r="GY733" s="2"/>
      <c r="GZ733" s="2"/>
      <c r="HA733" s="2">
        <v>0</v>
      </c>
      <c r="HB733" s="2">
        <v>0</v>
      </c>
      <c r="HC733" s="2">
        <f t="shared" ref="HC733:HC750" si="698">GV733*GW733</f>
        <v>0</v>
      </c>
      <c r="HD733" s="2"/>
      <c r="HE733" s="2" t="s">
        <v>4</v>
      </c>
      <c r="HF733" s="2" t="s">
        <v>4</v>
      </c>
      <c r="HG733" s="2"/>
      <c r="HH733" s="2"/>
      <c r="HI733" s="2"/>
      <c r="HJ733" s="2"/>
      <c r="HK733" s="2"/>
      <c r="HL733" s="2"/>
      <c r="HM733" s="2" t="s">
        <v>4</v>
      </c>
      <c r="HN733" s="2" t="s">
        <v>4</v>
      </c>
      <c r="HO733" s="2" t="s">
        <v>4</v>
      </c>
      <c r="HP733" s="2" t="s">
        <v>4</v>
      </c>
      <c r="HQ733" s="2" t="s">
        <v>4</v>
      </c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>
        <v>0</v>
      </c>
      <c r="IL733" s="2"/>
      <c r="IM733" s="2"/>
      <c r="IN733" s="2"/>
      <c r="IO733" s="2"/>
      <c r="IP733" s="2"/>
      <c r="IQ733" s="2"/>
      <c r="IR733" s="2"/>
      <c r="IS733" s="2"/>
      <c r="IT733" s="2"/>
      <c r="IU733" s="2"/>
    </row>
    <row r="734" spans="1:255">
      <c r="A734">
        <v>17</v>
      </c>
      <c r="B734">
        <v>1</v>
      </c>
      <c r="D734">
        <f>ROW(EtalonRes!A600)</f>
        <v>600</v>
      </c>
      <c r="E734" t="s">
        <v>293</v>
      </c>
      <c r="F734" t="s">
        <v>107</v>
      </c>
      <c r="G734" t="s">
        <v>108</v>
      </c>
      <c r="H734" t="s">
        <v>109</v>
      </c>
      <c r="I734">
        <v>1</v>
      </c>
      <c r="J734">
        <v>0</v>
      </c>
      <c r="K734">
        <v>1</v>
      </c>
      <c r="O734">
        <f t="shared" si="661"/>
        <v>2951.11</v>
      </c>
      <c r="P734">
        <f t="shared" si="662"/>
        <v>0</v>
      </c>
      <c r="Q734">
        <f t="shared" si="663"/>
        <v>2784.5</v>
      </c>
      <c r="R734">
        <f t="shared" si="664"/>
        <v>486.3</v>
      </c>
      <c r="S734">
        <f t="shared" si="665"/>
        <v>166.61</v>
      </c>
      <c r="T734">
        <f t="shared" si="666"/>
        <v>0</v>
      </c>
      <c r="U734">
        <f t="shared" si="667"/>
        <v>0.28269</v>
      </c>
      <c r="V734">
        <f t="shared" si="668"/>
        <v>0</v>
      </c>
      <c r="W734">
        <f t="shared" si="669"/>
        <v>0</v>
      </c>
      <c r="X734">
        <f t="shared" si="670"/>
        <v>198.27</v>
      </c>
      <c r="Y734">
        <f t="shared" si="671"/>
        <v>93.3</v>
      </c>
      <c r="AA734">
        <v>70317547</v>
      </c>
      <c r="AB734">
        <f t="shared" si="672"/>
        <v>258.39999999999998</v>
      </c>
      <c r="AC734">
        <f t="shared" si="673"/>
        <v>0</v>
      </c>
      <c r="AD734">
        <f t="shared" si="674"/>
        <v>254.99</v>
      </c>
      <c r="AE734">
        <f t="shared" si="675"/>
        <v>9.9499999999999993</v>
      </c>
      <c r="AF734">
        <f t="shared" si="676"/>
        <v>3.41</v>
      </c>
      <c r="AG734">
        <f t="shared" si="677"/>
        <v>0</v>
      </c>
      <c r="AH734">
        <f t="shared" si="678"/>
        <v>0.27</v>
      </c>
      <c r="AI734">
        <f t="shared" si="679"/>
        <v>0</v>
      </c>
      <c r="AJ734">
        <f t="shared" si="680"/>
        <v>0</v>
      </c>
      <c r="AK734">
        <v>258.39999999999998</v>
      </c>
      <c r="AL734">
        <v>0</v>
      </c>
      <c r="AM734">
        <v>254.99</v>
      </c>
      <c r="AN734">
        <v>9.9499999999999993</v>
      </c>
      <c r="AO734">
        <v>3.41</v>
      </c>
      <c r="AP734">
        <v>0</v>
      </c>
      <c r="AQ734">
        <v>0.27</v>
      </c>
      <c r="AR734">
        <v>0</v>
      </c>
      <c r="AS734">
        <v>0</v>
      </c>
      <c r="AT734">
        <v>119</v>
      </c>
      <c r="AU734">
        <v>56</v>
      </c>
      <c r="AV734">
        <v>1.0469999999999999</v>
      </c>
      <c r="AW734">
        <v>1.079</v>
      </c>
      <c r="AZ734">
        <v>1</v>
      </c>
      <c r="BA734">
        <v>46.67</v>
      </c>
      <c r="BB734">
        <v>10.43</v>
      </c>
      <c r="BC734">
        <v>1</v>
      </c>
      <c r="BD734" t="s">
        <v>4</v>
      </c>
      <c r="BE734" t="s">
        <v>4</v>
      </c>
      <c r="BF734" t="s">
        <v>4</v>
      </c>
      <c r="BG734" t="s">
        <v>4</v>
      </c>
      <c r="BH734">
        <v>0</v>
      </c>
      <c r="BI734">
        <v>1</v>
      </c>
      <c r="BJ734" t="s">
        <v>110</v>
      </c>
      <c r="BM734">
        <v>1987</v>
      </c>
      <c r="BN734">
        <v>0</v>
      </c>
      <c r="BO734" t="s">
        <v>107</v>
      </c>
      <c r="BP734">
        <v>1</v>
      </c>
      <c r="BQ734">
        <v>30</v>
      </c>
      <c r="BR734">
        <v>0</v>
      </c>
      <c r="BS734">
        <v>46.67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4</v>
      </c>
      <c r="BZ734">
        <v>119</v>
      </c>
      <c r="CA734">
        <v>56</v>
      </c>
      <c r="CB734" t="s">
        <v>4</v>
      </c>
      <c r="CE734">
        <v>30</v>
      </c>
      <c r="CF734">
        <v>0</v>
      </c>
      <c r="CG734">
        <v>0</v>
      </c>
      <c r="CM734">
        <v>0</v>
      </c>
      <c r="CN734" t="s">
        <v>4</v>
      </c>
      <c r="CO734">
        <v>0</v>
      </c>
      <c r="CP734">
        <f t="shared" si="681"/>
        <v>2951.11</v>
      </c>
      <c r="CQ734">
        <f t="shared" si="682"/>
        <v>0</v>
      </c>
      <c r="CR734">
        <f t="shared" si="683"/>
        <v>2784.5</v>
      </c>
      <c r="CS734">
        <f t="shared" si="684"/>
        <v>486.3</v>
      </c>
      <c r="CT734">
        <f t="shared" si="685"/>
        <v>166.61</v>
      </c>
      <c r="CU734">
        <f t="shared" si="686"/>
        <v>0</v>
      </c>
      <c r="CV734">
        <f t="shared" si="687"/>
        <v>0.28269</v>
      </c>
      <c r="CW734">
        <f t="shared" si="688"/>
        <v>0</v>
      </c>
      <c r="CX734">
        <f t="shared" si="689"/>
        <v>0</v>
      </c>
      <c r="CY734">
        <f>S734*(BZ734/100)</f>
        <v>198.26590000000002</v>
      </c>
      <c r="CZ734">
        <f>S734*(CA734/100)</f>
        <v>93.301600000000022</v>
      </c>
      <c r="DC734" t="s">
        <v>4</v>
      </c>
      <c r="DD734" t="s">
        <v>4</v>
      </c>
      <c r="DE734" t="s">
        <v>4</v>
      </c>
      <c r="DF734" t="s">
        <v>4</v>
      </c>
      <c r="DG734" t="s">
        <v>4</v>
      </c>
      <c r="DH734" t="s">
        <v>4</v>
      </c>
      <c r="DI734" t="s">
        <v>4</v>
      </c>
      <c r="DJ734" t="s">
        <v>4</v>
      </c>
      <c r="DK734" t="s">
        <v>4</v>
      </c>
      <c r="DL734" t="s">
        <v>4</v>
      </c>
      <c r="DM734" t="s">
        <v>4</v>
      </c>
      <c r="DN734">
        <v>149</v>
      </c>
      <c r="DO734">
        <v>158</v>
      </c>
      <c r="DP734">
        <v>1.0469999999999999</v>
      </c>
      <c r="DQ734">
        <v>1.079</v>
      </c>
      <c r="DU734">
        <v>1013</v>
      </c>
      <c r="DV734" t="s">
        <v>109</v>
      </c>
      <c r="DW734" t="s">
        <v>109</v>
      </c>
      <c r="DX734">
        <v>1</v>
      </c>
      <c r="DZ734" t="s">
        <v>4</v>
      </c>
      <c r="EA734" t="s">
        <v>4</v>
      </c>
      <c r="EB734" t="s">
        <v>4</v>
      </c>
      <c r="EC734" t="s">
        <v>4</v>
      </c>
      <c r="EE734">
        <v>69254614</v>
      </c>
      <c r="EF734">
        <v>30</v>
      </c>
      <c r="EG734" t="s">
        <v>25</v>
      </c>
      <c r="EH734">
        <v>0</v>
      </c>
      <c r="EI734" t="s">
        <v>4</v>
      </c>
      <c r="EJ734">
        <v>1</v>
      </c>
      <c r="EK734">
        <v>1987</v>
      </c>
      <c r="EL734" t="s">
        <v>111</v>
      </c>
      <c r="EM734" t="s">
        <v>112</v>
      </c>
      <c r="EO734" t="s">
        <v>4</v>
      </c>
      <c r="EQ734">
        <v>0</v>
      </c>
      <c r="ER734">
        <v>258.39999999999998</v>
      </c>
      <c r="ES734">
        <v>0</v>
      </c>
      <c r="ET734">
        <v>254.99</v>
      </c>
      <c r="EU734">
        <v>9.9499999999999993</v>
      </c>
      <c r="EV734">
        <v>3.41</v>
      </c>
      <c r="EW734">
        <v>0.27</v>
      </c>
      <c r="EX734">
        <v>0</v>
      </c>
      <c r="EY734">
        <v>0</v>
      </c>
      <c r="FQ734">
        <v>0</v>
      </c>
      <c r="FR734">
        <f t="shared" si="690"/>
        <v>0</v>
      </c>
      <c r="FS734">
        <v>0</v>
      </c>
      <c r="FX734">
        <v>149</v>
      </c>
      <c r="FY734">
        <v>158</v>
      </c>
      <c r="GA734" t="s">
        <v>4</v>
      </c>
      <c r="GD734">
        <v>0</v>
      </c>
      <c r="GF734">
        <v>-153060918</v>
      </c>
      <c r="GG734">
        <v>2</v>
      </c>
      <c r="GH734">
        <v>1</v>
      </c>
      <c r="GI734">
        <v>2</v>
      </c>
      <c r="GJ734">
        <v>0</v>
      </c>
      <c r="GK734">
        <f>ROUND(R734*(S12)/100,2)</f>
        <v>778.08</v>
      </c>
      <c r="GL734">
        <f t="shared" si="691"/>
        <v>0</v>
      </c>
      <c r="GM734">
        <f t="shared" si="692"/>
        <v>4020.76</v>
      </c>
      <c r="GN734">
        <f t="shared" si="693"/>
        <v>4020.76</v>
      </c>
      <c r="GO734">
        <f t="shared" si="694"/>
        <v>0</v>
      </c>
      <c r="GP734">
        <f t="shared" si="695"/>
        <v>0</v>
      </c>
      <c r="GR734">
        <v>0</v>
      </c>
      <c r="GS734">
        <v>3</v>
      </c>
      <c r="GT734">
        <v>0</v>
      </c>
      <c r="GU734" t="s">
        <v>4</v>
      </c>
      <c r="GV734">
        <f t="shared" si="696"/>
        <v>0</v>
      </c>
      <c r="GW734">
        <v>1</v>
      </c>
      <c r="GX734">
        <f t="shared" si="697"/>
        <v>0</v>
      </c>
      <c r="HA734">
        <v>0</v>
      </c>
      <c r="HB734">
        <v>0</v>
      </c>
      <c r="HC734">
        <f t="shared" si="698"/>
        <v>0</v>
      </c>
      <c r="HE734" t="s">
        <v>4</v>
      </c>
      <c r="HF734" t="s">
        <v>4</v>
      </c>
      <c r="HM734" t="s">
        <v>4</v>
      </c>
      <c r="HN734" t="s">
        <v>4</v>
      </c>
      <c r="HO734" t="s">
        <v>4</v>
      </c>
      <c r="HP734" t="s">
        <v>4</v>
      </c>
      <c r="HQ734" t="s">
        <v>4</v>
      </c>
      <c r="IK734">
        <v>0</v>
      </c>
    </row>
    <row r="735" spans="1:255">
      <c r="A735" s="2">
        <v>17</v>
      </c>
      <c r="B735" s="2">
        <v>1</v>
      </c>
      <c r="C735" s="2">
        <f>ROW(SmtRes!A544)</f>
        <v>544</v>
      </c>
      <c r="D735" s="2">
        <f>ROW(EtalonRes!A614)</f>
        <v>614</v>
      </c>
      <c r="E735" s="2" t="s">
        <v>294</v>
      </c>
      <c r="F735" s="2" t="s">
        <v>114</v>
      </c>
      <c r="G735" s="2" t="s">
        <v>115</v>
      </c>
      <c r="H735" s="2" t="s">
        <v>116</v>
      </c>
      <c r="I735" s="2">
        <f>ROUND(165,9)</f>
        <v>165</v>
      </c>
      <c r="J735" s="2">
        <v>0</v>
      </c>
      <c r="K735" s="2">
        <f>ROUND(165,9)</f>
        <v>165</v>
      </c>
      <c r="L735" s="2"/>
      <c r="M735" s="2"/>
      <c r="N735" s="2"/>
      <c r="O735" s="2">
        <f t="shared" si="661"/>
        <v>115326.58</v>
      </c>
      <c r="P735" s="2">
        <f t="shared" si="662"/>
        <v>1474.13</v>
      </c>
      <c r="Q735" s="2">
        <f t="shared" si="663"/>
        <v>110668.58</v>
      </c>
      <c r="R735" s="2">
        <f t="shared" si="664"/>
        <v>6324.56</v>
      </c>
      <c r="S735" s="2">
        <f t="shared" si="665"/>
        <v>3183.87</v>
      </c>
      <c r="T735" s="2">
        <f t="shared" si="666"/>
        <v>0</v>
      </c>
      <c r="U735" s="2">
        <f t="shared" si="667"/>
        <v>228.03659999999999</v>
      </c>
      <c r="V735" s="2">
        <f t="shared" si="668"/>
        <v>0</v>
      </c>
      <c r="W735" s="2">
        <f t="shared" si="669"/>
        <v>0</v>
      </c>
      <c r="X735" s="2">
        <f t="shared" si="670"/>
        <v>4743.97</v>
      </c>
      <c r="Y735" s="2">
        <f t="shared" si="671"/>
        <v>5030.51</v>
      </c>
      <c r="Z735" s="2"/>
      <c r="AA735" s="2">
        <v>70317546</v>
      </c>
      <c r="AB735" s="2">
        <f t="shared" si="672"/>
        <v>667.32</v>
      </c>
      <c r="AC735" s="2">
        <f t="shared" si="673"/>
        <v>8.2799999999999994</v>
      </c>
      <c r="AD735" s="2">
        <f t="shared" si="674"/>
        <v>640.61</v>
      </c>
      <c r="AE735" s="2">
        <f t="shared" si="675"/>
        <v>36.61</v>
      </c>
      <c r="AF735" s="2">
        <f t="shared" si="676"/>
        <v>18.43</v>
      </c>
      <c r="AG735" s="2">
        <f t="shared" si="677"/>
        <v>0</v>
      </c>
      <c r="AH735" s="2">
        <f t="shared" si="678"/>
        <v>1.32</v>
      </c>
      <c r="AI735" s="2">
        <f t="shared" si="679"/>
        <v>0</v>
      </c>
      <c r="AJ735" s="2">
        <f t="shared" si="680"/>
        <v>0</v>
      </c>
      <c r="AK735" s="2">
        <v>667.32</v>
      </c>
      <c r="AL735" s="2">
        <v>8.2799999999999994</v>
      </c>
      <c r="AM735" s="2">
        <v>640.61</v>
      </c>
      <c r="AN735" s="2">
        <v>36.61</v>
      </c>
      <c r="AO735" s="2">
        <v>18.43</v>
      </c>
      <c r="AP735" s="2">
        <v>0</v>
      </c>
      <c r="AQ735" s="2">
        <v>1.32</v>
      </c>
      <c r="AR735" s="2">
        <v>0</v>
      </c>
      <c r="AS735" s="2">
        <v>0</v>
      </c>
      <c r="AT735" s="2">
        <v>149</v>
      </c>
      <c r="AU735" s="2">
        <v>158</v>
      </c>
      <c r="AV735" s="2">
        <v>1.0469999999999999</v>
      </c>
      <c r="AW735" s="2">
        <v>1.079</v>
      </c>
      <c r="AX735" s="2"/>
      <c r="AY735" s="2"/>
      <c r="AZ735" s="2">
        <v>1</v>
      </c>
      <c r="BA735" s="2">
        <v>1</v>
      </c>
      <c r="BB735" s="2">
        <v>1</v>
      </c>
      <c r="BC735" s="2">
        <v>1</v>
      </c>
      <c r="BD735" s="2" t="s">
        <v>4</v>
      </c>
      <c r="BE735" s="2" t="s">
        <v>4</v>
      </c>
      <c r="BF735" s="2" t="s">
        <v>4</v>
      </c>
      <c r="BG735" s="2" t="s">
        <v>4</v>
      </c>
      <c r="BH735" s="2">
        <v>0</v>
      </c>
      <c r="BI735" s="2">
        <v>1</v>
      </c>
      <c r="BJ735" s="2" t="s">
        <v>117</v>
      </c>
      <c r="BK735" s="2"/>
      <c r="BL735" s="2"/>
      <c r="BM735" s="2">
        <v>1988</v>
      </c>
      <c r="BN735" s="2">
        <v>0</v>
      </c>
      <c r="BO735" s="2" t="s">
        <v>4</v>
      </c>
      <c r="BP735" s="2">
        <v>0</v>
      </c>
      <c r="BQ735" s="2">
        <v>30</v>
      </c>
      <c r="BR735" s="2">
        <v>0</v>
      </c>
      <c r="BS735" s="2">
        <v>1</v>
      </c>
      <c r="BT735" s="2">
        <v>1</v>
      </c>
      <c r="BU735" s="2">
        <v>1</v>
      </c>
      <c r="BV735" s="2">
        <v>1</v>
      </c>
      <c r="BW735" s="2">
        <v>1</v>
      </c>
      <c r="BX735" s="2">
        <v>1</v>
      </c>
      <c r="BY735" s="2" t="s">
        <v>4</v>
      </c>
      <c r="BZ735" s="2">
        <v>149</v>
      </c>
      <c r="CA735" s="2">
        <v>158</v>
      </c>
      <c r="CB735" s="2" t="s">
        <v>4</v>
      </c>
      <c r="CC735" s="2"/>
      <c r="CD735" s="2"/>
      <c r="CE735" s="2">
        <v>30</v>
      </c>
      <c r="CF735" s="2">
        <v>0</v>
      </c>
      <c r="CG735" s="2">
        <v>0</v>
      </c>
      <c r="CH735" s="2"/>
      <c r="CI735" s="2"/>
      <c r="CJ735" s="2"/>
      <c r="CK735" s="2"/>
      <c r="CL735" s="2"/>
      <c r="CM735" s="2">
        <v>0</v>
      </c>
      <c r="CN735" s="2" t="s">
        <v>4</v>
      </c>
      <c r="CO735" s="2">
        <v>0</v>
      </c>
      <c r="CP735" s="2">
        <f t="shared" si="681"/>
        <v>115326.58</v>
      </c>
      <c r="CQ735" s="2">
        <f t="shared" si="682"/>
        <v>8.93</v>
      </c>
      <c r="CR735" s="2">
        <f t="shared" si="683"/>
        <v>670.72</v>
      </c>
      <c r="CS735" s="2">
        <f t="shared" si="684"/>
        <v>38.33</v>
      </c>
      <c r="CT735" s="2">
        <f t="shared" si="685"/>
        <v>19.3</v>
      </c>
      <c r="CU735" s="2">
        <f t="shared" si="686"/>
        <v>0</v>
      </c>
      <c r="CV735" s="2">
        <f t="shared" si="687"/>
        <v>1.3820399999999999</v>
      </c>
      <c r="CW735" s="2">
        <f t="shared" si="688"/>
        <v>0</v>
      </c>
      <c r="CX735" s="2">
        <f t="shared" si="689"/>
        <v>0</v>
      </c>
      <c r="CY735" s="2">
        <f>((S735*BZ735)/100)</f>
        <v>4743.9663</v>
      </c>
      <c r="CZ735" s="2">
        <f>((S735*CA735)/100)</f>
        <v>5030.5145999999995</v>
      </c>
      <c r="DA735" s="2"/>
      <c r="DB735" s="2"/>
      <c r="DC735" s="2" t="s">
        <v>4</v>
      </c>
      <c r="DD735" s="2" t="s">
        <v>4</v>
      </c>
      <c r="DE735" s="2" t="s">
        <v>4</v>
      </c>
      <c r="DF735" s="2" t="s">
        <v>4</v>
      </c>
      <c r="DG735" s="2" t="s">
        <v>4</v>
      </c>
      <c r="DH735" s="2" t="s">
        <v>4</v>
      </c>
      <c r="DI735" s="2" t="s">
        <v>4</v>
      </c>
      <c r="DJ735" s="2" t="s">
        <v>4</v>
      </c>
      <c r="DK735" s="2" t="s">
        <v>4</v>
      </c>
      <c r="DL735" s="2" t="s">
        <v>4</v>
      </c>
      <c r="DM735" s="2" t="s">
        <v>4</v>
      </c>
      <c r="DN735" s="2">
        <v>0</v>
      </c>
      <c r="DO735" s="2">
        <v>0</v>
      </c>
      <c r="DP735" s="2">
        <v>1</v>
      </c>
      <c r="DQ735" s="2">
        <v>1</v>
      </c>
      <c r="DR735" s="2"/>
      <c r="DS735" s="2"/>
      <c r="DT735" s="2"/>
      <c r="DU735" s="2">
        <v>1013</v>
      </c>
      <c r="DV735" s="2" t="s">
        <v>116</v>
      </c>
      <c r="DW735" s="2" t="s">
        <v>116</v>
      </c>
      <c r="DX735" s="2">
        <v>1</v>
      </c>
      <c r="DY735" s="2"/>
      <c r="DZ735" s="2" t="s">
        <v>4</v>
      </c>
      <c r="EA735" s="2" t="s">
        <v>4</v>
      </c>
      <c r="EB735" s="2" t="s">
        <v>4</v>
      </c>
      <c r="EC735" s="2" t="s">
        <v>4</v>
      </c>
      <c r="ED735" s="2"/>
      <c r="EE735" s="2">
        <v>69254615</v>
      </c>
      <c r="EF735" s="2">
        <v>30</v>
      </c>
      <c r="EG735" s="2" t="s">
        <v>25</v>
      </c>
      <c r="EH735" s="2">
        <v>0</v>
      </c>
      <c r="EI735" s="2" t="s">
        <v>4</v>
      </c>
      <c r="EJ735" s="2">
        <v>1</v>
      </c>
      <c r="EK735" s="2">
        <v>1988</v>
      </c>
      <c r="EL735" s="2" t="s">
        <v>118</v>
      </c>
      <c r="EM735" s="2" t="s">
        <v>119</v>
      </c>
      <c r="EN735" s="2"/>
      <c r="EO735" s="2" t="s">
        <v>4</v>
      </c>
      <c r="EP735" s="2"/>
      <c r="EQ735" s="2">
        <v>0</v>
      </c>
      <c r="ER735" s="2">
        <v>667.32</v>
      </c>
      <c r="ES735" s="2">
        <v>8.2799999999999994</v>
      </c>
      <c r="ET735" s="2">
        <v>640.61</v>
      </c>
      <c r="EU735" s="2">
        <v>36.61</v>
      </c>
      <c r="EV735" s="2">
        <v>18.43</v>
      </c>
      <c r="EW735" s="2">
        <v>1.32</v>
      </c>
      <c r="EX735" s="2">
        <v>0</v>
      </c>
      <c r="EY735" s="2">
        <v>0</v>
      </c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>
        <v>0</v>
      </c>
      <c r="FR735" s="2">
        <f t="shared" si="690"/>
        <v>0</v>
      </c>
      <c r="FS735" s="2">
        <v>0</v>
      </c>
      <c r="FT735" s="2"/>
      <c r="FU735" s="2"/>
      <c r="FV735" s="2"/>
      <c r="FW735" s="2"/>
      <c r="FX735" s="2">
        <v>149</v>
      </c>
      <c r="FY735" s="2">
        <v>158</v>
      </c>
      <c r="FZ735" s="2"/>
      <c r="GA735" s="2" t="s">
        <v>4</v>
      </c>
      <c r="GB735" s="2"/>
      <c r="GC735" s="2"/>
      <c r="GD735" s="2">
        <v>0</v>
      </c>
      <c r="GE735" s="2"/>
      <c r="GF735" s="2">
        <v>-1592259109</v>
      </c>
      <c r="GG735" s="2">
        <v>2</v>
      </c>
      <c r="GH735" s="2">
        <v>1</v>
      </c>
      <c r="GI735" s="2">
        <v>-2</v>
      </c>
      <c r="GJ735" s="2">
        <v>0</v>
      </c>
      <c r="GK735" s="2">
        <f>ROUND(R735*(R12)/100,2)</f>
        <v>11067.98</v>
      </c>
      <c r="GL735" s="2">
        <f t="shared" si="691"/>
        <v>0</v>
      </c>
      <c r="GM735" s="2">
        <f t="shared" si="692"/>
        <v>136169.04</v>
      </c>
      <c r="GN735" s="2">
        <f t="shared" si="693"/>
        <v>136169.04</v>
      </c>
      <c r="GO735" s="2">
        <f t="shared" si="694"/>
        <v>0</v>
      </c>
      <c r="GP735" s="2">
        <f t="shared" si="695"/>
        <v>0</v>
      </c>
      <c r="GQ735" s="2"/>
      <c r="GR735" s="2">
        <v>0</v>
      </c>
      <c r="GS735" s="2">
        <v>3</v>
      </c>
      <c r="GT735" s="2">
        <v>0</v>
      </c>
      <c r="GU735" s="2" t="s">
        <v>4</v>
      </c>
      <c r="GV735" s="2">
        <f t="shared" si="696"/>
        <v>0</v>
      </c>
      <c r="GW735" s="2">
        <v>1</v>
      </c>
      <c r="GX735" s="2">
        <f t="shared" si="697"/>
        <v>0</v>
      </c>
      <c r="GY735" s="2"/>
      <c r="GZ735" s="2"/>
      <c r="HA735" s="2">
        <v>0</v>
      </c>
      <c r="HB735" s="2">
        <v>0</v>
      </c>
      <c r="HC735" s="2">
        <f t="shared" si="698"/>
        <v>0</v>
      </c>
      <c r="HD735" s="2"/>
      <c r="HE735" s="2" t="s">
        <v>4</v>
      </c>
      <c r="HF735" s="2" t="s">
        <v>4</v>
      </c>
      <c r="HG735" s="2"/>
      <c r="HH735" s="2"/>
      <c r="HI735" s="2"/>
      <c r="HJ735" s="2"/>
      <c r="HK735" s="2"/>
      <c r="HL735" s="2"/>
      <c r="HM735" s="2" t="s">
        <v>4</v>
      </c>
      <c r="HN735" s="2" t="s">
        <v>4</v>
      </c>
      <c r="HO735" s="2" t="s">
        <v>4</v>
      </c>
      <c r="HP735" s="2" t="s">
        <v>4</v>
      </c>
      <c r="HQ735" s="2" t="s">
        <v>4</v>
      </c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>
        <v>0</v>
      </c>
      <c r="IL735" s="2"/>
      <c r="IM735" s="2"/>
      <c r="IN735" s="2"/>
      <c r="IO735" s="2"/>
      <c r="IP735" s="2"/>
      <c r="IQ735" s="2"/>
      <c r="IR735" s="2"/>
      <c r="IS735" s="2"/>
      <c r="IT735" s="2"/>
      <c r="IU735" s="2"/>
    </row>
    <row r="736" spans="1:255">
      <c r="A736">
        <v>17</v>
      </c>
      <c r="B736">
        <v>1</v>
      </c>
      <c r="C736">
        <f>ROW(SmtRes!A558)</f>
        <v>558</v>
      </c>
      <c r="D736">
        <f>ROW(EtalonRes!A628)</f>
        <v>628</v>
      </c>
      <c r="E736" t="s">
        <v>294</v>
      </c>
      <c r="F736" t="s">
        <v>114</v>
      </c>
      <c r="G736" t="s">
        <v>115</v>
      </c>
      <c r="H736" t="s">
        <v>116</v>
      </c>
      <c r="I736">
        <f>ROUND(165,9)</f>
        <v>165</v>
      </c>
      <c r="J736">
        <v>0</v>
      </c>
      <c r="K736">
        <f>ROUND(165,9)</f>
        <v>165</v>
      </c>
      <c r="O736">
        <f t="shared" si="661"/>
        <v>1409156.6</v>
      </c>
      <c r="P736">
        <f t="shared" si="662"/>
        <v>8903.75</v>
      </c>
      <c r="Q736">
        <f t="shared" si="663"/>
        <v>1251661.6399999999</v>
      </c>
      <c r="R736">
        <f t="shared" si="664"/>
        <v>295167.21999999997</v>
      </c>
      <c r="S736">
        <f t="shared" si="665"/>
        <v>148591.21</v>
      </c>
      <c r="T736">
        <f t="shared" si="666"/>
        <v>0</v>
      </c>
      <c r="U736">
        <f t="shared" si="667"/>
        <v>228.03659999999999</v>
      </c>
      <c r="V736">
        <f t="shared" si="668"/>
        <v>0</v>
      </c>
      <c r="W736">
        <f t="shared" si="669"/>
        <v>0</v>
      </c>
      <c r="X736">
        <f t="shared" si="670"/>
        <v>176823.54</v>
      </c>
      <c r="Y736">
        <f t="shared" si="671"/>
        <v>83211.08</v>
      </c>
      <c r="AA736">
        <v>70317547</v>
      </c>
      <c r="AB736">
        <f t="shared" si="672"/>
        <v>667.32</v>
      </c>
      <c r="AC736">
        <f t="shared" si="673"/>
        <v>8.2799999999999994</v>
      </c>
      <c r="AD736">
        <f t="shared" si="674"/>
        <v>640.61</v>
      </c>
      <c r="AE736">
        <f t="shared" si="675"/>
        <v>36.61</v>
      </c>
      <c r="AF736">
        <f t="shared" si="676"/>
        <v>18.43</v>
      </c>
      <c r="AG736">
        <f t="shared" si="677"/>
        <v>0</v>
      </c>
      <c r="AH736">
        <f t="shared" si="678"/>
        <v>1.32</v>
      </c>
      <c r="AI736">
        <f t="shared" si="679"/>
        <v>0</v>
      </c>
      <c r="AJ736">
        <f t="shared" si="680"/>
        <v>0</v>
      </c>
      <c r="AK736">
        <v>667.32</v>
      </c>
      <c r="AL736">
        <v>8.2799999999999994</v>
      </c>
      <c r="AM736">
        <v>640.61</v>
      </c>
      <c r="AN736">
        <v>36.61</v>
      </c>
      <c r="AO736">
        <v>18.43</v>
      </c>
      <c r="AP736">
        <v>0</v>
      </c>
      <c r="AQ736">
        <v>1.32</v>
      </c>
      <c r="AR736">
        <v>0</v>
      </c>
      <c r="AS736">
        <v>0</v>
      </c>
      <c r="AT736">
        <v>119</v>
      </c>
      <c r="AU736">
        <v>56</v>
      </c>
      <c r="AV736">
        <v>1.0469999999999999</v>
      </c>
      <c r="AW736">
        <v>1.079</v>
      </c>
      <c r="AZ736">
        <v>1</v>
      </c>
      <c r="BA736">
        <v>46.67</v>
      </c>
      <c r="BB736">
        <v>11.31</v>
      </c>
      <c r="BC736">
        <v>6.04</v>
      </c>
      <c r="BD736" t="s">
        <v>4</v>
      </c>
      <c r="BE736" t="s">
        <v>4</v>
      </c>
      <c r="BF736" t="s">
        <v>4</v>
      </c>
      <c r="BG736" t="s">
        <v>4</v>
      </c>
      <c r="BH736">
        <v>0</v>
      </c>
      <c r="BI736">
        <v>1</v>
      </c>
      <c r="BJ736" t="s">
        <v>117</v>
      </c>
      <c r="BM736">
        <v>1988</v>
      </c>
      <c r="BN736">
        <v>0</v>
      </c>
      <c r="BO736" t="s">
        <v>114</v>
      </c>
      <c r="BP736">
        <v>1</v>
      </c>
      <c r="BQ736">
        <v>30</v>
      </c>
      <c r="BR736">
        <v>0</v>
      </c>
      <c r="BS736">
        <v>46.67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4</v>
      </c>
      <c r="BZ736">
        <v>119</v>
      </c>
      <c r="CA736">
        <v>56</v>
      </c>
      <c r="CB736" t="s">
        <v>4</v>
      </c>
      <c r="CE736">
        <v>30</v>
      </c>
      <c r="CF736">
        <v>0</v>
      </c>
      <c r="CG736">
        <v>0</v>
      </c>
      <c r="CM736">
        <v>0</v>
      </c>
      <c r="CN736" t="s">
        <v>4</v>
      </c>
      <c r="CO736">
        <v>0</v>
      </c>
      <c r="CP736">
        <f t="shared" si="681"/>
        <v>1409156.5999999999</v>
      </c>
      <c r="CQ736">
        <f t="shared" si="682"/>
        <v>53.94</v>
      </c>
      <c r="CR736">
        <f t="shared" si="683"/>
        <v>7585.84</v>
      </c>
      <c r="CS736">
        <f t="shared" si="684"/>
        <v>1788.86</v>
      </c>
      <c r="CT736">
        <f t="shared" si="685"/>
        <v>900.73</v>
      </c>
      <c r="CU736">
        <f t="shared" si="686"/>
        <v>0</v>
      </c>
      <c r="CV736">
        <f t="shared" si="687"/>
        <v>1.3820399999999999</v>
      </c>
      <c r="CW736">
        <f t="shared" si="688"/>
        <v>0</v>
      </c>
      <c r="CX736">
        <f t="shared" si="689"/>
        <v>0</v>
      </c>
      <c r="CY736">
        <f>S736*(BZ736/100)</f>
        <v>176823.53989999997</v>
      </c>
      <c r="CZ736">
        <f>S736*(CA736/100)</f>
        <v>83211.077600000004</v>
      </c>
      <c r="DC736" t="s">
        <v>4</v>
      </c>
      <c r="DD736" t="s">
        <v>4</v>
      </c>
      <c r="DE736" t="s">
        <v>4</v>
      </c>
      <c r="DF736" t="s">
        <v>4</v>
      </c>
      <c r="DG736" t="s">
        <v>4</v>
      </c>
      <c r="DH736" t="s">
        <v>4</v>
      </c>
      <c r="DI736" t="s">
        <v>4</v>
      </c>
      <c r="DJ736" t="s">
        <v>4</v>
      </c>
      <c r="DK736" t="s">
        <v>4</v>
      </c>
      <c r="DL736" t="s">
        <v>4</v>
      </c>
      <c r="DM736" t="s">
        <v>4</v>
      </c>
      <c r="DN736">
        <v>149</v>
      </c>
      <c r="DO736">
        <v>158</v>
      </c>
      <c r="DP736">
        <v>1.0469999999999999</v>
      </c>
      <c r="DQ736">
        <v>1.079</v>
      </c>
      <c r="DU736">
        <v>1013</v>
      </c>
      <c r="DV736" t="s">
        <v>116</v>
      </c>
      <c r="DW736" t="s">
        <v>116</v>
      </c>
      <c r="DX736">
        <v>1</v>
      </c>
      <c r="DZ736" t="s">
        <v>4</v>
      </c>
      <c r="EA736" t="s">
        <v>4</v>
      </c>
      <c r="EB736" t="s">
        <v>4</v>
      </c>
      <c r="EC736" t="s">
        <v>4</v>
      </c>
      <c r="EE736">
        <v>69254615</v>
      </c>
      <c r="EF736">
        <v>30</v>
      </c>
      <c r="EG736" t="s">
        <v>25</v>
      </c>
      <c r="EH736">
        <v>0</v>
      </c>
      <c r="EI736" t="s">
        <v>4</v>
      </c>
      <c r="EJ736">
        <v>1</v>
      </c>
      <c r="EK736">
        <v>1988</v>
      </c>
      <c r="EL736" t="s">
        <v>118</v>
      </c>
      <c r="EM736" t="s">
        <v>119</v>
      </c>
      <c r="EO736" t="s">
        <v>4</v>
      </c>
      <c r="EQ736">
        <v>0</v>
      </c>
      <c r="ER736">
        <v>667.32</v>
      </c>
      <c r="ES736">
        <v>8.2799999999999994</v>
      </c>
      <c r="ET736">
        <v>640.61</v>
      </c>
      <c r="EU736">
        <v>36.61</v>
      </c>
      <c r="EV736">
        <v>18.43</v>
      </c>
      <c r="EW736">
        <v>1.32</v>
      </c>
      <c r="EX736">
        <v>0</v>
      </c>
      <c r="EY736">
        <v>0</v>
      </c>
      <c r="FQ736">
        <v>0</v>
      </c>
      <c r="FR736">
        <f t="shared" si="690"/>
        <v>0</v>
      </c>
      <c r="FS736">
        <v>0</v>
      </c>
      <c r="FX736">
        <v>149</v>
      </c>
      <c r="FY736">
        <v>158</v>
      </c>
      <c r="GA736" t="s">
        <v>4</v>
      </c>
      <c r="GD736">
        <v>0</v>
      </c>
      <c r="GF736">
        <v>-1592259109</v>
      </c>
      <c r="GG736">
        <v>2</v>
      </c>
      <c r="GH736">
        <v>1</v>
      </c>
      <c r="GI736">
        <v>2</v>
      </c>
      <c r="GJ736">
        <v>0</v>
      </c>
      <c r="GK736">
        <f>ROUND(R736*(S12)/100,2)</f>
        <v>472267.55</v>
      </c>
      <c r="GL736">
        <f t="shared" si="691"/>
        <v>0</v>
      </c>
      <c r="GM736">
        <f t="shared" si="692"/>
        <v>2141458.77</v>
      </c>
      <c r="GN736">
        <f t="shared" si="693"/>
        <v>2141458.77</v>
      </c>
      <c r="GO736">
        <f t="shared" si="694"/>
        <v>0</v>
      </c>
      <c r="GP736">
        <f t="shared" si="695"/>
        <v>0</v>
      </c>
      <c r="GR736">
        <v>0</v>
      </c>
      <c r="GS736">
        <v>3</v>
      </c>
      <c r="GT736">
        <v>0</v>
      </c>
      <c r="GU736" t="s">
        <v>4</v>
      </c>
      <c r="GV736">
        <f t="shared" si="696"/>
        <v>0</v>
      </c>
      <c r="GW736">
        <v>1</v>
      </c>
      <c r="GX736">
        <f t="shared" si="697"/>
        <v>0</v>
      </c>
      <c r="HA736">
        <v>0</v>
      </c>
      <c r="HB736">
        <v>0</v>
      </c>
      <c r="HC736">
        <f t="shared" si="698"/>
        <v>0</v>
      </c>
      <c r="HE736" t="s">
        <v>4</v>
      </c>
      <c r="HF736" t="s">
        <v>4</v>
      </c>
      <c r="HM736" t="s">
        <v>4</v>
      </c>
      <c r="HN736" t="s">
        <v>4</v>
      </c>
      <c r="HO736" t="s">
        <v>4</v>
      </c>
      <c r="HP736" t="s">
        <v>4</v>
      </c>
      <c r="HQ736" t="s">
        <v>4</v>
      </c>
      <c r="IK736">
        <v>0</v>
      </c>
    </row>
    <row r="737" spans="1:255">
      <c r="A737" s="2">
        <v>18</v>
      </c>
      <c r="B737" s="2">
        <v>1</v>
      </c>
      <c r="C737" s="2">
        <v>541</v>
      </c>
      <c r="D737" s="2"/>
      <c r="E737" s="2" t="s">
        <v>295</v>
      </c>
      <c r="F737" s="2" t="s">
        <v>121</v>
      </c>
      <c r="G737" s="2" t="s">
        <v>122</v>
      </c>
      <c r="H737" s="2" t="s">
        <v>123</v>
      </c>
      <c r="I737" s="2">
        <f>I735*J737</f>
        <v>6699</v>
      </c>
      <c r="J737" s="2">
        <v>40.6</v>
      </c>
      <c r="K737" s="2">
        <v>40.6</v>
      </c>
      <c r="L737" s="2"/>
      <c r="M737" s="2"/>
      <c r="N737" s="2"/>
      <c r="O737" s="2">
        <f t="shared" si="661"/>
        <v>12649.39</v>
      </c>
      <c r="P737" s="2">
        <f t="shared" si="662"/>
        <v>12649.39</v>
      </c>
      <c r="Q737" s="2">
        <f t="shared" si="663"/>
        <v>0</v>
      </c>
      <c r="R737" s="2">
        <f t="shared" si="664"/>
        <v>0</v>
      </c>
      <c r="S737" s="2">
        <f t="shared" si="665"/>
        <v>0</v>
      </c>
      <c r="T737" s="2">
        <f t="shared" si="666"/>
        <v>0</v>
      </c>
      <c r="U737" s="2">
        <f t="shared" si="667"/>
        <v>0</v>
      </c>
      <c r="V737" s="2">
        <f t="shared" si="668"/>
        <v>0</v>
      </c>
      <c r="W737" s="2">
        <f t="shared" si="669"/>
        <v>0</v>
      </c>
      <c r="X737" s="2">
        <f t="shared" si="670"/>
        <v>0</v>
      </c>
      <c r="Y737" s="2">
        <f t="shared" si="671"/>
        <v>0</v>
      </c>
      <c r="Z737" s="2"/>
      <c r="AA737" s="2">
        <v>70317546</v>
      </c>
      <c r="AB737" s="2">
        <f t="shared" si="672"/>
        <v>1.75</v>
      </c>
      <c r="AC737" s="2">
        <f t="shared" si="673"/>
        <v>1.75</v>
      </c>
      <c r="AD737" s="2">
        <f t="shared" si="674"/>
        <v>0</v>
      </c>
      <c r="AE737" s="2">
        <f t="shared" si="675"/>
        <v>0</v>
      </c>
      <c r="AF737" s="2">
        <f t="shared" si="676"/>
        <v>0</v>
      </c>
      <c r="AG737" s="2">
        <f t="shared" si="677"/>
        <v>0</v>
      </c>
      <c r="AH737" s="2">
        <f t="shared" si="678"/>
        <v>0</v>
      </c>
      <c r="AI737" s="2">
        <f t="shared" si="679"/>
        <v>0</v>
      </c>
      <c r="AJ737" s="2">
        <f t="shared" si="680"/>
        <v>0</v>
      </c>
      <c r="AK737" s="2">
        <v>1.75</v>
      </c>
      <c r="AL737" s="2">
        <v>1.75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149</v>
      </c>
      <c r="AU737" s="2">
        <v>158</v>
      </c>
      <c r="AV737" s="2">
        <v>1.0469999999999999</v>
      </c>
      <c r="AW737" s="2">
        <v>1.079</v>
      </c>
      <c r="AX737" s="2"/>
      <c r="AY737" s="2"/>
      <c r="AZ737" s="2">
        <v>1</v>
      </c>
      <c r="BA737" s="2">
        <v>1</v>
      </c>
      <c r="BB737" s="2">
        <v>1</v>
      </c>
      <c r="BC737" s="2">
        <v>1</v>
      </c>
      <c r="BD737" s="2" t="s">
        <v>4</v>
      </c>
      <c r="BE737" s="2" t="s">
        <v>4</v>
      </c>
      <c r="BF737" s="2" t="s">
        <v>4</v>
      </c>
      <c r="BG737" s="2" t="s">
        <v>4</v>
      </c>
      <c r="BH737" s="2">
        <v>3</v>
      </c>
      <c r="BI737" s="2">
        <v>1</v>
      </c>
      <c r="BJ737" s="2" t="s">
        <v>124</v>
      </c>
      <c r="BK737" s="2"/>
      <c r="BL737" s="2"/>
      <c r="BM737" s="2">
        <v>1988</v>
      </c>
      <c r="BN737" s="2">
        <v>0</v>
      </c>
      <c r="BO737" s="2" t="s">
        <v>4</v>
      </c>
      <c r="BP737" s="2">
        <v>0</v>
      </c>
      <c r="BQ737" s="2">
        <v>30</v>
      </c>
      <c r="BR737" s="2">
        <v>0</v>
      </c>
      <c r="BS737" s="2">
        <v>1</v>
      </c>
      <c r="BT737" s="2">
        <v>1</v>
      </c>
      <c r="BU737" s="2">
        <v>1</v>
      </c>
      <c r="BV737" s="2">
        <v>1</v>
      </c>
      <c r="BW737" s="2">
        <v>1</v>
      </c>
      <c r="BX737" s="2">
        <v>1</v>
      </c>
      <c r="BY737" s="2" t="s">
        <v>4</v>
      </c>
      <c r="BZ737" s="2">
        <v>149</v>
      </c>
      <c r="CA737" s="2">
        <v>158</v>
      </c>
      <c r="CB737" s="2" t="s">
        <v>4</v>
      </c>
      <c r="CC737" s="2"/>
      <c r="CD737" s="2"/>
      <c r="CE737" s="2">
        <v>30</v>
      </c>
      <c r="CF737" s="2">
        <v>0</v>
      </c>
      <c r="CG737" s="2">
        <v>0</v>
      </c>
      <c r="CH737" s="2"/>
      <c r="CI737" s="2"/>
      <c r="CJ737" s="2"/>
      <c r="CK737" s="2"/>
      <c r="CL737" s="2"/>
      <c r="CM737" s="2">
        <v>0</v>
      </c>
      <c r="CN737" s="2" t="s">
        <v>4</v>
      </c>
      <c r="CO737" s="2">
        <v>0</v>
      </c>
      <c r="CP737" s="2">
        <f t="shared" si="681"/>
        <v>12649.39</v>
      </c>
      <c r="CQ737" s="2">
        <f t="shared" si="682"/>
        <v>1.89</v>
      </c>
      <c r="CR737" s="2">
        <f t="shared" si="683"/>
        <v>0</v>
      </c>
      <c r="CS737" s="2">
        <f t="shared" si="684"/>
        <v>0</v>
      </c>
      <c r="CT737" s="2">
        <f t="shared" si="685"/>
        <v>0</v>
      </c>
      <c r="CU737" s="2">
        <f t="shared" si="686"/>
        <v>0</v>
      </c>
      <c r="CV737" s="2">
        <f t="shared" si="687"/>
        <v>0</v>
      </c>
      <c r="CW737" s="2">
        <f t="shared" si="688"/>
        <v>0</v>
      </c>
      <c r="CX737" s="2">
        <f t="shared" si="689"/>
        <v>0</v>
      </c>
      <c r="CY737" s="2">
        <f>((S737*BZ737)/100)</f>
        <v>0</v>
      </c>
      <c r="CZ737" s="2">
        <f>((S737*CA737)/100)</f>
        <v>0</v>
      </c>
      <c r="DA737" s="2"/>
      <c r="DB737" s="2"/>
      <c r="DC737" s="2" t="s">
        <v>4</v>
      </c>
      <c r="DD737" s="2" t="s">
        <v>4</v>
      </c>
      <c r="DE737" s="2" t="s">
        <v>4</v>
      </c>
      <c r="DF737" s="2" t="s">
        <v>4</v>
      </c>
      <c r="DG737" s="2" t="s">
        <v>4</v>
      </c>
      <c r="DH737" s="2" t="s">
        <v>4</v>
      </c>
      <c r="DI737" s="2" t="s">
        <v>4</v>
      </c>
      <c r="DJ737" s="2" t="s">
        <v>4</v>
      </c>
      <c r="DK737" s="2" t="s">
        <v>4</v>
      </c>
      <c r="DL737" s="2" t="s">
        <v>4</v>
      </c>
      <c r="DM737" s="2" t="s">
        <v>4</v>
      </c>
      <c r="DN737" s="2">
        <v>0</v>
      </c>
      <c r="DO737" s="2">
        <v>0</v>
      </c>
      <c r="DP737" s="2">
        <v>1</v>
      </c>
      <c r="DQ737" s="2">
        <v>1</v>
      </c>
      <c r="DR737" s="2"/>
      <c r="DS737" s="2"/>
      <c r="DT737" s="2"/>
      <c r="DU737" s="2">
        <v>1009</v>
      </c>
      <c r="DV737" s="2" t="s">
        <v>123</v>
      </c>
      <c r="DW737" s="2" t="s">
        <v>123</v>
      </c>
      <c r="DX737" s="2">
        <v>1</v>
      </c>
      <c r="DY737" s="2"/>
      <c r="DZ737" s="2" t="s">
        <v>4</v>
      </c>
      <c r="EA737" s="2" t="s">
        <v>4</v>
      </c>
      <c r="EB737" s="2" t="s">
        <v>4</v>
      </c>
      <c r="EC737" s="2" t="s">
        <v>4</v>
      </c>
      <c r="ED737" s="2"/>
      <c r="EE737" s="2">
        <v>69254615</v>
      </c>
      <c r="EF737" s="2">
        <v>30</v>
      </c>
      <c r="EG737" s="2" t="s">
        <v>25</v>
      </c>
      <c r="EH737" s="2">
        <v>0</v>
      </c>
      <c r="EI737" s="2" t="s">
        <v>4</v>
      </c>
      <c r="EJ737" s="2">
        <v>1</v>
      </c>
      <c r="EK737" s="2">
        <v>1988</v>
      </c>
      <c r="EL737" s="2" t="s">
        <v>118</v>
      </c>
      <c r="EM737" s="2" t="s">
        <v>119</v>
      </c>
      <c r="EN737" s="2"/>
      <c r="EO737" s="2" t="s">
        <v>4</v>
      </c>
      <c r="EP737" s="2"/>
      <c r="EQ737" s="2">
        <v>0</v>
      </c>
      <c r="ER737" s="2">
        <v>1.75</v>
      </c>
      <c r="ES737" s="2">
        <v>1.75</v>
      </c>
      <c r="ET737" s="2">
        <v>0</v>
      </c>
      <c r="EU737" s="2">
        <v>0</v>
      </c>
      <c r="EV737" s="2">
        <v>0</v>
      </c>
      <c r="EW737" s="2">
        <v>0</v>
      </c>
      <c r="EX737" s="2">
        <v>0</v>
      </c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>
        <v>0</v>
      </c>
      <c r="FR737" s="2">
        <f t="shared" si="690"/>
        <v>0</v>
      </c>
      <c r="FS737" s="2">
        <v>0</v>
      </c>
      <c r="FT737" s="2"/>
      <c r="FU737" s="2"/>
      <c r="FV737" s="2"/>
      <c r="FW737" s="2"/>
      <c r="FX737" s="2">
        <v>149</v>
      </c>
      <c r="FY737" s="2">
        <v>158</v>
      </c>
      <c r="FZ737" s="2"/>
      <c r="GA737" s="2" t="s">
        <v>4</v>
      </c>
      <c r="GB737" s="2"/>
      <c r="GC737" s="2"/>
      <c r="GD737" s="2">
        <v>0</v>
      </c>
      <c r="GE737" s="2"/>
      <c r="GF737" s="2">
        <v>-71366645</v>
      </c>
      <c r="GG737" s="2">
        <v>2</v>
      </c>
      <c r="GH737" s="2">
        <v>1</v>
      </c>
      <c r="GI737" s="2">
        <v>-2</v>
      </c>
      <c r="GJ737" s="2">
        <v>0</v>
      </c>
      <c r="GK737" s="2">
        <f>ROUND(R737*(R12)/100,2)</f>
        <v>0</v>
      </c>
      <c r="GL737" s="2">
        <f t="shared" si="691"/>
        <v>0</v>
      </c>
      <c r="GM737" s="2">
        <f t="shared" si="692"/>
        <v>12649.39</v>
      </c>
      <c r="GN737" s="2">
        <f t="shared" si="693"/>
        <v>12649.39</v>
      </c>
      <c r="GO737" s="2">
        <f t="shared" si="694"/>
        <v>0</v>
      </c>
      <c r="GP737" s="2">
        <f t="shared" si="695"/>
        <v>0</v>
      </c>
      <c r="GQ737" s="2"/>
      <c r="GR737" s="2">
        <v>0</v>
      </c>
      <c r="GS737" s="2">
        <v>3</v>
      </c>
      <c r="GT737" s="2">
        <v>0</v>
      </c>
      <c r="GU737" s="2" t="s">
        <v>4</v>
      </c>
      <c r="GV737" s="2">
        <f t="shared" si="696"/>
        <v>0</v>
      </c>
      <c r="GW737" s="2">
        <v>1</v>
      </c>
      <c r="GX737" s="2">
        <f t="shared" si="697"/>
        <v>0</v>
      </c>
      <c r="GY737" s="2"/>
      <c r="GZ737" s="2"/>
      <c r="HA737" s="2">
        <v>0</v>
      </c>
      <c r="HB737" s="2">
        <v>0</v>
      </c>
      <c r="HC737" s="2">
        <f t="shared" si="698"/>
        <v>0</v>
      </c>
      <c r="HD737" s="2"/>
      <c r="HE737" s="2" t="s">
        <v>4</v>
      </c>
      <c r="HF737" s="2" t="s">
        <v>4</v>
      </c>
      <c r="HG737" s="2"/>
      <c r="HH737" s="2"/>
      <c r="HI737" s="2"/>
      <c r="HJ737" s="2"/>
      <c r="HK737" s="2"/>
      <c r="HL737" s="2"/>
      <c r="HM737" s="2" t="s">
        <v>4</v>
      </c>
      <c r="HN737" s="2" t="s">
        <v>4</v>
      </c>
      <c r="HO737" s="2" t="s">
        <v>4</v>
      </c>
      <c r="HP737" s="2" t="s">
        <v>4</v>
      </c>
      <c r="HQ737" s="2" t="s">
        <v>4</v>
      </c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>
        <v>0</v>
      </c>
      <c r="IL737" s="2"/>
      <c r="IM737" s="2"/>
      <c r="IN737" s="2"/>
      <c r="IO737" s="2"/>
      <c r="IP737" s="2"/>
      <c r="IQ737" s="2"/>
      <c r="IR737" s="2"/>
      <c r="IS737" s="2"/>
      <c r="IT737" s="2"/>
      <c r="IU737" s="2"/>
    </row>
    <row r="738" spans="1:255">
      <c r="A738">
        <v>18</v>
      </c>
      <c r="B738">
        <v>1</v>
      </c>
      <c r="C738">
        <v>555</v>
      </c>
      <c r="E738" t="s">
        <v>295</v>
      </c>
      <c r="F738" t="s">
        <v>121</v>
      </c>
      <c r="G738" t="s">
        <v>122</v>
      </c>
      <c r="H738" t="s">
        <v>123</v>
      </c>
      <c r="I738">
        <f>I736*J738</f>
        <v>6699</v>
      </c>
      <c r="J738">
        <v>40.6</v>
      </c>
      <c r="K738">
        <v>40.6</v>
      </c>
      <c r="O738">
        <f t="shared" si="661"/>
        <v>112200.09</v>
      </c>
      <c r="P738">
        <f t="shared" si="662"/>
        <v>112200.09</v>
      </c>
      <c r="Q738">
        <f t="shared" si="663"/>
        <v>0</v>
      </c>
      <c r="R738">
        <f t="shared" si="664"/>
        <v>0</v>
      </c>
      <c r="S738">
        <f t="shared" si="665"/>
        <v>0</v>
      </c>
      <c r="T738">
        <f t="shared" si="666"/>
        <v>0</v>
      </c>
      <c r="U738">
        <f t="shared" si="667"/>
        <v>0</v>
      </c>
      <c r="V738">
        <f t="shared" si="668"/>
        <v>0</v>
      </c>
      <c r="W738">
        <f t="shared" si="669"/>
        <v>0</v>
      </c>
      <c r="X738">
        <f t="shared" si="670"/>
        <v>0</v>
      </c>
      <c r="Y738">
        <f t="shared" si="671"/>
        <v>0</v>
      </c>
      <c r="AA738">
        <v>70317547</v>
      </c>
      <c r="AB738">
        <f t="shared" si="672"/>
        <v>1.75</v>
      </c>
      <c r="AC738">
        <f t="shared" si="673"/>
        <v>1.75</v>
      </c>
      <c r="AD738">
        <f t="shared" si="674"/>
        <v>0</v>
      </c>
      <c r="AE738">
        <f t="shared" si="675"/>
        <v>0</v>
      </c>
      <c r="AF738">
        <f t="shared" si="676"/>
        <v>0</v>
      </c>
      <c r="AG738">
        <f t="shared" si="677"/>
        <v>0</v>
      </c>
      <c r="AH738">
        <f t="shared" si="678"/>
        <v>0</v>
      </c>
      <c r="AI738">
        <f t="shared" si="679"/>
        <v>0</v>
      </c>
      <c r="AJ738">
        <f t="shared" si="680"/>
        <v>0</v>
      </c>
      <c r="AK738">
        <v>1.75</v>
      </c>
      <c r="AL738">
        <v>1.75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1</v>
      </c>
      <c r="AW738">
        <v>1.079</v>
      </c>
      <c r="AZ738">
        <v>1</v>
      </c>
      <c r="BA738">
        <v>1</v>
      </c>
      <c r="BB738">
        <v>1</v>
      </c>
      <c r="BC738">
        <v>8.8699999999999992</v>
      </c>
      <c r="BD738" t="s">
        <v>4</v>
      </c>
      <c r="BE738" t="s">
        <v>4</v>
      </c>
      <c r="BF738" t="s">
        <v>4</v>
      </c>
      <c r="BG738" t="s">
        <v>4</v>
      </c>
      <c r="BH738">
        <v>3</v>
      </c>
      <c r="BI738">
        <v>1</v>
      </c>
      <c r="BJ738" t="s">
        <v>124</v>
      </c>
      <c r="BM738">
        <v>1988</v>
      </c>
      <c r="BN738">
        <v>0</v>
      </c>
      <c r="BO738" t="s">
        <v>121</v>
      </c>
      <c r="BP738">
        <v>1</v>
      </c>
      <c r="BQ738">
        <v>30</v>
      </c>
      <c r="BR738">
        <v>0</v>
      </c>
      <c r="BS738">
        <v>1</v>
      </c>
      <c r="BT738">
        <v>1</v>
      </c>
      <c r="BU738">
        <v>1</v>
      </c>
      <c r="BV738">
        <v>1</v>
      </c>
      <c r="BW738">
        <v>1</v>
      </c>
      <c r="BX738">
        <v>1</v>
      </c>
      <c r="BY738" t="s">
        <v>4</v>
      </c>
      <c r="BZ738">
        <v>0</v>
      </c>
      <c r="CA738">
        <v>0</v>
      </c>
      <c r="CB738" t="s">
        <v>4</v>
      </c>
      <c r="CE738">
        <v>30</v>
      </c>
      <c r="CF738">
        <v>0</v>
      </c>
      <c r="CG738">
        <v>0</v>
      </c>
      <c r="CM738">
        <v>0</v>
      </c>
      <c r="CN738" t="s">
        <v>4</v>
      </c>
      <c r="CO738">
        <v>0</v>
      </c>
      <c r="CP738">
        <f t="shared" si="681"/>
        <v>112200.09</v>
      </c>
      <c r="CQ738">
        <f t="shared" si="682"/>
        <v>16.760000000000002</v>
      </c>
      <c r="CR738">
        <f t="shared" si="683"/>
        <v>0</v>
      </c>
      <c r="CS738">
        <f t="shared" si="684"/>
        <v>0</v>
      </c>
      <c r="CT738">
        <f t="shared" si="685"/>
        <v>0</v>
      </c>
      <c r="CU738">
        <f t="shared" si="686"/>
        <v>0</v>
      </c>
      <c r="CV738">
        <f t="shared" si="687"/>
        <v>0</v>
      </c>
      <c r="CW738">
        <f t="shared" si="688"/>
        <v>0</v>
      </c>
      <c r="CX738">
        <f t="shared" si="689"/>
        <v>0</v>
      </c>
      <c r="CY738">
        <f>S738*(BZ738/100)</f>
        <v>0</v>
      </c>
      <c r="CZ738">
        <f>S738*(CA738/100)</f>
        <v>0</v>
      </c>
      <c r="DC738" t="s">
        <v>4</v>
      </c>
      <c r="DD738" t="s">
        <v>4</v>
      </c>
      <c r="DE738" t="s">
        <v>4</v>
      </c>
      <c r="DF738" t="s">
        <v>4</v>
      </c>
      <c r="DG738" t="s">
        <v>4</v>
      </c>
      <c r="DH738" t="s">
        <v>4</v>
      </c>
      <c r="DI738" t="s">
        <v>4</v>
      </c>
      <c r="DJ738" t="s">
        <v>4</v>
      </c>
      <c r="DK738" t="s">
        <v>4</v>
      </c>
      <c r="DL738" t="s">
        <v>4</v>
      </c>
      <c r="DM738" t="s">
        <v>4</v>
      </c>
      <c r="DN738">
        <v>149</v>
      </c>
      <c r="DO738">
        <v>158</v>
      </c>
      <c r="DP738">
        <v>1.0469999999999999</v>
      </c>
      <c r="DQ738">
        <v>1.079</v>
      </c>
      <c r="DU738">
        <v>1009</v>
      </c>
      <c r="DV738" t="s">
        <v>123</v>
      </c>
      <c r="DW738" t="s">
        <v>123</v>
      </c>
      <c r="DX738">
        <v>1</v>
      </c>
      <c r="DZ738" t="s">
        <v>4</v>
      </c>
      <c r="EA738" t="s">
        <v>4</v>
      </c>
      <c r="EB738" t="s">
        <v>4</v>
      </c>
      <c r="EC738" t="s">
        <v>4</v>
      </c>
      <c r="EE738">
        <v>69254615</v>
      </c>
      <c r="EF738">
        <v>30</v>
      </c>
      <c r="EG738" t="s">
        <v>25</v>
      </c>
      <c r="EH738">
        <v>0</v>
      </c>
      <c r="EI738" t="s">
        <v>4</v>
      </c>
      <c r="EJ738">
        <v>1</v>
      </c>
      <c r="EK738">
        <v>1988</v>
      </c>
      <c r="EL738" t="s">
        <v>118</v>
      </c>
      <c r="EM738" t="s">
        <v>119</v>
      </c>
      <c r="EO738" t="s">
        <v>4</v>
      </c>
      <c r="EQ738">
        <v>0</v>
      </c>
      <c r="ER738">
        <v>1.75</v>
      </c>
      <c r="ES738">
        <v>1.75</v>
      </c>
      <c r="ET738">
        <v>0</v>
      </c>
      <c r="EU738">
        <v>0</v>
      </c>
      <c r="EV738">
        <v>0</v>
      </c>
      <c r="EW738">
        <v>0</v>
      </c>
      <c r="EX738">
        <v>0</v>
      </c>
      <c r="FQ738">
        <v>0</v>
      </c>
      <c r="FR738">
        <f t="shared" si="690"/>
        <v>0</v>
      </c>
      <c r="FS738">
        <v>0</v>
      </c>
      <c r="FX738">
        <v>149</v>
      </c>
      <c r="FY738">
        <v>158</v>
      </c>
      <c r="GA738" t="s">
        <v>4</v>
      </c>
      <c r="GD738">
        <v>0</v>
      </c>
      <c r="GF738">
        <v>-71366645</v>
      </c>
      <c r="GG738">
        <v>2</v>
      </c>
      <c r="GH738">
        <v>1</v>
      </c>
      <c r="GI738">
        <v>2</v>
      </c>
      <c r="GJ738">
        <v>0</v>
      </c>
      <c r="GK738">
        <f>ROUND(R738*(S12)/100,2)</f>
        <v>0</v>
      </c>
      <c r="GL738">
        <f t="shared" si="691"/>
        <v>0</v>
      </c>
      <c r="GM738">
        <f t="shared" si="692"/>
        <v>112200.09</v>
      </c>
      <c r="GN738">
        <f t="shared" si="693"/>
        <v>112200.09</v>
      </c>
      <c r="GO738">
        <f t="shared" si="694"/>
        <v>0</v>
      </c>
      <c r="GP738">
        <f t="shared" si="695"/>
        <v>0</v>
      </c>
      <c r="GR738">
        <v>0</v>
      </c>
      <c r="GS738">
        <v>3</v>
      </c>
      <c r="GT738">
        <v>0</v>
      </c>
      <c r="GU738" t="s">
        <v>4</v>
      </c>
      <c r="GV738">
        <f t="shared" si="696"/>
        <v>0</v>
      </c>
      <c r="GW738">
        <v>1</v>
      </c>
      <c r="GX738">
        <f t="shared" si="697"/>
        <v>0</v>
      </c>
      <c r="HA738">
        <v>0</v>
      </c>
      <c r="HB738">
        <v>0</v>
      </c>
      <c r="HC738">
        <f t="shared" si="698"/>
        <v>0</v>
      </c>
      <c r="HE738" t="s">
        <v>4</v>
      </c>
      <c r="HF738" t="s">
        <v>4</v>
      </c>
      <c r="HM738" t="s">
        <v>4</v>
      </c>
      <c r="HN738" t="s">
        <v>4</v>
      </c>
      <c r="HO738" t="s">
        <v>4</v>
      </c>
      <c r="HP738" t="s">
        <v>4</v>
      </c>
      <c r="HQ738" t="s">
        <v>4</v>
      </c>
      <c r="IK738">
        <v>0</v>
      </c>
    </row>
    <row r="739" spans="1:255">
      <c r="A739" s="2">
        <v>18</v>
      </c>
      <c r="B739" s="2">
        <v>1</v>
      </c>
      <c r="C739" s="2">
        <v>544</v>
      </c>
      <c r="D739" s="2"/>
      <c r="E739" s="2" t="s">
        <v>296</v>
      </c>
      <c r="F739" s="2" t="s">
        <v>126</v>
      </c>
      <c r="G739" s="2" t="s">
        <v>402</v>
      </c>
      <c r="H739" s="2" t="s">
        <v>127</v>
      </c>
      <c r="I739" s="2">
        <f>I735*J739</f>
        <v>495</v>
      </c>
      <c r="J739" s="2">
        <v>3</v>
      </c>
      <c r="K739" s="2">
        <v>3</v>
      </c>
      <c r="L739" s="2"/>
      <c r="M739" s="2"/>
      <c r="N739" s="2"/>
      <c r="O739" s="2">
        <f t="shared" si="661"/>
        <v>148646.76</v>
      </c>
      <c r="P739" s="2">
        <f t="shared" si="662"/>
        <v>148646.76</v>
      </c>
      <c r="Q739" s="2">
        <f t="shared" si="663"/>
        <v>0</v>
      </c>
      <c r="R739" s="2">
        <f t="shared" si="664"/>
        <v>0</v>
      </c>
      <c r="S739" s="2">
        <f t="shared" si="665"/>
        <v>0</v>
      </c>
      <c r="T739" s="2">
        <f t="shared" si="666"/>
        <v>0</v>
      </c>
      <c r="U739" s="2">
        <f t="shared" si="667"/>
        <v>0</v>
      </c>
      <c r="V739" s="2">
        <f t="shared" si="668"/>
        <v>0</v>
      </c>
      <c r="W739" s="2">
        <f t="shared" si="669"/>
        <v>0</v>
      </c>
      <c r="X739" s="2">
        <f t="shared" si="670"/>
        <v>0</v>
      </c>
      <c r="Y739" s="2">
        <f t="shared" si="671"/>
        <v>0</v>
      </c>
      <c r="Z739" s="2"/>
      <c r="AA739" s="2">
        <v>70317546</v>
      </c>
      <c r="AB739" s="2">
        <f t="shared" si="672"/>
        <v>278.31</v>
      </c>
      <c r="AC739" s="2">
        <f t="shared" si="673"/>
        <v>278.31</v>
      </c>
      <c r="AD739" s="2">
        <f t="shared" si="674"/>
        <v>0</v>
      </c>
      <c r="AE739" s="2">
        <f t="shared" si="675"/>
        <v>0</v>
      </c>
      <c r="AF739" s="2">
        <f t="shared" si="676"/>
        <v>0</v>
      </c>
      <c r="AG739" s="2">
        <f t="shared" si="677"/>
        <v>0</v>
      </c>
      <c r="AH739" s="2">
        <f t="shared" si="678"/>
        <v>0</v>
      </c>
      <c r="AI739" s="2">
        <f t="shared" si="679"/>
        <v>0</v>
      </c>
      <c r="AJ739" s="2">
        <f t="shared" si="680"/>
        <v>0</v>
      </c>
      <c r="AK739" s="2">
        <v>278.31</v>
      </c>
      <c r="AL739" s="2">
        <v>278.31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149</v>
      </c>
      <c r="AU739" s="2">
        <v>158</v>
      </c>
      <c r="AV739" s="2">
        <v>1.0469999999999999</v>
      </c>
      <c r="AW739" s="2">
        <v>1.079</v>
      </c>
      <c r="AX739" s="2"/>
      <c r="AY739" s="2"/>
      <c r="AZ739" s="2">
        <v>1</v>
      </c>
      <c r="BA739" s="2">
        <v>1</v>
      </c>
      <c r="BB739" s="2">
        <v>1</v>
      </c>
      <c r="BC739" s="2">
        <v>1</v>
      </c>
      <c r="BD739" s="2" t="s">
        <v>4</v>
      </c>
      <c r="BE739" s="2" t="s">
        <v>4</v>
      </c>
      <c r="BF739" s="2" t="s">
        <v>4</v>
      </c>
      <c r="BG739" s="2" t="s">
        <v>4</v>
      </c>
      <c r="BH739" s="2">
        <v>3</v>
      </c>
      <c r="BI739" s="2">
        <v>1</v>
      </c>
      <c r="BJ739" s="2" t="s">
        <v>128</v>
      </c>
      <c r="BK739" s="2"/>
      <c r="BL739" s="2"/>
      <c r="BM739" s="2">
        <v>1988</v>
      </c>
      <c r="BN739" s="2">
        <v>0</v>
      </c>
      <c r="BO739" s="2" t="s">
        <v>4</v>
      </c>
      <c r="BP739" s="2">
        <v>0</v>
      </c>
      <c r="BQ739" s="2">
        <v>30</v>
      </c>
      <c r="BR739" s="2">
        <v>0</v>
      </c>
      <c r="BS739" s="2">
        <v>1</v>
      </c>
      <c r="BT739" s="2">
        <v>1</v>
      </c>
      <c r="BU739" s="2">
        <v>1</v>
      </c>
      <c r="BV739" s="2">
        <v>1</v>
      </c>
      <c r="BW739" s="2">
        <v>1</v>
      </c>
      <c r="BX739" s="2">
        <v>1</v>
      </c>
      <c r="BY739" s="2" t="s">
        <v>4</v>
      </c>
      <c r="BZ739" s="2">
        <v>149</v>
      </c>
      <c r="CA739" s="2">
        <v>158</v>
      </c>
      <c r="CB739" s="2" t="s">
        <v>4</v>
      </c>
      <c r="CC739" s="2"/>
      <c r="CD739" s="2"/>
      <c r="CE739" s="2">
        <v>30</v>
      </c>
      <c r="CF739" s="2">
        <v>0</v>
      </c>
      <c r="CG739" s="2">
        <v>0</v>
      </c>
      <c r="CH739" s="2"/>
      <c r="CI739" s="2"/>
      <c r="CJ739" s="2"/>
      <c r="CK739" s="2"/>
      <c r="CL739" s="2"/>
      <c r="CM739" s="2">
        <v>0</v>
      </c>
      <c r="CN739" s="2" t="s">
        <v>4</v>
      </c>
      <c r="CO739" s="2">
        <v>0</v>
      </c>
      <c r="CP739" s="2">
        <f t="shared" si="681"/>
        <v>148646.76</v>
      </c>
      <c r="CQ739" s="2">
        <f t="shared" si="682"/>
        <v>300.3</v>
      </c>
      <c r="CR739" s="2">
        <f t="shared" si="683"/>
        <v>0</v>
      </c>
      <c r="CS739" s="2">
        <f t="shared" si="684"/>
        <v>0</v>
      </c>
      <c r="CT739" s="2">
        <f t="shared" si="685"/>
        <v>0</v>
      </c>
      <c r="CU739" s="2">
        <f t="shared" si="686"/>
        <v>0</v>
      </c>
      <c r="CV739" s="2">
        <f t="shared" si="687"/>
        <v>0</v>
      </c>
      <c r="CW739" s="2">
        <f t="shared" si="688"/>
        <v>0</v>
      </c>
      <c r="CX739" s="2">
        <f t="shared" si="689"/>
        <v>0</v>
      </c>
      <c r="CY739" s="2">
        <f>((S739*BZ739)/100)</f>
        <v>0</v>
      </c>
      <c r="CZ739" s="2">
        <f>((S739*CA739)/100)</f>
        <v>0</v>
      </c>
      <c r="DA739" s="2"/>
      <c r="DB739" s="2"/>
      <c r="DC739" s="2" t="s">
        <v>4</v>
      </c>
      <c r="DD739" s="2" t="s">
        <v>4</v>
      </c>
      <c r="DE739" s="2" t="s">
        <v>4</v>
      </c>
      <c r="DF739" s="2" t="s">
        <v>4</v>
      </c>
      <c r="DG739" s="2" t="s">
        <v>4</v>
      </c>
      <c r="DH739" s="2" t="s">
        <v>4</v>
      </c>
      <c r="DI739" s="2" t="s">
        <v>4</v>
      </c>
      <c r="DJ739" s="2" t="s">
        <v>4</v>
      </c>
      <c r="DK739" s="2" t="s">
        <v>4</v>
      </c>
      <c r="DL739" s="2" t="s">
        <v>4</v>
      </c>
      <c r="DM739" s="2" t="s">
        <v>4</v>
      </c>
      <c r="DN739" s="2">
        <v>0</v>
      </c>
      <c r="DO739" s="2">
        <v>0</v>
      </c>
      <c r="DP739" s="2">
        <v>1</v>
      </c>
      <c r="DQ739" s="2">
        <v>1</v>
      </c>
      <c r="DR739" s="2"/>
      <c r="DS739" s="2"/>
      <c r="DT739" s="2"/>
      <c r="DU739" s="2">
        <v>1003</v>
      </c>
      <c r="DV739" s="2" t="s">
        <v>127</v>
      </c>
      <c r="DW739" s="2" t="s">
        <v>127</v>
      </c>
      <c r="DX739" s="2">
        <v>1</v>
      </c>
      <c r="DY739" s="2"/>
      <c r="DZ739" s="2" t="s">
        <v>4</v>
      </c>
      <c r="EA739" s="2" t="s">
        <v>4</v>
      </c>
      <c r="EB739" s="2" t="s">
        <v>4</v>
      </c>
      <c r="EC739" s="2" t="s">
        <v>4</v>
      </c>
      <c r="ED739" s="2"/>
      <c r="EE739" s="2">
        <v>69254615</v>
      </c>
      <c r="EF739" s="2">
        <v>30</v>
      </c>
      <c r="EG739" s="2" t="s">
        <v>25</v>
      </c>
      <c r="EH739" s="2">
        <v>0</v>
      </c>
      <c r="EI739" s="2" t="s">
        <v>4</v>
      </c>
      <c r="EJ739" s="2">
        <v>1</v>
      </c>
      <c r="EK739" s="2">
        <v>1988</v>
      </c>
      <c r="EL739" s="2" t="s">
        <v>118</v>
      </c>
      <c r="EM739" s="2" t="s">
        <v>119</v>
      </c>
      <c r="EN739" s="2"/>
      <c r="EO739" s="2" t="s">
        <v>4</v>
      </c>
      <c r="EP739" s="2"/>
      <c r="EQ739" s="2">
        <v>0</v>
      </c>
      <c r="ER739" s="2">
        <v>278.31</v>
      </c>
      <c r="ES739" s="2">
        <v>278.31</v>
      </c>
      <c r="ET739" s="2">
        <v>0</v>
      </c>
      <c r="EU739" s="2">
        <v>0</v>
      </c>
      <c r="EV739" s="2">
        <v>0</v>
      </c>
      <c r="EW739" s="2">
        <v>0</v>
      </c>
      <c r="EX739" s="2">
        <v>0</v>
      </c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>
        <v>0</v>
      </c>
      <c r="FR739" s="2">
        <f t="shared" si="690"/>
        <v>0</v>
      </c>
      <c r="FS739" s="2">
        <v>0</v>
      </c>
      <c r="FT739" s="2"/>
      <c r="FU739" s="2"/>
      <c r="FV739" s="2"/>
      <c r="FW739" s="2"/>
      <c r="FX739" s="2">
        <v>149</v>
      </c>
      <c r="FY739" s="2">
        <v>158</v>
      </c>
      <c r="FZ739" s="2"/>
      <c r="GA739" s="2" t="s">
        <v>4</v>
      </c>
      <c r="GB739" s="2"/>
      <c r="GC739" s="2"/>
      <c r="GD739" s="2">
        <v>0</v>
      </c>
      <c r="GE739" s="2"/>
      <c r="GF739" s="2">
        <v>77284068</v>
      </c>
      <c r="GG739" s="2">
        <v>2</v>
      </c>
      <c r="GH739" s="2">
        <v>1</v>
      </c>
      <c r="GI739" s="2">
        <v>-2</v>
      </c>
      <c r="GJ739" s="2">
        <v>0</v>
      </c>
      <c r="GK739" s="2">
        <f>ROUND(R739*(R12)/100,2)</f>
        <v>0</v>
      </c>
      <c r="GL739" s="2">
        <f t="shared" si="691"/>
        <v>0</v>
      </c>
      <c r="GM739" s="2">
        <f t="shared" si="692"/>
        <v>148646.76</v>
      </c>
      <c r="GN739" s="2">
        <f t="shared" si="693"/>
        <v>148646.76</v>
      </c>
      <c r="GO739" s="2">
        <f t="shared" si="694"/>
        <v>0</v>
      </c>
      <c r="GP739" s="2">
        <f t="shared" si="695"/>
        <v>0</v>
      </c>
      <c r="GQ739" s="2"/>
      <c r="GR739" s="2">
        <v>0</v>
      </c>
      <c r="GS739" s="2">
        <v>3</v>
      </c>
      <c r="GT739" s="2">
        <v>0</v>
      </c>
      <c r="GU739" s="2" t="s">
        <v>4</v>
      </c>
      <c r="GV739" s="2">
        <f t="shared" si="696"/>
        <v>0</v>
      </c>
      <c r="GW739" s="2">
        <v>1</v>
      </c>
      <c r="GX739" s="2">
        <f t="shared" si="697"/>
        <v>0</v>
      </c>
      <c r="GY739" s="2"/>
      <c r="GZ739" s="2"/>
      <c r="HA739" s="2">
        <v>0</v>
      </c>
      <c r="HB739" s="2">
        <v>0</v>
      </c>
      <c r="HC739" s="2">
        <f t="shared" si="698"/>
        <v>0</v>
      </c>
      <c r="HD739" s="2"/>
      <c r="HE739" s="2" t="s">
        <v>4</v>
      </c>
      <c r="HF739" s="2" t="s">
        <v>4</v>
      </c>
      <c r="HG739" s="2"/>
      <c r="HH739" s="2"/>
      <c r="HI739" s="2"/>
      <c r="HJ739" s="2"/>
      <c r="HK739" s="2"/>
      <c r="HL739" s="2"/>
      <c r="HM739" s="2" t="s">
        <v>4</v>
      </c>
      <c r="HN739" s="2" t="s">
        <v>4</v>
      </c>
      <c r="HO739" s="2" t="s">
        <v>4</v>
      </c>
      <c r="HP739" s="2" t="s">
        <v>4</v>
      </c>
      <c r="HQ739" s="2" t="s">
        <v>4</v>
      </c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>
        <v>0</v>
      </c>
      <c r="IL739" s="2"/>
      <c r="IM739" s="2"/>
      <c r="IN739" s="2"/>
      <c r="IO739" s="2"/>
      <c r="IP739" s="2"/>
      <c r="IQ739" s="2"/>
      <c r="IR739" s="2"/>
      <c r="IS739" s="2"/>
      <c r="IT739" s="2"/>
      <c r="IU739" s="2"/>
    </row>
    <row r="740" spans="1:255">
      <c r="A740">
        <v>18</v>
      </c>
      <c r="B740">
        <v>1</v>
      </c>
      <c r="C740">
        <v>558</v>
      </c>
      <c r="E740" t="s">
        <v>296</v>
      </c>
      <c r="F740" t="s">
        <v>126</v>
      </c>
      <c r="G740" t="s">
        <v>402</v>
      </c>
      <c r="H740" t="s">
        <v>127</v>
      </c>
      <c r="I740">
        <f>I736*J740</f>
        <v>495</v>
      </c>
      <c r="J740">
        <v>3</v>
      </c>
      <c r="K740">
        <v>3</v>
      </c>
      <c r="O740">
        <f t="shared" si="661"/>
        <v>954312.2</v>
      </c>
      <c r="P740">
        <f t="shared" si="662"/>
        <v>954312.2</v>
      </c>
      <c r="Q740">
        <f t="shared" si="663"/>
        <v>0</v>
      </c>
      <c r="R740">
        <f t="shared" si="664"/>
        <v>0</v>
      </c>
      <c r="S740">
        <f t="shared" si="665"/>
        <v>0</v>
      </c>
      <c r="T740">
        <f t="shared" si="666"/>
        <v>0</v>
      </c>
      <c r="U740">
        <f t="shared" si="667"/>
        <v>0</v>
      </c>
      <c r="V740">
        <f t="shared" si="668"/>
        <v>0</v>
      </c>
      <c r="W740">
        <f t="shared" si="669"/>
        <v>0</v>
      </c>
      <c r="X740">
        <f t="shared" si="670"/>
        <v>0</v>
      </c>
      <c r="Y740">
        <f t="shared" si="671"/>
        <v>0</v>
      </c>
      <c r="AA740">
        <v>70317547</v>
      </c>
      <c r="AB740">
        <f t="shared" si="672"/>
        <v>278.31</v>
      </c>
      <c r="AC740">
        <f t="shared" si="673"/>
        <v>278.31</v>
      </c>
      <c r="AD740">
        <f t="shared" si="674"/>
        <v>0</v>
      </c>
      <c r="AE740">
        <f t="shared" si="675"/>
        <v>0</v>
      </c>
      <c r="AF740">
        <f t="shared" si="676"/>
        <v>0</v>
      </c>
      <c r="AG740">
        <f t="shared" si="677"/>
        <v>0</v>
      </c>
      <c r="AH740">
        <f t="shared" si="678"/>
        <v>0</v>
      </c>
      <c r="AI740">
        <f t="shared" si="679"/>
        <v>0</v>
      </c>
      <c r="AJ740">
        <f t="shared" si="680"/>
        <v>0</v>
      </c>
      <c r="AK740">
        <v>278.31</v>
      </c>
      <c r="AL740">
        <v>278.31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1</v>
      </c>
      <c r="AW740">
        <v>1.079</v>
      </c>
      <c r="AZ740">
        <v>1</v>
      </c>
      <c r="BA740">
        <v>1</v>
      </c>
      <c r="BB740">
        <v>1</v>
      </c>
      <c r="BC740">
        <v>6.42</v>
      </c>
      <c r="BD740" t="s">
        <v>4</v>
      </c>
      <c r="BE740" t="s">
        <v>4</v>
      </c>
      <c r="BF740" t="s">
        <v>4</v>
      </c>
      <c r="BG740" t="s">
        <v>4</v>
      </c>
      <c r="BH740">
        <v>3</v>
      </c>
      <c r="BI740">
        <v>1</v>
      </c>
      <c r="BJ740" t="s">
        <v>128</v>
      </c>
      <c r="BM740">
        <v>1988</v>
      </c>
      <c r="BN740">
        <v>0</v>
      </c>
      <c r="BO740" t="s">
        <v>126</v>
      </c>
      <c r="BP740">
        <v>1</v>
      </c>
      <c r="BQ740">
        <v>30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4</v>
      </c>
      <c r="BZ740">
        <v>0</v>
      </c>
      <c r="CA740">
        <v>0</v>
      </c>
      <c r="CB740" t="s">
        <v>4</v>
      </c>
      <c r="CE740">
        <v>30</v>
      </c>
      <c r="CF740">
        <v>0</v>
      </c>
      <c r="CG740">
        <v>0</v>
      </c>
      <c r="CM740">
        <v>0</v>
      </c>
      <c r="CN740" t="s">
        <v>4</v>
      </c>
      <c r="CO740">
        <v>0</v>
      </c>
      <c r="CP740">
        <f t="shared" si="681"/>
        <v>954312.2</v>
      </c>
      <c r="CQ740">
        <f t="shared" si="682"/>
        <v>1927.93</v>
      </c>
      <c r="CR740">
        <f t="shared" si="683"/>
        <v>0</v>
      </c>
      <c r="CS740">
        <f t="shared" si="684"/>
        <v>0</v>
      </c>
      <c r="CT740">
        <f t="shared" si="685"/>
        <v>0</v>
      </c>
      <c r="CU740">
        <f t="shared" si="686"/>
        <v>0</v>
      </c>
      <c r="CV740">
        <f t="shared" si="687"/>
        <v>0</v>
      </c>
      <c r="CW740">
        <f t="shared" si="688"/>
        <v>0</v>
      </c>
      <c r="CX740">
        <f t="shared" si="689"/>
        <v>0</v>
      </c>
      <c r="CY740">
        <f>S740*(BZ740/100)</f>
        <v>0</v>
      </c>
      <c r="CZ740">
        <f>S740*(CA740/100)</f>
        <v>0</v>
      </c>
      <c r="DC740" t="s">
        <v>4</v>
      </c>
      <c r="DD740" t="s">
        <v>4</v>
      </c>
      <c r="DE740" t="s">
        <v>4</v>
      </c>
      <c r="DF740" t="s">
        <v>4</v>
      </c>
      <c r="DG740" t="s">
        <v>4</v>
      </c>
      <c r="DH740" t="s">
        <v>4</v>
      </c>
      <c r="DI740" t="s">
        <v>4</v>
      </c>
      <c r="DJ740" t="s">
        <v>4</v>
      </c>
      <c r="DK740" t="s">
        <v>4</v>
      </c>
      <c r="DL740" t="s">
        <v>4</v>
      </c>
      <c r="DM740" t="s">
        <v>4</v>
      </c>
      <c r="DN740">
        <v>149</v>
      </c>
      <c r="DO740">
        <v>158</v>
      </c>
      <c r="DP740">
        <v>1.0469999999999999</v>
      </c>
      <c r="DQ740">
        <v>1.079</v>
      </c>
      <c r="DU740">
        <v>1003</v>
      </c>
      <c r="DV740" t="s">
        <v>127</v>
      </c>
      <c r="DW740" t="s">
        <v>127</v>
      </c>
      <c r="DX740">
        <v>1</v>
      </c>
      <c r="DZ740" t="s">
        <v>4</v>
      </c>
      <c r="EA740" t="s">
        <v>4</v>
      </c>
      <c r="EB740" t="s">
        <v>4</v>
      </c>
      <c r="EC740" t="s">
        <v>4</v>
      </c>
      <c r="EE740">
        <v>69254615</v>
      </c>
      <c r="EF740">
        <v>30</v>
      </c>
      <c r="EG740" t="s">
        <v>25</v>
      </c>
      <c r="EH740">
        <v>0</v>
      </c>
      <c r="EI740" t="s">
        <v>4</v>
      </c>
      <c r="EJ740">
        <v>1</v>
      </c>
      <c r="EK740">
        <v>1988</v>
      </c>
      <c r="EL740" t="s">
        <v>118</v>
      </c>
      <c r="EM740" t="s">
        <v>119</v>
      </c>
      <c r="EO740" t="s">
        <v>4</v>
      </c>
      <c r="EQ740">
        <v>0</v>
      </c>
      <c r="ER740">
        <v>278.31</v>
      </c>
      <c r="ES740">
        <v>278.31</v>
      </c>
      <c r="ET740">
        <v>0</v>
      </c>
      <c r="EU740">
        <v>0</v>
      </c>
      <c r="EV740">
        <v>0</v>
      </c>
      <c r="EW740">
        <v>0</v>
      </c>
      <c r="EX740">
        <v>0</v>
      </c>
      <c r="FQ740">
        <v>0</v>
      </c>
      <c r="FR740">
        <f t="shared" si="690"/>
        <v>0</v>
      </c>
      <c r="FS740">
        <v>0</v>
      </c>
      <c r="FX740">
        <v>149</v>
      </c>
      <c r="FY740">
        <v>158</v>
      </c>
      <c r="GA740" t="s">
        <v>4</v>
      </c>
      <c r="GD740">
        <v>0</v>
      </c>
      <c r="GF740">
        <v>77284068</v>
      </c>
      <c r="GG740">
        <v>2</v>
      </c>
      <c r="GH740">
        <v>1</v>
      </c>
      <c r="GI740">
        <v>2</v>
      </c>
      <c r="GJ740">
        <v>0</v>
      </c>
      <c r="GK740">
        <f>ROUND(R740*(S12)/100,2)</f>
        <v>0</v>
      </c>
      <c r="GL740">
        <f t="shared" si="691"/>
        <v>0</v>
      </c>
      <c r="GM740">
        <f t="shared" si="692"/>
        <v>954312.2</v>
      </c>
      <c r="GN740">
        <f t="shared" si="693"/>
        <v>954312.2</v>
      </c>
      <c r="GO740">
        <f t="shared" si="694"/>
        <v>0</v>
      </c>
      <c r="GP740">
        <f t="shared" si="695"/>
        <v>0</v>
      </c>
      <c r="GR740">
        <v>0</v>
      </c>
      <c r="GS740">
        <v>3</v>
      </c>
      <c r="GT740">
        <v>0</v>
      </c>
      <c r="GU740" t="s">
        <v>4</v>
      </c>
      <c r="GV740">
        <f t="shared" si="696"/>
        <v>0</v>
      </c>
      <c r="GW740">
        <v>1</v>
      </c>
      <c r="GX740">
        <f t="shared" si="697"/>
        <v>0</v>
      </c>
      <c r="HA740">
        <v>0</v>
      </c>
      <c r="HB740">
        <v>0</v>
      </c>
      <c r="HC740">
        <f t="shared" si="698"/>
        <v>0</v>
      </c>
      <c r="HE740" t="s">
        <v>4</v>
      </c>
      <c r="HF740" t="s">
        <v>4</v>
      </c>
      <c r="HM740" t="s">
        <v>4</v>
      </c>
      <c r="HN740" t="s">
        <v>4</v>
      </c>
      <c r="HO740" t="s">
        <v>4</v>
      </c>
      <c r="HP740" t="s">
        <v>4</v>
      </c>
      <c r="HQ740" t="s">
        <v>4</v>
      </c>
      <c r="IK740">
        <v>0</v>
      </c>
    </row>
    <row r="741" spans="1:255">
      <c r="A741" s="2">
        <v>18</v>
      </c>
      <c r="B741" s="2">
        <v>1</v>
      </c>
      <c r="C741" s="2">
        <v>543</v>
      </c>
      <c r="D741" s="2"/>
      <c r="E741" s="2" t="s">
        <v>297</v>
      </c>
      <c r="F741" s="2" t="s">
        <v>133</v>
      </c>
      <c r="G741" s="2" t="s">
        <v>401</v>
      </c>
      <c r="H741" s="2" t="s">
        <v>134</v>
      </c>
      <c r="I741" s="2">
        <f>I735*J741</f>
        <v>353.49599999999998</v>
      </c>
      <c r="J741" s="2">
        <v>2.1423999999999999</v>
      </c>
      <c r="K741" s="2">
        <v>2.1423999999999999</v>
      </c>
      <c r="L741" s="2"/>
      <c r="M741" s="2"/>
      <c r="N741" s="2"/>
      <c r="O741" s="2">
        <f t="shared" si="661"/>
        <v>36376.230000000003</v>
      </c>
      <c r="P741" s="2">
        <f t="shared" si="662"/>
        <v>36376.230000000003</v>
      </c>
      <c r="Q741" s="2">
        <f t="shared" si="663"/>
        <v>0</v>
      </c>
      <c r="R741" s="2">
        <f t="shared" si="664"/>
        <v>0</v>
      </c>
      <c r="S741" s="2">
        <f t="shared" si="665"/>
        <v>0</v>
      </c>
      <c r="T741" s="2">
        <f t="shared" si="666"/>
        <v>0</v>
      </c>
      <c r="U741" s="2">
        <f t="shared" si="667"/>
        <v>0</v>
      </c>
      <c r="V741" s="2">
        <f t="shared" si="668"/>
        <v>0</v>
      </c>
      <c r="W741" s="2">
        <f t="shared" si="669"/>
        <v>0</v>
      </c>
      <c r="X741" s="2">
        <f t="shared" si="670"/>
        <v>0</v>
      </c>
      <c r="Y741" s="2">
        <f t="shared" si="671"/>
        <v>0</v>
      </c>
      <c r="Z741" s="2"/>
      <c r="AA741" s="2">
        <v>70317546</v>
      </c>
      <c r="AB741" s="2">
        <f t="shared" si="672"/>
        <v>95.37</v>
      </c>
      <c r="AC741" s="2">
        <f t="shared" si="673"/>
        <v>95.37</v>
      </c>
      <c r="AD741" s="2">
        <f t="shared" si="674"/>
        <v>0</v>
      </c>
      <c r="AE741" s="2">
        <f t="shared" si="675"/>
        <v>0</v>
      </c>
      <c r="AF741" s="2">
        <f t="shared" si="676"/>
        <v>0</v>
      </c>
      <c r="AG741" s="2">
        <f t="shared" si="677"/>
        <v>0</v>
      </c>
      <c r="AH741" s="2">
        <f t="shared" si="678"/>
        <v>0</v>
      </c>
      <c r="AI741" s="2">
        <f t="shared" si="679"/>
        <v>0</v>
      </c>
      <c r="AJ741" s="2">
        <f t="shared" si="680"/>
        <v>0</v>
      </c>
      <c r="AK741" s="2">
        <v>95.37</v>
      </c>
      <c r="AL741" s="2">
        <v>95.37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149</v>
      </c>
      <c r="AU741" s="2">
        <v>158</v>
      </c>
      <c r="AV741" s="2">
        <v>1.0469999999999999</v>
      </c>
      <c r="AW741" s="2">
        <v>1.079</v>
      </c>
      <c r="AX741" s="2"/>
      <c r="AY741" s="2"/>
      <c r="AZ741" s="2">
        <v>1</v>
      </c>
      <c r="BA741" s="2">
        <v>1</v>
      </c>
      <c r="BB741" s="2">
        <v>1</v>
      </c>
      <c r="BC741" s="2">
        <v>1</v>
      </c>
      <c r="BD741" s="2" t="s">
        <v>4</v>
      </c>
      <c r="BE741" s="2" t="s">
        <v>4</v>
      </c>
      <c r="BF741" s="2" t="s">
        <v>4</v>
      </c>
      <c r="BG741" s="2" t="s">
        <v>4</v>
      </c>
      <c r="BH741" s="2">
        <v>3</v>
      </c>
      <c r="BI741" s="2">
        <v>1</v>
      </c>
      <c r="BJ741" s="2" t="s">
        <v>135</v>
      </c>
      <c r="BK741" s="2"/>
      <c r="BL741" s="2"/>
      <c r="BM741" s="2">
        <v>1988</v>
      </c>
      <c r="BN741" s="2">
        <v>0</v>
      </c>
      <c r="BO741" s="2" t="s">
        <v>4</v>
      </c>
      <c r="BP741" s="2">
        <v>0</v>
      </c>
      <c r="BQ741" s="2">
        <v>30</v>
      </c>
      <c r="BR741" s="2">
        <v>0</v>
      </c>
      <c r="BS741" s="2">
        <v>1</v>
      </c>
      <c r="BT741" s="2">
        <v>1</v>
      </c>
      <c r="BU741" s="2">
        <v>1</v>
      </c>
      <c r="BV741" s="2">
        <v>1</v>
      </c>
      <c r="BW741" s="2">
        <v>1</v>
      </c>
      <c r="BX741" s="2">
        <v>1</v>
      </c>
      <c r="BY741" s="2" t="s">
        <v>4</v>
      </c>
      <c r="BZ741" s="2">
        <v>149</v>
      </c>
      <c r="CA741" s="2">
        <v>158</v>
      </c>
      <c r="CB741" s="2" t="s">
        <v>4</v>
      </c>
      <c r="CC741" s="2"/>
      <c r="CD741" s="2"/>
      <c r="CE741" s="2">
        <v>30</v>
      </c>
      <c r="CF741" s="2">
        <v>0</v>
      </c>
      <c r="CG741" s="2">
        <v>0</v>
      </c>
      <c r="CH741" s="2"/>
      <c r="CI741" s="2"/>
      <c r="CJ741" s="2"/>
      <c r="CK741" s="2"/>
      <c r="CL741" s="2"/>
      <c r="CM741" s="2">
        <v>0</v>
      </c>
      <c r="CN741" s="2" t="s">
        <v>4</v>
      </c>
      <c r="CO741" s="2">
        <v>0</v>
      </c>
      <c r="CP741" s="2">
        <f t="shared" si="681"/>
        <v>36376.230000000003</v>
      </c>
      <c r="CQ741" s="2">
        <f t="shared" si="682"/>
        <v>102.9</v>
      </c>
      <c r="CR741" s="2">
        <f t="shared" si="683"/>
        <v>0</v>
      </c>
      <c r="CS741" s="2">
        <f t="shared" si="684"/>
        <v>0</v>
      </c>
      <c r="CT741" s="2">
        <f t="shared" si="685"/>
        <v>0</v>
      </c>
      <c r="CU741" s="2">
        <f t="shared" si="686"/>
        <v>0</v>
      </c>
      <c r="CV741" s="2">
        <f t="shared" si="687"/>
        <v>0</v>
      </c>
      <c r="CW741" s="2">
        <f t="shared" si="688"/>
        <v>0</v>
      </c>
      <c r="CX741" s="2">
        <f t="shared" si="689"/>
        <v>0</v>
      </c>
      <c r="CY741" s="2">
        <f>((S741*BZ741)/100)</f>
        <v>0</v>
      </c>
      <c r="CZ741" s="2">
        <f>((S741*CA741)/100)</f>
        <v>0</v>
      </c>
      <c r="DA741" s="2"/>
      <c r="DB741" s="2"/>
      <c r="DC741" s="2" t="s">
        <v>4</v>
      </c>
      <c r="DD741" s="2" t="s">
        <v>4</v>
      </c>
      <c r="DE741" s="2" t="s">
        <v>4</v>
      </c>
      <c r="DF741" s="2" t="s">
        <v>4</v>
      </c>
      <c r="DG741" s="2" t="s">
        <v>4</v>
      </c>
      <c r="DH741" s="2" t="s">
        <v>4</v>
      </c>
      <c r="DI741" s="2" t="s">
        <v>4</v>
      </c>
      <c r="DJ741" s="2" t="s">
        <v>4</v>
      </c>
      <c r="DK741" s="2" t="s">
        <v>4</v>
      </c>
      <c r="DL741" s="2" t="s">
        <v>4</v>
      </c>
      <c r="DM741" s="2" t="s">
        <v>4</v>
      </c>
      <c r="DN741" s="2">
        <v>0</v>
      </c>
      <c r="DO741" s="2">
        <v>0</v>
      </c>
      <c r="DP741" s="2">
        <v>1</v>
      </c>
      <c r="DQ741" s="2">
        <v>1</v>
      </c>
      <c r="DR741" s="2"/>
      <c r="DS741" s="2"/>
      <c r="DT741" s="2"/>
      <c r="DU741" s="2">
        <v>1002</v>
      </c>
      <c r="DV741" s="2" t="s">
        <v>134</v>
      </c>
      <c r="DW741" s="2" t="s">
        <v>134</v>
      </c>
      <c r="DX741" s="2">
        <v>1</v>
      </c>
      <c r="DY741" s="2"/>
      <c r="DZ741" s="2" t="s">
        <v>4</v>
      </c>
      <c r="EA741" s="2" t="s">
        <v>4</v>
      </c>
      <c r="EB741" s="2" t="s">
        <v>4</v>
      </c>
      <c r="EC741" s="2" t="s">
        <v>4</v>
      </c>
      <c r="ED741" s="2"/>
      <c r="EE741" s="2">
        <v>69254615</v>
      </c>
      <c r="EF741" s="2">
        <v>30</v>
      </c>
      <c r="EG741" s="2" t="s">
        <v>25</v>
      </c>
      <c r="EH741" s="2">
        <v>0</v>
      </c>
      <c r="EI741" s="2" t="s">
        <v>4</v>
      </c>
      <c r="EJ741" s="2">
        <v>1</v>
      </c>
      <c r="EK741" s="2">
        <v>1988</v>
      </c>
      <c r="EL741" s="2" t="s">
        <v>118</v>
      </c>
      <c r="EM741" s="2" t="s">
        <v>119</v>
      </c>
      <c r="EN741" s="2"/>
      <c r="EO741" s="2" t="s">
        <v>4</v>
      </c>
      <c r="EP741" s="2"/>
      <c r="EQ741" s="2">
        <v>0</v>
      </c>
      <c r="ER741" s="2">
        <v>95.37</v>
      </c>
      <c r="ES741" s="2">
        <v>95.37</v>
      </c>
      <c r="ET741" s="2">
        <v>0</v>
      </c>
      <c r="EU741" s="2">
        <v>0</v>
      </c>
      <c r="EV741" s="2">
        <v>0</v>
      </c>
      <c r="EW741" s="2">
        <v>0</v>
      </c>
      <c r="EX741" s="2">
        <v>0</v>
      </c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>
        <v>0</v>
      </c>
      <c r="FR741" s="2">
        <f t="shared" si="690"/>
        <v>0</v>
      </c>
      <c r="FS741" s="2">
        <v>0</v>
      </c>
      <c r="FT741" s="2"/>
      <c r="FU741" s="2"/>
      <c r="FV741" s="2"/>
      <c r="FW741" s="2"/>
      <c r="FX741" s="2">
        <v>149</v>
      </c>
      <c r="FY741" s="2">
        <v>158</v>
      </c>
      <c r="FZ741" s="2"/>
      <c r="GA741" s="2" t="s">
        <v>4</v>
      </c>
      <c r="GB741" s="2"/>
      <c r="GC741" s="2"/>
      <c r="GD741" s="2">
        <v>0</v>
      </c>
      <c r="GE741" s="2"/>
      <c r="GF741" s="2">
        <v>-699326845</v>
      </c>
      <c r="GG741" s="2">
        <v>2</v>
      </c>
      <c r="GH741" s="2">
        <v>1</v>
      </c>
      <c r="GI741" s="2">
        <v>-2</v>
      </c>
      <c r="GJ741" s="2">
        <v>0</v>
      </c>
      <c r="GK741" s="2">
        <f>ROUND(R741*(R12)/100,2)</f>
        <v>0</v>
      </c>
      <c r="GL741" s="2">
        <f t="shared" si="691"/>
        <v>0</v>
      </c>
      <c r="GM741" s="2">
        <f t="shared" si="692"/>
        <v>36376.230000000003</v>
      </c>
      <c r="GN741" s="2">
        <f t="shared" si="693"/>
        <v>36376.230000000003</v>
      </c>
      <c r="GO741" s="2">
        <f t="shared" si="694"/>
        <v>0</v>
      </c>
      <c r="GP741" s="2">
        <f t="shared" si="695"/>
        <v>0</v>
      </c>
      <c r="GQ741" s="2"/>
      <c r="GR741" s="2">
        <v>0</v>
      </c>
      <c r="GS741" s="2">
        <v>3</v>
      </c>
      <c r="GT741" s="2">
        <v>0</v>
      </c>
      <c r="GU741" s="2" t="s">
        <v>4</v>
      </c>
      <c r="GV741" s="2">
        <f t="shared" si="696"/>
        <v>0</v>
      </c>
      <c r="GW741" s="2">
        <v>1</v>
      </c>
      <c r="GX741" s="2">
        <f t="shared" si="697"/>
        <v>0</v>
      </c>
      <c r="GY741" s="2"/>
      <c r="GZ741" s="2"/>
      <c r="HA741" s="2">
        <v>0</v>
      </c>
      <c r="HB741" s="2">
        <v>0</v>
      </c>
      <c r="HC741" s="2">
        <f t="shared" si="698"/>
        <v>0</v>
      </c>
      <c r="HD741" s="2"/>
      <c r="HE741" s="2" t="s">
        <v>4</v>
      </c>
      <c r="HF741" s="2" t="s">
        <v>4</v>
      </c>
      <c r="HG741" s="2"/>
      <c r="HH741" s="2"/>
      <c r="HI741" s="2"/>
      <c r="HJ741" s="2"/>
      <c r="HK741" s="2"/>
      <c r="HL741" s="2"/>
      <c r="HM741" s="2" t="s">
        <v>4</v>
      </c>
      <c r="HN741" s="2" t="s">
        <v>4</v>
      </c>
      <c r="HO741" s="2" t="s">
        <v>4</v>
      </c>
      <c r="HP741" s="2" t="s">
        <v>4</v>
      </c>
      <c r="HQ741" s="2" t="s">
        <v>4</v>
      </c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>
        <v>0</v>
      </c>
      <c r="IL741" s="2"/>
      <c r="IM741" s="2"/>
      <c r="IN741" s="2"/>
      <c r="IO741" s="2"/>
      <c r="IP741" s="2"/>
      <c r="IQ741" s="2"/>
      <c r="IR741" s="2"/>
      <c r="IS741" s="2"/>
      <c r="IT741" s="2"/>
      <c r="IU741" s="2"/>
    </row>
    <row r="742" spans="1:255">
      <c r="A742">
        <v>18</v>
      </c>
      <c r="B742">
        <v>1</v>
      </c>
      <c r="C742">
        <v>557</v>
      </c>
      <c r="E742" t="s">
        <v>297</v>
      </c>
      <c r="F742" t="s">
        <v>133</v>
      </c>
      <c r="G742" t="s">
        <v>401</v>
      </c>
      <c r="H742" t="s">
        <v>134</v>
      </c>
      <c r="I742">
        <f>I736*J742</f>
        <v>353.49599999999998</v>
      </c>
      <c r="J742">
        <v>2.1423999999999999</v>
      </c>
      <c r="K742">
        <v>2.1423999999999999</v>
      </c>
      <c r="O742">
        <f t="shared" si="661"/>
        <v>280460.73</v>
      </c>
      <c r="P742">
        <f t="shared" si="662"/>
        <v>280460.73</v>
      </c>
      <c r="Q742">
        <f t="shared" si="663"/>
        <v>0</v>
      </c>
      <c r="R742">
        <f t="shared" si="664"/>
        <v>0</v>
      </c>
      <c r="S742">
        <f t="shared" si="665"/>
        <v>0</v>
      </c>
      <c r="T742">
        <f t="shared" si="666"/>
        <v>0</v>
      </c>
      <c r="U742">
        <f t="shared" si="667"/>
        <v>0</v>
      </c>
      <c r="V742">
        <f t="shared" si="668"/>
        <v>0</v>
      </c>
      <c r="W742">
        <f t="shared" si="669"/>
        <v>0</v>
      </c>
      <c r="X742">
        <f t="shared" si="670"/>
        <v>0</v>
      </c>
      <c r="Y742">
        <f t="shared" si="671"/>
        <v>0</v>
      </c>
      <c r="AA742">
        <v>70317547</v>
      </c>
      <c r="AB742">
        <f t="shared" si="672"/>
        <v>95.37</v>
      </c>
      <c r="AC742">
        <f t="shared" si="673"/>
        <v>95.37</v>
      </c>
      <c r="AD742">
        <f t="shared" si="674"/>
        <v>0</v>
      </c>
      <c r="AE742">
        <f t="shared" si="675"/>
        <v>0</v>
      </c>
      <c r="AF742">
        <f t="shared" si="676"/>
        <v>0</v>
      </c>
      <c r="AG742">
        <f t="shared" si="677"/>
        <v>0</v>
      </c>
      <c r="AH742">
        <f t="shared" si="678"/>
        <v>0</v>
      </c>
      <c r="AI742">
        <f t="shared" si="679"/>
        <v>0</v>
      </c>
      <c r="AJ742">
        <f t="shared" si="680"/>
        <v>0</v>
      </c>
      <c r="AK742">
        <v>95.37</v>
      </c>
      <c r="AL742">
        <v>95.37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1</v>
      </c>
      <c r="AW742">
        <v>1.079</v>
      </c>
      <c r="AZ742">
        <v>1</v>
      </c>
      <c r="BA742">
        <v>1</v>
      </c>
      <c r="BB742">
        <v>1</v>
      </c>
      <c r="BC742">
        <v>7.71</v>
      </c>
      <c r="BD742" t="s">
        <v>4</v>
      </c>
      <c r="BE742" t="s">
        <v>4</v>
      </c>
      <c r="BF742" t="s">
        <v>4</v>
      </c>
      <c r="BG742" t="s">
        <v>4</v>
      </c>
      <c r="BH742">
        <v>3</v>
      </c>
      <c r="BI742">
        <v>1</v>
      </c>
      <c r="BJ742" t="s">
        <v>135</v>
      </c>
      <c r="BM742">
        <v>1988</v>
      </c>
      <c r="BN742">
        <v>0</v>
      </c>
      <c r="BO742" t="s">
        <v>133</v>
      </c>
      <c r="BP742">
        <v>1</v>
      </c>
      <c r="BQ742">
        <v>30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4</v>
      </c>
      <c r="BZ742">
        <v>0</v>
      </c>
      <c r="CA742">
        <v>0</v>
      </c>
      <c r="CB742" t="s">
        <v>4</v>
      </c>
      <c r="CE742">
        <v>30</v>
      </c>
      <c r="CF742">
        <v>0</v>
      </c>
      <c r="CG742">
        <v>0</v>
      </c>
      <c r="CM742">
        <v>0</v>
      </c>
      <c r="CN742" t="s">
        <v>4</v>
      </c>
      <c r="CO742">
        <v>0</v>
      </c>
      <c r="CP742">
        <f t="shared" si="681"/>
        <v>280460.73</v>
      </c>
      <c r="CQ742">
        <f t="shared" si="682"/>
        <v>793.36</v>
      </c>
      <c r="CR742">
        <f t="shared" si="683"/>
        <v>0</v>
      </c>
      <c r="CS742">
        <f t="shared" si="684"/>
        <v>0</v>
      </c>
      <c r="CT742">
        <f t="shared" si="685"/>
        <v>0</v>
      </c>
      <c r="CU742">
        <f t="shared" si="686"/>
        <v>0</v>
      </c>
      <c r="CV742">
        <f t="shared" si="687"/>
        <v>0</v>
      </c>
      <c r="CW742">
        <f t="shared" si="688"/>
        <v>0</v>
      </c>
      <c r="CX742">
        <f t="shared" si="689"/>
        <v>0</v>
      </c>
      <c r="CY742">
        <f>S742*(BZ742/100)</f>
        <v>0</v>
      </c>
      <c r="CZ742">
        <f>S742*(CA742/100)</f>
        <v>0</v>
      </c>
      <c r="DC742" t="s">
        <v>4</v>
      </c>
      <c r="DD742" t="s">
        <v>4</v>
      </c>
      <c r="DE742" t="s">
        <v>4</v>
      </c>
      <c r="DF742" t="s">
        <v>4</v>
      </c>
      <c r="DG742" t="s">
        <v>4</v>
      </c>
      <c r="DH742" t="s">
        <v>4</v>
      </c>
      <c r="DI742" t="s">
        <v>4</v>
      </c>
      <c r="DJ742" t="s">
        <v>4</v>
      </c>
      <c r="DK742" t="s">
        <v>4</v>
      </c>
      <c r="DL742" t="s">
        <v>4</v>
      </c>
      <c r="DM742" t="s">
        <v>4</v>
      </c>
      <c r="DN742">
        <v>149</v>
      </c>
      <c r="DO742">
        <v>158</v>
      </c>
      <c r="DP742">
        <v>1.0469999999999999</v>
      </c>
      <c r="DQ742">
        <v>1.079</v>
      </c>
      <c r="DU742">
        <v>1002</v>
      </c>
      <c r="DV742" t="s">
        <v>134</v>
      </c>
      <c r="DW742" t="s">
        <v>134</v>
      </c>
      <c r="DX742">
        <v>1</v>
      </c>
      <c r="DZ742" t="s">
        <v>4</v>
      </c>
      <c r="EA742" t="s">
        <v>4</v>
      </c>
      <c r="EB742" t="s">
        <v>4</v>
      </c>
      <c r="EC742" t="s">
        <v>4</v>
      </c>
      <c r="EE742">
        <v>69254615</v>
      </c>
      <c r="EF742">
        <v>30</v>
      </c>
      <c r="EG742" t="s">
        <v>25</v>
      </c>
      <c r="EH742">
        <v>0</v>
      </c>
      <c r="EI742" t="s">
        <v>4</v>
      </c>
      <c r="EJ742">
        <v>1</v>
      </c>
      <c r="EK742">
        <v>1988</v>
      </c>
      <c r="EL742" t="s">
        <v>118</v>
      </c>
      <c r="EM742" t="s">
        <v>119</v>
      </c>
      <c r="EO742" t="s">
        <v>4</v>
      </c>
      <c r="EQ742">
        <v>0</v>
      </c>
      <c r="ER742">
        <v>95.37</v>
      </c>
      <c r="ES742">
        <v>95.37</v>
      </c>
      <c r="ET742">
        <v>0</v>
      </c>
      <c r="EU742">
        <v>0</v>
      </c>
      <c r="EV742">
        <v>0</v>
      </c>
      <c r="EW742">
        <v>0</v>
      </c>
      <c r="EX742">
        <v>0</v>
      </c>
      <c r="FQ742">
        <v>0</v>
      </c>
      <c r="FR742">
        <f t="shared" si="690"/>
        <v>0</v>
      </c>
      <c r="FS742">
        <v>0</v>
      </c>
      <c r="FX742">
        <v>149</v>
      </c>
      <c r="FY742">
        <v>158</v>
      </c>
      <c r="GA742" t="s">
        <v>4</v>
      </c>
      <c r="GD742">
        <v>0</v>
      </c>
      <c r="GF742">
        <v>-699326845</v>
      </c>
      <c r="GG742">
        <v>2</v>
      </c>
      <c r="GH742">
        <v>1</v>
      </c>
      <c r="GI742">
        <v>2</v>
      </c>
      <c r="GJ742">
        <v>0</v>
      </c>
      <c r="GK742">
        <f>ROUND(R742*(S12)/100,2)</f>
        <v>0</v>
      </c>
      <c r="GL742">
        <f t="shared" si="691"/>
        <v>0</v>
      </c>
      <c r="GM742">
        <f t="shared" si="692"/>
        <v>280460.73</v>
      </c>
      <c r="GN742">
        <f t="shared" si="693"/>
        <v>280460.73</v>
      </c>
      <c r="GO742">
        <f t="shared" si="694"/>
        <v>0</v>
      </c>
      <c r="GP742">
        <f t="shared" si="695"/>
        <v>0</v>
      </c>
      <c r="GR742">
        <v>0</v>
      </c>
      <c r="GS742">
        <v>3</v>
      </c>
      <c r="GT742">
        <v>0</v>
      </c>
      <c r="GU742" t="s">
        <v>4</v>
      </c>
      <c r="GV742">
        <f t="shared" si="696"/>
        <v>0</v>
      </c>
      <c r="GW742">
        <v>1</v>
      </c>
      <c r="GX742">
        <f t="shared" si="697"/>
        <v>0</v>
      </c>
      <c r="HA742">
        <v>0</v>
      </c>
      <c r="HB742">
        <v>0</v>
      </c>
      <c r="HC742">
        <f t="shared" si="698"/>
        <v>0</v>
      </c>
      <c r="HE742" t="s">
        <v>4</v>
      </c>
      <c r="HF742" t="s">
        <v>4</v>
      </c>
      <c r="HM742" t="s">
        <v>4</v>
      </c>
      <c r="HN742" t="s">
        <v>4</v>
      </c>
      <c r="HO742" t="s">
        <v>4</v>
      </c>
      <c r="HP742" t="s">
        <v>4</v>
      </c>
      <c r="HQ742" t="s">
        <v>4</v>
      </c>
      <c r="IK742">
        <v>0</v>
      </c>
    </row>
    <row r="743" spans="1:255">
      <c r="A743" s="2">
        <v>17</v>
      </c>
      <c r="B743" s="2">
        <v>1</v>
      </c>
      <c r="C743" s="2"/>
      <c r="D743" s="2"/>
      <c r="E743" s="2" t="s">
        <v>298</v>
      </c>
      <c r="F743" s="2" t="s">
        <v>140</v>
      </c>
      <c r="G743" s="2" t="s">
        <v>141</v>
      </c>
      <c r="H743" s="2" t="s">
        <v>142</v>
      </c>
      <c r="I743" s="2">
        <v>2</v>
      </c>
      <c r="J743" s="2">
        <v>0</v>
      </c>
      <c r="K743" s="2">
        <v>2</v>
      </c>
      <c r="L743" s="2"/>
      <c r="M743" s="2"/>
      <c r="N743" s="2"/>
      <c r="O743" s="2">
        <f t="shared" si="661"/>
        <v>6.2</v>
      </c>
      <c r="P743" s="2">
        <f t="shared" si="662"/>
        <v>6.2</v>
      </c>
      <c r="Q743" s="2">
        <f t="shared" si="663"/>
        <v>0</v>
      </c>
      <c r="R743" s="2">
        <f t="shared" si="664"/>
        <v>0</v>
      </c>
      <c r="S743" s="2">
        <f t="shared" si="665"/>
        <v>0</v>
      </c>
      <c r="T743" s="2">
        <f t="shared" si="666"/>
        <v>0</v>
      </c>
      <c r="U743" s="2">
        <f t="shared" si="667"/>
        <v>0</v>
      </c>
      <c r="V743" s="2">
        <f t="shared" si="668"/>
        <v>0</v>
      </c>
      <c r="W743" s="2">
        <f t="shared" si="669"/>
        <v>0</v>
      </c>
      <c r="X743" s="2">
        <f t="shared" si="670"/>
        <v>0</v>
      </c>
      <c r="Y743" s="2">
        <f t="shared" si="671"/>
        <v>0</v>
      </c>
      <c r="Z743" s="2"/>
      <c r="AA743" s="2">
        <v>70317546</v>
      </c>
      <c r="AB743" s="2">
        <f t="shared" si="672"/>
        <v>3.1</v>
      </c>
      <c r="AC743" s="2">
        <f t="shared" si="673"/>
        <v>3.1</v>
      </c>
      <c r="AD743" s="2">
        <f t="shared" si="674"/>
        <v>0</v>
      </c>
      <c r="AE743" s="2">
        <f t="shared" si="675"/>
        <v>0</v>
      </c>
      <c r="AF743" s="2">
        <f t="shared" si="676"/>
        <v>0</v>
      </c>
      <c r="AG743" s="2">
        <f t="shared" si="677"/>
        <v>0</v>
      </c>
      <c r="AH743" s="2">
        <f t="shared" si="678"/>
        <v>0</v>
      </c>
      <c r="AI743" s="2">
        <f t="shared" si="679"/>
        <v>0</v>
      </c>
      <c r="AJ743" s="2">
        <f t="shared" si="680"/>
        <v>0</v>
      </c>
      <c r="AK743" s="2">
        <v>3.1</v>
      </c>
      <c r="AL743" s="2">
        <v>3.1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1</v>
      </c>
      <c r="AW743" s="2">
        <v>1</v>
      </c>
      <c r="AX743" s="2"/>
      <c r="AY743" s="2"/>
      <c r="AZ743" s="2">
        <v>1</v>
      </c>
      <c r="BA743" s="2">
        <v>1</v>
      </c>
      <c r="BB743" s="2">
        <v>1</v>
      </c>
      <c r="BC743" s="2">
        <v>1</v>
      </c>
      <c r="BD743" s="2" t="s">
        <v>4</v>
      </c>
      <c r="BE743" s="2" t="s">
        <v>4</v>
      </c>
      <c r="BF743" s="2" t="s">
        <v>4</v>
      </c>
      <c r="BG743" s="2" t="s">
        <v>4</v>
      </c>
      <c r="BH743" s="2">
        <v>3</v>
      </c>
      <c r="BI743" s="2">
        <v>1</v>
      </c>
      <c r="BJ743" s="2" t="s">
        <v>143</v>
      </c>
      <c r="BK743" s="2"/>
      <c r="BL743" s="2"/>
      <c r="BM743" s="2">
        <v>1617</v>
      </c>
      <c r="BN743" s="2">
        <v>0</v>
      </c>
      <c r="BO743" s="2" t="s">
        <v>4</v>
      </c>
      <c r="BP743" s="2">
        <v>0</v>
      </c>
      <c r="BQ743" s="2">
        <v>200</v>
      </c>
      <c r="BR743" s="2">
        <v>0</v>
      </c>
      <c r="BS743" s="2">
        <v>1</v>
      </c>
      <c r="BT743" s="2">
        <v>1</v>
      </c>
      <c r="BU743" s="2">
        <v>1</v>
      </c>
      <c r="BV743" s="2">
        <v>1</v>
      </c>
      <c r="BW743" s="2">
        <v>1</v>
      </c>
      <c r="BX743" s="2">
        <v>1</v>
      </c>
      <c r="BY743" s="2" t="s">
        <v>4</v>
      </c>
      <c r="BZ743" s="2">
        <v>0</v>
      </c>
      <c r="CA743" s="2">
        <v>0</v>
      </c>
      <c r="CB743" s="2" t="s">
        <v>4</v>
      </c>
      <c r="CC743" s="2"/>
      <c r="CD743" s="2"/>
      <c r="CE743" s="2">
        <v>30</v>
      </c>
      <c r="CF743" s="2">
        <v>0</v>
      </c>
      <c r="CG743" s="2">
        <v>0</v>
      </c>
      <c r="CH743" s="2"/>
      <c r="CI743" s="2"/>
      <c r="CJ743" s="2"/>
      <c r="CK743" s="2"/>
      <c r="CL743" s="2"/>
      <c r="CM743" s="2">
        <v>0</v>
      </c>
      <c r="CN743" s="2" t="s">
        <v>4</v>
      </c>
      <c r="CO743" s="2">
        <v>0</v>
      </c>
      <c r="CP743" s="2">
        <f t="shared" si="681"/>
        <v>6.2</v>
      </c>
      <c r="CQ743" s="2">
        <f t="shared" si="682"/>
        <v>3.1</v>
      </c>
      <c r="CR743" s="2">
        <f t="shared" si="683"/>
        <v>0</v>
      </c>
      <c r="CS743" s="2">
        <f t="shared" si="684"/>
        <v>0</v>
      </c>
      <c r="CT743" s="2">
        <f t="shared" si="685"/>
        <v>0</v>
      </c>
      <c r="CU743" s="2">
        <f t="shared" si="686"/>
        <v>0</v>
      </c>
      <c r="CV743" s="2">
        <f t="shared" si="687"/>
        <v>0</v>
      </c>
      <c r="CW743" s="2">
        <f t="shared" si="688"/>
        <v>0</v>
      </c>
      <c r="CX743" s="2">
        <f t="shared" si="689"/>
        <v>0</v>
      </c>
      <c r="CY743" s="2">
        <f>((S743*BZ743)/100)</f>
        <v>0</v>
      </c>
      <c r="CZ743" s="2">
        <f>((S743*CA743)/100)</f>
        <v>0</v>
      </c>
      <c r="DA743" s="2"/>
      <c r="DB743" s="2"/>
      <c r="DC743" s="2" t="s">
        <v>4</v>
      </c>
      <c r="DD743" s="2" t="s">
        <v>4</v>
      </c>
      <c r="DE743" s="2" t="s">
        <v>4</v>
      </c>
      <c r="DF743" s="2" t="s">
        <v>4</v>
      </c>
      <c r="DG743" s="2" t="s">
        <v>4</v>
      </c>
      <c r="DH743" s="2" t="s">
        <v>4</v>
      </c>
      <c r="DI743" s="2" t="s">
        <v>4</v>
      </c>
      <c r="DJ743" s="2" t="s">
        <v>4</v>
      </c>
      <c r="DK743" s="2" t="s">
        <v>4</v>
      </c>
      <c r="DL743" s="2" t="s">
        <v>4</v>
      </c>
      <c r="DM743" s="2" t="s">
        <v>4</v>
      </c>
      <c r="DN743" s="2">
        <v>0</v>
      </c>
      <c r="DO743" s="2">
        <v>0</v>
      </c>
      <c r="DP743" s="2">
        <v>1</v>
      </c>
      <c r="DQ743" s="2">
        <v>1</v>
      </c>
      <c r="DR743" s="2"/>
      <c r="DS743" s="2"/>
      <c r="DT743" s="2"/>
      <c r="DU743" s="2">
        <v>1010</v>
      </c>
      <c r="DV743" s="2" t="s">
        <v>142</v>
      </c>
      <c r="DW743" s="2" t="s">
        <v>142</v>
      </c>
      <c r="DX743" s="2">
        <v>1</v>
      </c>
      <c r="DY743" s="2"/>
      <c r="DZ743" s="2" t="s">
        <v>4</v>
      </c>
      <c r="EA743" s="2" t="s">
        <v>4</v>
      </c>
      <c r="EB743" s="2" t="s">
        <v>4</v>
      </c>
      <c r="EC743" s="2" t="s">
        <v>4</v>
      </c>
      <c r="ED743" s="2"/>
      <c r="EE743" s="2">
        <v>69254242</v>
      </c>
      <c r="EF743" s="2">
        <v>200</v>
      </c>
      <c r="EG743" s="2" t="s">
        <v>47</v>
      </c>
      <c r="EH743" s="2">
        <v>0</v>
      </c>
      <c r="EI743" s="2" t="s">
        <v>4</v>
      </c>
      <c r="EJ743" s="2">
        <v>1</v>
      </c>
      <c r="EK743" s="2">
        <v>1617</v>
      </c>
      <c r="EL743" s="2" t="s">
        <v>48</v>
      </c>
      <c r="EM743" s="2" t="s">
        <v>49</v>
      </c>
      <c r="EN743" s="2"/>
      <c r="EO743" s="2" t="s">
        <v>4</v>
      </c>
      <c r="EP743" s="2"/>
      <c r="EQ743" s="2">
        <v>0</v>
      </c>
      <c r="ER743" s="2">
        <v>3.1</v>
      </c>
      <c r="ES743" s="2">
        <v>3.1</v>
      </c>
      <c r="ET743" s="2">
        <v>0</v>
      </c>
      <c r="EU743" s="2">
        <v>0</v>
      </c>
      <c r="EV743" s="2">
        <v>0</v>
      </c>
      <c r="EW743" s="2">
        <v>0</v>
      </c>
      <c r="EX743" s="2">
        <v>0</v>
      </c>
      <c r="EY743" s="2">
        <v>0</v>
      </c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>
        <v>0</v>
      </c>
      <c r="FR743" s="2">
        <f t="shared" si="690"/>
        <v>0</v>
      </c>
      <c r="FS743" s="2">
        <v>0</v>
      </c>
      <c r="FT743" s="2"/>
      <c r="FU743" s="2"/>
      <c r="FV743" s="2"/>
      <c r="FW743" s="2"/>
      <c r="FX743" s="2">
        <v>0</v>
      </c>
      <c r="FY743" s="2">
        <v>0</v>
      </c>
      <c r="FZ743" s="2"/>
      <c r="GA743" s="2" t="s">
        <v>4</v>
      </c>
      <c r="GB743" s="2"/>
      <c r="GC743" s="2"/>
      <c r="GD743" s="2">
        <v>0</v>
      </c>
      <c r="GE743" s="2"/>
      <c r="GF743" s="2">
        <v>-1461254437</v>
      </c>
      <c r="GG743" s="2">
        <v>2</v>
      </c>
      <c r="GH743" s="2">
        <v>1</v>
      </c>
      <c r="GI743" s="2">
        <v>-2</v>
      </c>
      <c r="GJ743" s="2">
        <v>0</v>
      </c>
      <c r="GK743" s="2">
        <f>ROUND(R743*(R12)/100,2)</f>
        <v>0</v>
      </c>
      <c r="GL743" s="2">
        <f t="shared" si="691"/>
        <v>0</v>
      </c>
      <c r="GM743" s="2">
        <f t="shared" si="692"/>
        <v>6.2</v>
      </c>
      <c r="GN743" s="2">
        <f t="shared" si="693"/>
        <v>6.2</v>
      </c>
      <c r="GO743" s="2">
        <f t="shared" si="694"/>
        <v>0</v>
      </c>
      <c r="GP743" s="2">
        <f t="shared" si="695"/>
        <v>0</v>
      </c>
      <c r="GQ743" s="2"/>
      <c r="GR743" s="2">
        <v>0</v>
      </c>
      <c r="GS743" s="2">
        <v>3</v>
      </c>
      <c r="GT743" s="2">
        <v>0</v>
      </c>
      <c r="GU743" s="2" t="s">
        <v>4</v>
      </c>
      <c r="GV743" s="2">
        <f t="shared" si="696"/>
        <v>0</v>
      </c>
      <c r="GW743" s="2">
        <v>1</v>
      </c>
      <c r="GX743" s="2">
        <f t="shared" si="697"/>
        <v>0</v>
      </c>
      <c r="GY743" s="2"/>
      <c r="GZ743" s="2"/>
      <c r="HA743" s="2">
        <v>0</v>
      </c>
      <c r="HB743" s="2">
        <v>0</v>
      </c>
      <c r="HC743" s="2">
        <f t="shared" si="698"/>
        <v>0</v>
      </c>
      <c r="HD743" s="2"/>
      <c r="HE743" s="2" t="s">
        <v>4</v>
      </c>
      <c r="HF743" s="2" t="s">
        <v>4</v>
      </c>
      <c r="HG743" s="2"/>
      <c r="HH743" s="2"/>
      <c r="HI743" s="2"/>
      <c r="HJ743" s="2"/>
      <c r="HK743" s="2"/>
      <c r="HL743" s="2"/>
      <c r="HM743" s="2" t="s">
        <v>4</v>
      </c>
      <c r="HN743" s="2" t="s">
        <v>4</v>
      </c>
      <c r="HO743" s="2" t="s">
        <v>4</v>
      </c>
      <c r="HP743" s="2" t="s">
        <v>4</v>
      </c>
      <c r="HQ743" s="2" t="s">
        <v>4</v>
      </c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>
        <v>0</v>
      </c>
      <c r="IL743" s="2"/>
      <c r="IM743" s="2"/>
      <c r="IN743" s="2"/>
      <c r="IO743" s="2"/>
      <c r="IP743" s="2"/>
      <c r="IQ743" s="2"/>
      <c r="IR743" s="2"/>
      <c r="IS743" s="2"/>
      <c r="IT743" s="2"/>
      <c r="IU743" s="2"/>
    </row>
    <row r="744" spans="1:255">
      <c r="A744">
        <v>17</v>
      </c>
      <c r="B744">
        <v>1</v>
      </c>
      <c r="E744" t="s">
        <v>298</v>
      </c>
      <c r="F744" t="s">
        <v>140</v>
      </c>
      <c r="G744" t="s">
        <v>141</v>
      </c>
      <c r="H744" t="s">
        <v>142</v>
      </c>
      <c r="I744">
        <v>2</v>
      </c>
      <c r="J744">
        <v>0</v>
      </c>
      <c r="K744">
        <v>2</v>
      </c>
      <c r="O744">
        <f t="shared" si="661"/>
        <v>265.3</v>
      </c>
      <c r="P744">
        <f t="shared" si="662"/>
        <v>265.3</v>
      </c>
      <c r="Q744">
        <f t="shared" si="663"/>
        <v>0</v>
      </c>
      <c r="R744">
        <f t="shared" si="664"/>
        <v>0</v>
      </c>
      <c r="S744">
        <f t="shared" si="665"/>
        <v>0</v>
      </c>
      <c r="T744">
        <f t="shared" si="666"/>
        <v>0</v>
      </c>
      <c r="U744">
        <f t="shared" si="667"/>
        <v>0</v>
      </c>
      <c r="V744">
        <f t="shared" si="668"/>
        <v>0</v>
      </c>
      <c r="W744">
        <f t="shared" si="669"/>
        <v>0</v>
      </c>
      <c r="X744">
        <f t="shared" si="670"/>
        <v>0</v>
      </c>
      <c r="Y744">
        <f t="shared" si="671"/>
        <v>0</v>
      </c>
      <c r="AA744">
        <v>70317547</v>
      </c>
      <c r="AB744">
        <f t="shared" si="672"/>
        <v>3.1</v>
      </c>
      <c r="AC744">
        <f t="shared" si="673"/>
        <v>3.1</v>
      </c>
      <c r="AD744">
        <f t="shared" si="674"/>
        <v>0</v>
      </c>
      <c r="AE744">
        <f t="shared" si="675"/>
        <v>0</v>
      </c>
      <c r="AF744">
        <f t="shared" si="676"/>
        <v>0</v>
      </c>
      <c r="AG744">
        <f t="shared" si="677"/>
        <v>0</v>
      </c>
      <c r="AH744">
        <f t="shared" si="678"/>
        <v>0</v>
      </c>
      <c r="AI744">
        <f t="shared" si="679"/>
        <v>0</v>
      </c>
      <c r="AJ744">
        <f t="shared" si="680"/>
        <v>0</v>
      </c>
      <c r="AK744">
        <v>3.1</v>
      </c>
      <c r="AL744">
        <v>3.1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42.79</v>
      </c>
      <c r="BD744" t="s">
        <v>4</v>
      </c>
      <c r="BE744" t="s">
        <v>4</v>
      </c>
      <c r="BF744" t="s">
        <v>4</v>
      </c>
      <c r="BG744" t="s">
        <v>4</v>
      </c>
      <c r="BH744">
        <v>3</v>
      </c>
      <c r="BI744">
        <v>1</v>
      </c>
      <c r="BJ744" t="s">
        <v>143</v>
      </c>
      <c r="BM744">
        <v>1617</v>
      </c>
      <c r="BN744">
        <v>0</v>
      </c>
      <c r="BO744" t="s">
        <v>140</v>
      </c>
      <c r="BP744">
        <v>1</v>
      </c>
      <c r="BQ744">
        <v>200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4</v>
      </c>
      <c r="BZ744">
        <v>0</v>
      </c>
      <c r="CA744">
        <v>0</v>
      </c>
      <c r="CB744" t="s">
        <v>4</v>
      </c>
      <c r="CE744">
        <v>30</v>
      </c>
      <c r="CF744">
        <v>0</v>
      </c>
      <c r="CG744">
        <v>0</v>
      </c>
      <c r="CM744">
        <v>0</v>
      </c>
      <c r="CN744" t="s">
        <v>4</v>
      </c>
      <c r="CO744">
        <v>0</v>
      </c>
      <c r="CP744">
        <f t="shared" si="681"/>
        <v>265.3</v>
      </c>
      <c r="CQ744">
        <f t="shared" si="682"/>
        <v>132.65</v>
      </c>
      <c r="CR744">
        <f t="shared" si="683"/>
        <v>0</v>
      </c>
      <c r="CS744">
        <f t="shared" si="684"/>
        <v>0</v>
      </c>
      <c r="CT744">
        <f t="shared" si="685"/>
        <v>0</v>
      </c>
      <c r="CU744">
        <f t="shared" si="686"/>
        <v>0</v>
      </c>
      <c r="CV744">
        <f t="shared" si="687"/>
        <v>0</v>
      </c>
      <c r="CW744">
        <f t="shared" si="688"/>
        <v>0</v>
      </c>
      <c r="CX744">
        <f t="shared" si="689"/>
        <v>0</v>
      </c>
      <c r="CY744">
        <f>S744*(BZ744/100)</f>
        <v>0</v>
      </c>
      <c r="CZ744">
        <f>S744*(CA744/100)</f>
        <v>0</v>
      </c>
      <c r="DC744" t="s">
        <v>4</v>
      </c>
      <c r="DD744" t="s">
        <v>4</v>
      </c>
      <c r="DE744" t="s">
        <v>4</v>
      </c>
      <c r="DF744" t="s">
        <v>4</v>
      </c>
      <c r="DG744" t="s">
        <v>4</v>
      </c>
      <c r="DH744" t="s">
        <v>4</v>
      </c>
      <c r="DI744" t="s">
        <v>4</v>
      </c>
      <c r="DJ744" t="s">
        <v>4</v>
      </c>
      <c r="DK744" t="s">
        <v>4</v>
      </c>
      <c r="DL744" t="s">
        <v>4</v>
      </c>
      <c r="DM744" t="s">
        <v>4</v>
      </c>
      <c r="DN744">
        <v>0</v>
      </c>
      <c r="DO744">
        <v>0</v>
      </c>
      <c r="DP744">
        <v>1</v>
      </c>
      <c r="DQ744">
        <v>1</v>
      </c>
      <c r="DU744">
        <v>1010</v>
      </c>
      <c r="DV744" t="s">
        <v>142</v>
      </c>
      <c r="DW744" t="s">
        <v>142</v>
      </c>
      <c r="DX744">
        <v>1</v>
      </c>
      <c r="DZ744" t="s">
        <v>4</v>
      </c>
      <c r="EA744" t="s">
        <v>4</v>
      </c>
      <c r="EB744" t="s">
        <v>4</v>
      </c>
      <c r="EC744" t="s">
        <v>4</v>
      </c>
      <c r="EE744">
        <v>69254242</v>
      </c>
      <c r="EF744">
        <v>200</v>
      </c>
      <c r="EG744" t="s">
        <v>47</v>
      </c>
      <c r="EH744">
        <v>0</v>
      </c>
      <c r="EI744" t="s">
        <v>4</v>
      </c>
      <c r="EJ744">
        <v>1</v>
      </c>
      <c r="EK744">
        <v>1617</v>
      </c>
      <c r="EL744" t="s">
        <v>48</v>
      </c>
      <c r="EM744" t="s">
        <v>49</v>
      </c>
      <c r="EO744" t="s">
        <v>4</v>
      </c>
      <c r="EQ744">
        <v>0</v>
      </c>
      <c r="ER744">
        <v>3.1</v>
      </c>
      <c r="ES744">
        <v>3.1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FQ744">
        <v>0</v>
      </c>
      <c r="FR744">
        <f t="shared" si="690"/>
        <v>0</v>
      </c>
      <c r="FS744">
        <v>0</v>
      </c>
      <c r="FX744">
        <v>0</v>
      </c>
      <c r="FY744">
        <v>0</v>
      </c>
      <c r="GA744" t="s">
        <v>4</v>
      </c>
      <c r="GD744">
        <v>0</v>
      </c>
      <c r="GF744">
        <v>-1461254437</v>
      </c>
      <c r="GG744">
        <v>2</v>
      </c>
      <c r="GH744">
        <v>1</v>
      </c>
      <c r="GI744">
        <v>2</v>
      </c>
      <c r="GJ744">
        <v>0</v>
      </c>
      <c r="GK744">
        <f>ROUND(R744*(S12)/100,2)</f>
        <v>0</v>
      </c>
      <c r="GL744">
        <f t="shared" si="691"/>
        <v>0</v>
      </c>
      <c r="GM744">
        <f t="shared" si="692"/>
        <v>265.3</v>
      </c>
      <c r="GN744">
        <f t="shared" si="693"/>
        <v>265.3</v>
      </c>
      <c r="GO744">
        <f t="shared" si="694"/>
        <v>0</v>
      </c>
      <c r="GP744">
        <f t="shared" si="695"/>
        <v>0</v>
      </c>
      <c r="GR744">
        <v>0</v>
      </c>
      <c r="GS744">
        <v>3</v>
      </c>
      <c r="GT744">
        <v>0</v>
      </c>
      <c r="GU744" t="s">
        <v>4</v>
      </c>
      <c r="GV744">
        <f t="shared" si="696"/>
        <v>0</v>
      </c>
      <c r="GW744">
        <v>1</v>
      </c>
      <c r="GX744">
        <f t="shared" si="697"/>
        <v>0</v>
      </c>
      <c r="HA744">
        <v>0</v>
      </c>
      <c r="HB744">
        <v>0</v>
      </c>
      <c r="HC744">
        <f t="shared" si="698"/>
        <v>0</v>
      </c>
      <c r="HE744" t="s">
        <v>4</v>
      </c>
      <c r="HF744" t="s">
        <v>4</v>
      </c>
      <c r="HM744" t="s">
        <v>4</v>
      </c>
      <c r="HN744" t="s">
        <v>4</v>
      </c>
      <c r="HO744" t="s">
        <v>4</v>
      </c>
      <c r="HP744" t="s">
        <v>4</v>
      </c>
      <c r="HQ744" t="s">
        <v>4</v>
      </c>
      <c r="IK744">
        <v>0</v>
      </c>
    </row>
    <row r="745" spans="1:255">
      <c r="A745" s="2">
        <v>17</v>
      </c>
      <c r="B745" s="2">
        <v>1</v>
      </c>
      <c r="C745" s="2">
        <f>ROW(SmtRes!A562)</f>
        <v>562</v>
      </c>
      <c r="D745" s="2">
        <f>ROW(EtalonRes!A632)</f>
        <v>632</v>
      </c>
      <c r="E745" s="2" t="s">
        <v>299</v>
      </c>
      <c r="F745" s="2" t="s">
        <v>145</v>
      </c>
      <c r="G745" s="2" t="s">
        <v>146</v>
      </c>
      <c r="H745" s="2" t="s">
        <v>147</v>
      </c>
      <c r="I745" s="2">
        <f>ROUND(ROUND(I739/12,0),9)</f>
        <v>41</v>
      </c>
      <c r="J745" s="2">
        <v>0</v>
      </c>
      <c r="K745" s="2">
        <f>ROUND(ROUND(I739/12,0),9)</f>
        <v>41</v>
      </c>
      <c r="L745" s="2"/>
      <c r="M745" s="2"/>
      <c r="N745" s="2"/>
      <c r="O745" s="2">
        <f t="shared" si="661"/>
        <v>784.62</v>
      </c>
      <c r="P745" s="2">
        <f t="shared" si="662"/>
        <v>37.42</v>
      </c>
      <c r="Q745" s="2">
        <f t="shared" si="663"/>
        <v>98.43</v>
      </c>
      <c r="R745" s="2">
        <f t="shared" si="664"/>
        <v>0</v>
      </c>
      <c r="S745" s="2">
        <f t="shared" si="665"/>
        <v>648.77</v>
      </c>
      <c r="T745" s="2">
        <f t="shared" si="666"/>
        <v>0</v>
      </c>
      <c r="U745" s="2">
        <f t="shared" si="667"/>
        <v>50.309049999999992</v>
      </c>
      <c r="V745" s="2">
        <f t="shared" si="668"/>
        <v>0</v>
      </c>
      <c r="W745" s="2">
        <f t="shared" si="669"/>
        <v>0</v>
      </c>
      <c r="X745" s="2">
        <f t="shared" si="670"/>
        <v>862.86</v>
      </c>
      <c r="Y745" s="2">
        <f t="shared" si="671"/>
        <v>733.11</v>
      </c>
      <c r="Z745" s="2"/>
      <c r="AA745" s="2">
        <v>70317546</v>
      </c>
      <c r="AB745" s="2">
        <f t="shared" si="672"/>
        <v>17.989999999999998</v>
      </c>
      <c r="AC745" s="2">
        <f t="shared" si="673"/>
        <v>0.91</v>
      </c>
      <c r="AD745" s="2">
        <f t="shared" si="674"/>
        <v>2.25</v>
      </c>
      <c r="AE745" s="2">
        <f t="shared" si="675"/>
        <v>0</v>
      </c>
      <c r="AF745" s="2">
        <f t="shared" si="676"/>
        <v>14.83</v>
      </c>
      <c r="AG745" s="2">
        <f t="shared" si="677"/>
        <v>0</v>
      </c>
      <c r="AH745" s="2">
        <f t="shared" si="678"/>
        <v>1.1499999999999999</v>
      </c>
      <c r="AI745" s="2">
        <f t="shared" si="679"/>
        <v>0</v>
      </c>
      <c r="AJ745" s="2">
        <f t="shared" si="680"/>
        <v>0</v>
      </c>
      <c r="AK745" s="2">
        <v>17.989999999999998</v>
      </c>
      <c r="AL745" s="2">
        <v>0.91</v>
      </c>
      <c r="AM745" s="2">
        <v>2.25</v>
      </c>
      <c r="AN745" s="2">
        <v>0</v>
      </c>
      <c r="AO745" s="2">
        <v>14.83</v>
      </c>
      <c r="AP745" s="2">
        <v>0</v>
      </c>
      <c r="AQ745" s="2">
        <v>1.1499999999999999</v>
      </c>
      <c r="AR745" s="2">
        <v>0</v>
      </c>
      <c r="AS745" s="2">
        <v>0</v>
      </c>
      <c r="AT745" s="2">
        <v>133</v>
      </c>
      <c r="AU745" s="2">
        <v>113</v>
      </c>
      <c r="AV745" s="2">
        <v>1.0669999999999999</v>
      </c>
      <c r="AW745" s="2">
        <v>1.0029999999999999</v>
      </c>
      <c r="AX745" s="2"/>
      <c r="AY745" s="2"/>
      <c r="AZ745" s="2">
        <v>1</v>
      </c>
      <c r="BA745" s="2">
        <v>1</v>
      </c>
      <c r="BB745" s="2">
        <v>1</v>
      </c>
      <c r="BC745" s="2">
        <v>1</v>
      </c>
      <c r="BD745" s="2" t="s">
        <v>4</v>
      </c>
      <c r="BE745" s="2" t="s">
        <v>4</v>
      </c>
      <c r="BF745" s="2" t="s">
        <v>4</v>
      </c>
      <c r="BG745" s="2" t="s">
        <v>4</v>
      </c>
      <c r="BH745" s="2">
        <v>0</v>
      </c>
      <c r="BI745" s="2">
        <v>1</v>
      </c>
      <c r="BJ745" s="2" t="s">
        <v>148</v>
      </c>
      <c r="BK745" s="2"/>
      <c r="BL745" s="2"/>
      <c r="BM745" s="2">
        <v>2167</v>
      </c>
      <c r="BN745" s="2">
        <v>0</v>
      </c>
      <c r="BO745" s="2" t="s">
        <v>4</v>
      </c>
      <c r="BP745" s="2">
        <v>0</v>
      </c>
      <c r="BQ745" s="2">
        <v>30</v>
      </c>
      <c r="BR745" s="2">
        <v>0</v>
      </c>
      <c r="BS745" s="2">
        <v>1</v>
      </c>
      <c r="BT745" s="2">
        <v>1</v>
      </c>
      <c r="BU745" s="2">
        <v>1</v>
      </c>
      <c r="BV745" s="2">
        <v>1</v>
      </c>
      <c r="BW745" s="2">
        <v>1</v>
      </c>
      <c r="BX745" s="2">
        <v>1</v>
      </c>
      <c r="BY745" s="2" t="s">
        <v>4</v>
      </c>
      <c r="BZ745" s="2">
        <v>133</v>
      </c>
      <c r="CA745" s="2">
        <v>113</v>
      </c>
      <c r="CB745" s="2" t="s">
        <v>4</v>
      </c>
      <c r="CC745" s="2"/>
      <c r="CD745" s="2"/>
      <c r="CE745" s="2">
        <v>30</v>
      </c>
      <c r="CF745" s="2">
        <v>0</v>
      </c>
      <c r="CG745" s="2">
        <v>0</v>
      </c>
      <c r="CH745" s="2"/>
      <c r="CI745" s="2"/>
      <c r="CJ745" s="2"/>
      <c r="CK745" s="2"/>
      <c r="CL745" s="2"/>
      <c r="CM745" s="2">
        <v>0</v>
      </c>
      <c r="CN745" s="2" t="s">
        <v>4</v>
      </c>
      <c r="CO745" s="2">
        <v>0</v>
      </c>
      <c r="CP745" s="2">
        <f t="shared" si="681"/>
        <v>784.62</v>
      </c>
      <c r="CQ745" s="2">
        <f t="shared" si="682"/>
        <v>0.91</v>
      </c>
      <c r="CR745" s="2">
        <f t="shared" si="683"/>
        <v>2.4</v>
      </c>
      <c r="CS745" s="2">
        <f t="shared" si="684"/>
        <v>0</v>
      </c>
      <c r="CT745" s="2">
        <f t="shared" si="685"/>
        <v>15.82</v>
      </c>
      <c r="CU745" s="2">
        <f t="shared" si="686"/>
        <v>0</v>
      </c>
      <c r="CV745" s="2">
        <f t="shared" si="687"/>
        <v>1.2270499999999998</v>
      </c>
      <c r="CW745" s="2">
        <f t="shared" si="688"/>
        <v>0</v>
      </c>
      <c r="CX745" s="2">
        <f t="shared" si="689"/>
        <v>0</v>
      </c>
      <c r="CY745" s="2">
        <f>((S745*BZ745)/100)</f>
        <v>862.86410000000001</v>
      </c>
      <c r="CZ745" s="2">
        <f>((S745*CA745)/100)</f>
        <v>733.11009999999999</v>
      </c>
      <c r="DA745" s="2"/>
      <c r="DB745" s="2"/>
      <c r="DC745" s="2" t="s">
        <v>4</v>
      </c>
      <c r="DD745" s="2" t="s">
        <v>4</v>
      </c>
      <c r="DE745" s="2" t="s">
        <v>4</v>
      </c>
      <c r="DF745" s="2" t="s">
        <v>4</v>
      </c>
      <c r="DG745" s="2" t="s">
        <v>4</v>
      </c>
      <c r="DH745" s="2" t="s">
        <v>4</v>
      </c>
      <c r="DI745" s="2" t="s">
        <v>4</v>
      </c>
      <c r="DJ745" s="2" t="s">
        <v>4</v>
      </c>
      <c r="DK745" s="2" t="s">
        <v>4</v>
      </c>
      <c r="DL745" s="2" t="s">
        <v>4</v>
      </c>
      <c r="DM745" s="2" t="s">
        <v>4</v>
      </c>
      <c r="DN745" s="2">
        <v>0</v>
      </c>
      <c r="DO745" s="2">
        <v>0</v>
      </c>
      <c r="DP745" s="2">
        <v>1</v>
      </c>
      <c r="DQ745" s="2">
        <v>1</v>
      </c>
      <c r="DR745" s="2"/>
      <c r="DS745" s="2"/>
      <c r="DT745" s="2"/>
      <c r="DU745" s="2">
        <v>1013</v>
      </c>
      <c r="DV745" s="2" t="s">
        <v>147</v>
      </c>
      <c r="DW745" s="2" t="s">
        <v>147</v>
      </c>
      <c r="DX745" s="2">
        <v>1</v>
      </c>
      <c r="DY745" s="2"/>
      <c r="DZ745" s="2" t="s">
        <v>4</v>
      </c>
      <c r="EA745" s="2" t="s">
        <v>4</v>
      </c>
      <c r="EB745" s="2" t="s">
        <v>4</v>
      </c>
      <c r="EC745" s="2" t="s">
        <v>4</v>
      </c>
      <c r="ED745" s="2"/>
      <c r="EE745" s="2">
        <v>69254798</v>
      </c>
      <c r="EF745" s="2">
        <v>30</v>
      </c>
      <c r="EG745" s="2" t="s">
        <v>25</v>
      </c>
      <c r="EH745" s="2">
        <v>0</v>
      </c>
      <c r="EI745" s="2" t="s">
        <v>4</v>
      </c>
      <c r="EJ745" s="2">
        <v>1</v>
      </c>
      <c r="EK745" s="2">
        <v>2167</v>
      </c>
      <c r="EL745" s="2" t="s">
        <v>149</v>
      </c>
      <c r="EM745" s="2" t="s">
        <v>150</v>
      </c>
      <c r="EN745" s="2"/>
      <c r="EO745" s="2" t="s">
        <v>4</v>
      </c>
      <c r="EP745" s="2"/>
      <c r="EQ745" s="2">
        <v>0</v>
      </c>
      <c r="ER745" s="2">
        <v>17.989999999999998</v>
      </c>
      <c r="ES745" s="2">
        <v>0.91</v>
      </c>
      <c r="ET745" s="2">
        <v>2.25</v>
      </c>
      <c r="EU745" s="2">
        <v>0</v>
      </c>
      <c r="EV745" s="2">
        <v>14.83</v>
      </c>
      <c r="EW745" s="2">
        <v>1.1499999999999999</v>
      </c>
      <c r="EX745" s="2">
        <v>0</v>
      </c>
      <c r="EY745" s="2">
        <v>0</v>
      </c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>
        <v>0</v>
      </c>
      <c r="FR745" s="2">
        <f t="shared" si="690"/>
        <v>0</v>
      </c>
      <c r="FS745" s="2">
        <v>0</v>
      </c>
      <c r="FT745" s="2"/>
      <c r="FU745" s="2"/>
      <c r="FV745" s="2"/>
      <c r="FW745" s="2"/>
      <c r="FX745" s="2">
        <v>133</v>
      </c>
      <c r="FY745" s="2">
        <v>113</v>
      </c>
      <c r="FZ745" s="2"/>
      <c r="GA745" s="2" t="s">
        <v>4</v>
      </c>
      <c r="GB745" s="2"/>
      <c r="GC745" s="2"/>
      <c r="GD745" s="2">
        <v>0</v>
      </c>
      <c r="GE745" s="2"/>
      <c r="GF745" s="2">
        <v>-2014834153</v>
      </c>
      <c r="GG745" s="2">
        <v>2</v>
      </c>
      <c r="GH745" s="2">
        <v>1</v>
      </c>
      <c r="GI745" s="2">
        <v>-2</v>
      </c>
      <c r="GJ745" s="2">
        <v>0</v>
      </c>
      <c r="GK745" s="2">
        <f>ROUND(R745*(R12)/100,2)</f>
        <v>0</v>
      </c>
      <c r="GL745" s="2">
        <f t="shared" si="691"/>
        <v>0</v>
      </c>
      <c r="GM745" s="2">
        <f t="shared" si="692"/>
        <v>2380.59</v>
      </c>
      <c r="GN745" s="2">
        <f t="shared" si="693"/>
        <v>2380.59</v>
      </c>
      <c r="GO745" s="2">
        <f t="shared" si="694"/>
        <v>0</v>
      </c>
      <c r="GP745" s="2">
        <f t="shared" si="695"/>
        <v>0</v>
      </c>
      <c r="GQ745" s="2"/>
      <c r="GR745" s="2">
        <v>0</v>
      </c>
      <c r="GS745" s="2">
        <v>3</v>
      </c>
      <c r="GT745" s="2">
        <v>0</v>
      </c>
      <c r="GU745" s="2" t="s">
        <v>4</v>
      </c>
      <c r="GV745" s="2">
        <f t="shared" si="696"/>
        <v>0</v>
      </c>
      <c r="GW745" s="2">
        <v>1</v>
      </c>
      <c r="GX745" s="2">
        <f t="shared" si="697"/>
        <v>0</v>
      </c>
      <c r="GY745" s="2"/>
      <c r="GZ745" s="2"/>
      <c r="HA745" s="2">
        <v>0</v>
      </c>
      <c r="HB745" s="2">
        <v>0</v>
      </c>
      <c r="HC745" s="2">
        <f t="shared" si="698"/>
        <v>0</v>
      </c>
      <c r="HD745" s="2"/>
      <c r="HE745" s="2" t="s">
        <v>4</v>
      </c>
      <c r="HF745" s="2" t="s">
        <v>4</v>
      </c>
      <c r="HG745" s="2"/>
      <c r="HH745" s="2"/>
      <c r="HI745" s="2"/>
      <c r="HJ745" s="2"/>
      <c r="HK745" s="2"/>
      <c r="HL745" s="2"/>
      <c r="HM745" s="2" t="s">
        <v>4</v>
      </c>
      <c r="HN745" s="2" t="s">
        <v>4</v>
      </c>
      <c r="HO745" s="2" t="s">
        <v>4</v>
      </c>
      <c r="HP745" s="2" t="s">
        <v>4</v>
      </c>
      <c r="HQ745" s="2" t="s">
        <v>4</v>
      </c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>
        <v>0</v>
      </c>
      <c r="IL745" s="2"/>
      <c r="IM745" s="2"/>
      <c r="IN745" s="2"/>
      <c r="IO745" s="2"/>
      <c r="IP745" s="2"/>
      <c r="IQ745" s="2"/>
      <c r="IR745" s="2"/>
      <c r="IS745" s="2"/>
      <c r="IT745" s="2"/>
      <c r="IU745" s="2"/>
    </row>
    <row r="746" spans="1:255">
      <c r="A746">
        <v>17</v>
      </c>
      <c r="B746">
        <v>1</v>
      </c>
      <c r="C746">
        <f>ROW(SmtRes!A566)</f>
        <v>566</v>
      </c>
      <c r="D746">
        <f>ROW(EtalonRes!A636)</f>
        <v>636</v>
      </c>
      <c r="E746" t="s">
        <v>299</v>
      </c>
      <c r="F746" t="s">
        <v>145</v>
      </c>
      <c r="G746" t="s">
        <v>146</v>
      </c>
      <c r="H746" t="s">
        <v>147</v>
      </c>
      <c r="I746">
        <f>ROUND(ROUND(I740/12,0),9)</f>
        <v>41</v>
      </c>
      <c r="J746">
        <v>0</v>
      </c>
      <c r="K746">
        <f>ROUND(ROUND(I740/12,0),9)</f>
        <v>41</v>
      </c>
      <c r="O746">
        <f t="shared" si="661"/>
        <v>35124.959999999999</v>
      </c>
      <c r="P746">
        <f t="shared" si="662"/>
        <v>3921.62</v>
      </c>
      <c r="Q746">
        <f t="shared" si="663"/>
        <v>925.24</v>
      </c>
      <c r="R746">
        <f t="shared" si="664"/>
        <v>0</v>
      </c>
      <c r="S746">
        <f t="shared" si="665"/>
        <v>30278.1</v>
      </c>
      <c r="T746">
        <f t="shared" si="666"/>
        <v>0</v>
      </c>
      <c r="U746">
        <f t="shared" si="667"/>
        <v>50.309049999999992</v>
      </c>
      <c r="V746">
        <f t="shared" si="668"/>
        <v>0</v>
      </c>
      <c r="W746">
        <f t="shared" si="669"/>
        <v>0</v>
      </c>
      <c r="X746">
        <f t="shared" si="670"/>
        <v>33003.129999999997</v>
      </c>
      <c r="Y746">
        <f t="shared" si="671"/>
        <v>16350.17</v>
      </c>
      <c r="AA746">
        <v>70317547</v>
      </c>
      <c r="AB746">
        <f t="shared" si="672"/>
        <v>17.989999999999998</v>
      </c>
      <c r="AC746">
        <f t="shared" si="673"/>
        <v>0.91</v>
      </c>
      <c r="AD746">
        <f t="shared" si="674"/>
        <v>2.25</v>
      </c>
      <c r="AE746">
        <f t="shared" si="675"/>
        <v>0</v>
      </c>
      <c r="AF746">
        <f t="shared" si="676"/>
        <v>14.83</v>
      </c>
      <c r="AG746">
        <f t="shared" si="677"/>
        <v>0</v>
      </c>
      <c r="AH746">
        <f t="shared" si="678"/>
        <v>1.1499999999999999</v>
      </c>
      <c r="AI746">
        <f t="shared" si="679"/>
        <v>0</v>
      </c>
      <c r="AJ746">
        <f t="shared" si="680"/>
        <v>0</v>
      </c>
      <c r="AK746">
        <v>17.989999999999998</v>
      </c>
      <c r="AL746">
        <v>0.91</v>
      </c>
      <c r="AM746">
        <v>2.25</v>
      </c>
      <c r="AN746">
        <v>0</v>
      </c>
      <c r="AO746">
        <v>14.83</v>
      </c>
      <c r="AP746">
        <v>0</v>
      </c>
      <c r="AQ746">
        <v>1.1499999999999999</v>
      </c>
      <c r="AR746">
        <v>0</v>
      </c>
      <c r="AS746">
        <v>0</v>
      </c>
      <c r="AT746">
        <v>109</v>
      </c>
      <c r="AU746">
        <v>54</v>
      </c>
      <c r="AV746">
        <v>1.0669999999999999</v>
      </c>
      <c r="AW746">
        <v>1.0029999999999999</v>
      </c>
      <c r="AZ746">
        <v>1</v>
      </c>
      <c r="BA746">
        <v>46.67</v>
      </c>
      <c r="BB746">
        <v>9.4</v>
      </c>
      <c r="BC746">
        <v>104.8</v>
      </c>
      <c r="BD746" t="s">
        <v>4</v>
      </c>
      <c r="BE746" t="s">
        <v>4</v>
      </c>
      <c r="BF746" t="s">
        <v>4</v>
      </c>
      <c r="BG746" t="s">
        <v>4</v>
      </c>
      <c r="BH746">
        <v>0</v>
      </c>
      <c r="BI746">
        <v>1</v>
      </c>
      <c r="BJ746" t="s">
        <v>148</v>
      </c>
      <c r="BM746">
        <v>2167</v>
      </c>
      <c r="BN746">
        <v>0</v>
      </c>
      <c r="BO746" t="s">
        <v>145</v>
      </c>
      <c r="BP746">
        <v>1</v>
      </c>
      <c r="BQ746">
        <v>30</v>
      </c>
      <c r="BR746">
        <v>0</v>
      </c>
      <c r="BS746">
        <v>46.67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4</v>
      </c>
      <c r="BZ746">
        <v>109</v>
      </c>
      <c r="CA746">
        <v>54</v>
      </c>
      <c r="CB746" t="s">
        <v>4</v>
      </c>
      <c r="CE746">
        <v>30</v>
      </c>
      <c r="CF746">
        <v>0</v>
      </c>
      <c r="CG746">
        <v>0</v>
      </c>
      <c r="CM746">
        <v>0</v>
      </c>
      <c r="CN746" t="s">
        <v>4</v>
      </c>
      <c r="CO746">
        <v>0</v>
      </c>
      <c r="CP746">
        <f t="shared" si="681"/>
        <v>35124.959999999999</v>
      </c>
      <c r="CQ746">
        <f t="shared" si="682"/>
        <v>95.37</v>
      </c>
      <c r="CR746">
        <f t="shared" si="683"/>
        <v>22.56</v>
      </c>
      <c r="CS746">
        <f t="shared" si="684"/>
        <v>0</v>
      </c>
      <c r="CT746">
        <f t="shared" si="685"/>
        <v>738.32</v>
      </c>
      <c r="CU746">
        <f t="shared" si="686"/>
        <v>0</v>
      </c>
      <c r="CV746">
        <f t="shared" si="687"/>
        <v>1.2270499999999998</v>
      </c>
      <c r="CW746">
        <f t="shared" si="688"/>
        <v>0</v>
      </c>
      <c r="CX746">
        <f t="shared" si="689"/>
        <v>0</v>
      </c>
      <c r="CY746">
        <f>S746*(BZ746/100)</f>
        <v>33003.129000000001</v>
      </c>
      <c r="CZ746">
        <f>S746*(CA746/100)</f>
        <v>16350.174000000001</v>
      </c>
      <c r="DC746" t="s">
        <v>4</v>
      </c>
      <c r="DD746" t="s">
        <v>4</v>
      </c>
      <c r="DE746" t="s">
        <v>4</v>
      </c>
      <c r="DF746" t="s">
        <v>4</v>
      </c>
      <c r="DG746" t="s">
        <v>4</v>
      </c>
      <c r="DH746" t="s">
        <v>4</v>
      </c>
      <c r="DI746" t="s">
        <v>4</v>
      </c>
      <c r="DJ746" t="s">
        <v>4</v>
      </c>
      <c r="DK746" t="s">
        <v>4</v>
      </c>
      <c r="DL746" t="s">
        <v>4</v>
      </c>
      <c r="DM746" t="s">
        <v>4</v>
      </c>
      <c r="DN746">
        <v>133</v>
      </c>
      <c r="DO746">
        <v>113</v>
      </c>
      <c r="DP746">
        <v>1.0669999999999999</v>
      </c>
      <c r="DQ746">
        <v>1.0029999999999999</v>
      </c>
      <c r="DU746">
        <v>1013</v>
      </c>
      <c r="DV746" t="s">
        <v>147</v>
      </c>
      <c r="DW746" t="s">
        <v>147</v>
      </c>
      <c r="DX746">
        <v>1</v>
      </c>
      <c r="DZ746" t="s">
        <v>4</v>
      </c>
      <c r="EA746" t="s">
        <v>4</v>
      </c>
      <c r="EB746" t="s">
        <v>4</v>
      </c>
      <c r="EC746" t="s">
        <v>4</v>
      </c>
      <c r="EE746">
        <v>69254798</v>
      </c>
      <c r="EF746">
        <v>30</v>
      </c>
      <c r="EG746" t="s">
        <v>25</v>
      </c>
      <c r="EH746">
        <v>0</v>
      </c>
      <c r="EI746" t="s">
        <v>4</v>
      </c>
      <c r="EJ746">
        <v>1</v>
      </c>
      <c r="EK746">
        <v>2167</v>
      </c>
      <c r="EL746" t="s">
        <v>149</v>
      </c>
      <c r="EM746" t="s">
        <v>150</v>
      </c>
      <c r="EO746" t="s">
        <v>4</v>
      </c>
      <c r="EQ746">
        <v>0</v>
      </c>
      <c r="ER746">
        <v>17.989999999999998</v>
      </c>
      <c r="ES746">
        <v>0.91</v>
      </c>
      <c r="ET746">
        <v>2.25</v>
      </c>
      <c r="EU746">
        <v>0</v>
      </c>
      <c r="EV746">
        <v>14.83</v>
      </c>
      <c r="EW746">
        <v>1.1499999999999999</v>
      </c>
      <c r="EX746">
        <v>0</v>
      </c>
      <c r="EY746">
        <v>0</v>
      </c>
      <c r="FQ746">
        <v>0</v>
      </c>
      <c r="FR746">
        <f t="shared" si="690"/>
        <v>0</v>
      </c>
      <c r="FS746">
        <v>0</v>
      </c>
      <c r="FX746">
        <v>133</v>
      </c>
      <c r="FY746">
        <v>113</v>
      </c>
      <c r="GA746" t="s">
        <v>4</v>
      </c>
      <c r="GD746">
        <v>0</v>
      </c>
      <c r="GF746">
        <v>-2014834153</v>
      </c>
      <c r="GG746">
        <v>2</v>
      </c>
      <c r="GH746">
        <v>1</v>
      </c>
      <c r="GI746">
        <v>2</v>
      </c>
      <c r="GJ746">
        <v>0</v>
      </c>
      <c r="GK746">
        <f>ROUND(R746*(S12)/100,2)</f>
        <v>0</v>
      </c>
      <c r="GL746">
        <f t="shared" si="691"/>
        <v>0</v>
      </c>
      <c r="GM746">
        <f t="shared" si="692"/>
        <v>84478.26</v>
      </c>
      <c r="GN746">
        <f t="shared" si="693"/>
        <v>84478.26</v>
      </c>
      <c r="GO746">
        <f t="shared" si="694"/>
        <v>0</v>
      </c>
      <c r="GP746">
        <f t="shared" si="695"/>
        <v>0</v>
      </c>
      <c r="GR746">
        <v>0</v>
      </c>
      <c r="GS746">
        <v>3</v>
      </c>
      <c r="GT746">
        <v>0</v>
      </c>
      <c r="GU746" t="s">
        <v>4</v>
      </c>
      <c r="GV746">
        <f t="shared" si="696"/>
        <v>0</v>
      </c>
      <c r="GW746">
        <v>1</v>
      </c>
      <c r="GX746">
        <f t="shared" si="697"/>
        <v>0</v>
      </c>
      <c r="HA746">
        <v>0</v>
      </c>
      <c r="HB746">
        <v>0</v>
      </c>
      <c r="HC746">
        <f t="shared" si="698"/>
        <v>0</v>
      </c>
      <c r="HE746" t="s">
        <v>4</v>
      </c>
      <c r="HF746" t="s">
        <v>4</v>
      </c>
      <c r="HM746" t="s">
        <v>4</v>
      </c>
      <c r="HN746" t="s">
        <v>4</v>
      </c>
      <c r="HO746" t="s">
        <v>4</v>
      </c>
      <c r="HP746" t="s">
        <v>4</v>
      </c>
      <c r="HQ746" t="s">
        <v>4</v>
      </c>
      <c r="IK746">
        <v>0</v>
      </c>
    </row>
    <row r="747" spans="1:255">
      <c r="A747" s="2">
        <v>17</v>
      </c>
      <c r="B747" s="2">
        <v>1</v>
      </c>
      <c r="C747" s="2">
        <f>ROW(SmtRes!A567)</f>
        <v>567</v>
      </c>
      <c r="D747" s="2">
        <f>ROW(EtalonRes!A637)</f>
        <v>637</v>
      </c>
      <c r="E747" s="2" t="s">
        <v>300</v>
      </c>
      <c r="F747" s="2" t="s">
        <v>152</v>
      </c>
      <c r="G747" s="2" t="s">
        <v>153</v>
      </c>
      <c r="H747" s="2" t="s">
        <v>154</v>
      </c>
      <c r="I747" s="2">
        <f>ROUND(ROUND(I739*0.0048,3),9)</f>
        <v>2.3759999999999999</v>
      </c>
      <c r="J747" s="2">
        <v>0</v>
      </c>
      <c r="K747" s="2">
        <f>ROUND(ROUND(I739*0.0048,3),9)</f>
        <v>2.3759999999999999</v>
      </c>
      <c r="L747" s="2"/>
      <c r="M747" s="2"/>
      <c r="N747" s="2"/>
      <c r="O747" s="2">
        <f t="shared" si="661"/>
        <v>22.04</v>
      </c>
      <c r="P747" s="2">
        <f t="shared" si="662"/>
        <v>0</v>
      </c>
      <c r="Q747" s="2">
        <f t="shared" si="663"/>
        <v>22.04</v>
      </c>
      <c r="R747" s="2">
        <f t="shared" si="664"/>
        <v>3.68</v>
      </c>
      <c r="S747" s="2">
        <f t="shared" si="665"/>
        <v>0</v>
      </c>
      <c r="T747" s="2">
        <f t="shared" si="666"/>
        <v>0</v>
      </c>
      <c r="U747" s="2">
        <f t="shared" si="667"/>
        <v>0</v>
      </c>
      <c r="V747" s="2">
        <f t="shared" si="668"/>
        <v>0</v>
      </c>
      <c r="W747" s="2">
        <f t="shared" si="669"/>
        <v>0</v>
      </c>
      <c r="X747" s="2">
        <f t="shared" si="670"/>
        <v>0</v>
      </c>
      <c r="Y747" s="2">
        <f t="shared" si="671"/>
        <v>0</v>
      </c>
      <c r="Z747" s="2"/>
      <c r="AA747" s="2">
        <v>70317546</v>
      </c>
      <c r="AB747" s="2">
        <f t="shared" si="672"/>
        <v>8.86</v>
      </c>
      <c r="AC747" s="2">
        <f t="shared" si="673"/>
        <v>0</v>
      </c>
      <c r="AD747" s="2">
        <f t="shared" si="674"/>
        <v>8.86</v>
      </c>
      <c r="AE747" s="2">
        <f t="shared" si="675"/>
        <v>1.48</v>
      </c>
      <c r="AF747" s="2">
        <f t="shared" si="676"/>
        <v>0</v>
      </c>
      <c r="AG747" s="2">
        <f t="shared" si="677"/>
        <v>0</v>
      </c>
      <c r="AH747" s="2">
        <f t="shared" si="678"/>
        <v>0</v>
      </c>
      <c r="AI747" s="2">
        <f t="shared" si="679"/>
        <v>0</v>
      </c>
      <c r="AJ747" s="2">
        <f t="shared" si="680"/>
        <v>0</v>
      </c>
      <c r="AK747" s="2">
        <v>8.86</v>
      </c>
      <c r="AL747" s="2">
        <v>0</v>
      </c>
      <c r="AM747" s="2">
        <v>8.86</v>
      </c>
      <c r="AN747" s="2">
        <v>1.48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91</v>
      </c>
      <c r="AU747" s="2">
        <v>70</v>
      </c>
      <c r="AV747" s="2">
        <v>1.0469999999999999</v>
      </c>
      <c r="AW747" s="2">
        <v>1.002</v>
      </c>
      <c r="AX747" s="2"/>
      <c r="AY747" s="2"/>
      <c r="AZ747" s="2">
        <v>1</v>
      </c>
      <c r="BA747" s="2">
        <v>1</v>
      </c>
      <c r="BB747" s="2">
        <v>1</v>
      </c>
      <c r="BC747" s="2">
        <v>1</v>
      </c>
      <c r="BD747" s="2" t="s">
        <v>4</v>
      </c>
      <c r="BE747" s="2" t="s">
        <v>4</v>
      </c>
      <c r="BF747" s="2" t="s">
        <v>4</v>
      </c>
      <c r="BG747" s="2" t="s">
        <v>4</v>
      </c>
      <c r="BH747" s="2">
        <v>0</v>
      </c>
      <c r="BI747" s="2">
        <v>1</v>
      </c>
      <c r="BJ747" s="2" t="s">
        <v>155</v>
      </c>
      <c r="BK747" s="2"/>
      <c r="BL747" s="2"/>
      <c r="BM747" s="2">
        <v>658</v>
      </c>
      <c r="BN747" s="2">
        <v>0</v>
      </c>
      <c r="BO747" s="2" t="s">
        <v>4</v>
      </c>
      <c r="BP747" s="2">
        <v>0</v>
      </c>
      <c r="BQ747" s="2">
        <v>60</v>
      </c>
      <c r="BR747" s="2">
        <v>0</v>
      </c>
      <c r="BS747" s="2">
        <v>1</v>
      </c>
      <c r="BT747" s="2">
        <v>1</v>
      </c>
      <c r="BU747" s="2">
        <v>1</v>
      </c>
      <c r="BV747" s="2">
        <v>1</v>
      </c>
      <c r="BW747" s="2">
        <v>1</v>
      </c>
      <c r="BX747" s="2">
        <v>1</v>
      </c>
      <c r="BY747" s="2" t="s">
        <v>4</v>
      </c>
      <c r="BZ747" s="2">
        <v>91</v>
      </c>
      <c r="CA747" s="2">
        <v>70</v>
      </c>
      <c r="CB747" s="2" t="s">
        <v>4</v>
      </c>
      <c r="CC747" s="2"/>
      <c r="CD747" s="2"/>
      <c r="CE747" s="2">
        <v>30</v>
      </c>
      <c r="CF747" s="2">
        <v>0</v>
      </c>
      <c r="CG747" s="2">
        <v>0</v>
      </c>
      <c r="CH747" s="2"/>
      <c r="CI747" s="2"/>
      <c r="CJ747" s="2"/>
      <c r="CK747" s="2"/>
      <c r="CL747" s="2"/>
      <c r="CM747" s="2">
        <v>0</v>
      </c>
      <c r="CN747" s="2" t="s">
        <v>4</v>
      </c>
      <c r="CO747" s="2">
        <v>0</v>
      </c>
      <c r="CP747" s="2">
        <f t="shared" si="681"/>
        <v>22.04</v>
      </c>
      <c r="CQ747" s="2">
        <f t="shared" si="682"/>
        <v>0</v>
      </c>
      <c r="CR747" s="2">
        <f t="shared" si="683"/>
        <v>9.2799999999999994</v>
      </c>
      <c r="CS747" s="2">
        <f t="shared" si="684"/>
        <v>1.55</v>
      </c>
      <c r="CT747" s="2">
        <f t="shared" si="685"/>
        <v>0</v>
      </c>
      <c r="CU747" s="2">
        <f t="shared" si="686"/>
        <v>0</v>
      </c>
      <c r="CV747" s="2">
        <f t="shared" si="687"/>
        <v>0</v>
      </c>
      <c r="CW747" s="2">
        <f t="shared" si="688"/>
        <v>0</v>
      </c>
      <c r="CX747" s="2">
        <f t="shared" si="689"/>
        <v>0</v>
      </c>
      <c r="CY747" s="2">
        <f>((S747*BZ747)/100)</f>
        <v>0</v>
      </c>
      <c r="CZ747" s="2">
        <f>((S747*CA747)/100)</f>
        <v>0</v>
      </c>
      <c r="DA747" s="2"/>
      <c r="DB747" s="2"/>
      <c r="DC747" s="2" t="s">
        <v>4</v>
      </c>
      <c r="DD747" s="2" t="s">
        <v>4</v>
      </c>
      <c r="DE747" s="2" t="s">
        <v>4</v>
      </c>
      <c r="DF747" s="2" t="s">
        <v>4</v>
      </c>
      <c r="DG747" s="2" t="s">
        <v>4</v>
      </c>
      <c r="DH747" s="2" t="s">
        <v>4</v>
      </c>
      <c r="DI747" s="2" t="s">
        <v>4</v>
      </c>
      <c r="DJ747" s="2" t="s">
        <v>4</v>
      </c>
      <c r="DK747" s="2" t="s">
        <v>4</v>
      </c>
      <c r="DL747" s="2" t="s">
        <v>4</v>
      </c>
      <c r="DM747" s="2" t="s">
        <v>4</v>
      </c>
      <c r="DN747" s="2">
        <v>0</v>
      </c>
      <c r="DO747" s="2">
        <v>0</v>
      </c>
      <c r="DP747" s="2">
        <v>1</v>
      </c>
      <c r="DQ747" s="2">
        <v>1</v>
      </c>
      <c r="DR747" s="2"/>
      <c r="DS747" s="2"/>
      <c r="DT747" s="2"/>
      <c r="DU747" s="2">
        <v>1013</v>
      </c>
      <c r="DV747" s="2" t="s">
        <v>154</v>
      </c>
      <c r="DW747" s="2" t="s">
        <v>154</v>
      </c>
      <c r="DX747" s="2">
        <v>1</v>
      </c>
      <c r="DY747" s="2"/>
      <c r="DZ747" s="2" t="s">
        <v>4</v>
      </c>
      <c r="EA747" s="2" t="s">
        <v>4</v>
      </c>
      <c r="EB747" s="2" t="s">
        <v>4</v>
      </c>
      <c r="EC747" s="2" t="s">
        <v>4</v>
      </c>
      <c r="ED747" s="2"/>
      <c r="EE747" s="2">
        <v>69253283</v>
      </c>
      <c r="EF747" s="2">
        <v>60</v>
      </c>
      <c r="EG747" s="2" t="s">
        <v>33</v>
      </c>
      <c r="EH747" s="2">
        <v>0</v>
      </c>
      <c r="EI747" s="2" t="s">
        <v>4</v>
      </c>
      <c r="EJ747" s="2">
        <v>1</v>
      </c>
      <c r="EK747" s="2">
        <v>658</v>
      </c>
      <c r="EL747" s="2" t="s">
        <v>156</v>
      </c>
      <c r="EM747" s="2" t="s">
        <v>157</v>
      </c>
      <c r="EN747" s="2"/>
      <c r="EO747" s="2" t="s">
        <v>4</v>
      </c>
      <c r="EP747" s="2"/>
      <c r="EQ747" s="2">
        <v>0</v>
      </c>
      <c r="ER747" s="2">
        <v>8.86</v>
      </c>
      <c r="ES747" s="2">
        <v>0</v>
      </c>
      <c r="ET747" s="2">
        <v>8.86</v>
      </c>
      <c r="EU747" s="2">
        <v>1.48</v>
      </c>
      <c r="EV747" s="2">
        <v>0</v>
      </c>
      <c r="EW747" s="2">
        <v>0</v>
      </c>
      <c r="EX747" s="2">
        <v>0</v>
      </c>
      <c r="EY747" s="2">
        <v>0</v>
      </c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>
        <v>0</v>
      </c>
      <c r="FR747" s="2">
        <f t="shared" si="690"/>
        <v>0</v>
      </c>
      <c r="FS747" s="2">
        <v>0</v>
      </c>
      <c r="FT747" s="2"/>
      <c r="FU747" s="2"/>
      <c r="FV747" s="2"/>
      <c r="FW747" s="2"/>
      <c r="FX747" s="2">
        <v>91</v>
      </c>
      <c r="FY747" s="2">
        <v>70</v>
      </c>
      <c r="FZ747" s="2"/>
      <c r="GA747" s="2" t="s">
        <v>4</v>
      </c>
      <c r="GB747" s="2"/>
      <c r="GC747" s="2"/>
      <c r="GD747" s="2">
        <v>0</v>
      </c>
      <c r="GE747" s="2"/>
      <c r="GF747" s="2">
        <v>-1096211420</v>
      </c>
      <c r="GG747" s="2">
        <v>2</v>
      </c>
      <c r="GH747" s="2">
        <v>1</v>
      </c>
      <c r="GI747" s="2">
        <v>-2</v>
      </c>
      <c r="GJ747" s="2">
        <v>0</v>
      </c>
      <c r="GK747" s="2">
        <f>ROUND(R747*(R12)/100,2)</f>
        <v>6.44</v>
      </c>
      <c r="GL747" s="2">
        <f t="shared" si="691"/>
        <v>0</v>
      </c>
      <c r="GM747" s="2">
        <f t="shared" si="692"/>
        <v>28.48</v>
      </c>
      <c r="GN747" s="2">
        <f t="shared" si="693"/>
        <v>28.48</v>
      </c>
      <c r="GO747" s="2">
        <f t="shared" si="694"/>
        <v>0</v>
      </c>
      <c r="GP747" s="2">
        <f t="shared" si="695"/>
        <v>0</v>
      </c>
      <c r="GQ747" s="2"/>
      <c r="GR747" s="2">
        <v>0</v>
      </c>
      <c r="GS747" s="2">
        <v>3</v>
      </c>
      <c r="GT747" s="2">
        <v>0</v>
      </c>
      <c r="GU747" s="2" t="s">
        <v>4</v>
      </c>
      <c r="GV747" s="2">
        <f t="shared" si="696"/>
        <v>0</v>
      </c>
      <c r="GW747" s="2">
        <v>1</v>
      </c>
      <c r="GX747" s="2">
        <f t="shared" si="697"/>
        <v>0</v>
      </c>
      <c r="GY747" s="2"/>
      <c r="GZ747" s="2"/>
      <c r="HA747" s="2">
        <v>0</v>
      </c>
      <c r="HB747" s="2">
        <v>0</v>
      </c>
      <c r="HC747" s="2">
        <f t="shared" si="698"/>
        <v>0</v>
      </c>
      <c r="HD747" s="2"/>
      <c r="HE747" s="2" t="s">
        <v>4</v>
      </c>
      <c r="HF747" s="2" t="s">
        <v>4</v>
      </c>
      <c r="HG747" s="2"/>
      <c r="HH747" s="2"/>
      <c r="HI747" s="2"/>
      <c r="HJ747" s="2"/>
      <c r="HK747" s="2"/>
      <c r="HL747" s="2"/>
      <c r="HM747" s="2" t="s">
        <v>4</v>
      </c>
      <c r="HN747" s="2" t="s">
        <v>4</v>
      </c>
      <c r="HO747" s="2" t="s">
        <v>4</v>
      </c>
      <c r="HP747" s="2" t="s">
        <v>4</v>
      </c>
      <c r="HQ747" s="2" t="s">
        <v>4</v>
      </c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>
        <v>0</v>
      </c>
      <c r="IL747" s="2"/>
      <c r="IM747" s="2"/>
      <c r="IN747" s="2"/>
      <c r="IO747" s="2"/>
      <c r="IP747" s="2"/>
      <c r="IQ747" s="2"/>
      <c r="IR747" s="2"/>
      <c r="IS747" s="2"/>
      <c r="IT747" s="2"/>
      <c r="IU747" s="2"/>
    </row>
    <row r="748" spans="1:255">
      <c r="A748">
        <v>17</v>
      </c>
      <c r="B748">
        <v>1</v>
      </c>
      <c r="C748">
        <f>ROW(SmtRes!A568)</f>
        <v>568</v>
      </c>
      <c r="D748">
        <f>ROW(EtalonRes!A638)</f>
        <v>638</v>
      </c>
      <c r="E748" t="s">
        <v>300</v>
      </c>
      <c r="F748" t="s">
        <v>152</v>
      </c>
      <c r="G748" t="s">
        <v>153</v>
      </c>
      <c r="H748" t="s">
        <v>154</v>
      </c>
      <c r="I748">
        <f>ROUND(ROUND(I740*0.0048,3),9)</f>
        <v>2.3759999999999999</v>
      </c>
      <c r="J748">
        <v>0</v>
      </c>
      <c r="K748">
        <f>ROUND(ROUND(I740*0.0048,3),9)</f>
        <v>2.3759999999999999</v>
      </c>
      <c r="O748">
        <f t="shared" si="661"/>
        <v>355.73</v>
      </c>
      <c r="P748">
        <f t="shared" si="662"/>
        <v>0</v>
      </c>
      <c r="Q748">
        <f t="shared" si="663"/>
        <v>355.73</v>
      </c>
      <c r="R748">
        <f t="shared" si="664"/>
        <v>171.75</v>
      </c>
      <c r="S748">
        <f t="shared" si="665"/>
        <v>0</v>
      </c>
      <c r="T748">
        <f t="shared" si="666"/>
        <v>0</v>
      </c>
      <c r="U748">
        <f t="shared" si="667"/>
        <v>0</v>
      </c>
      <c r="V748">
        <f t="shared" si="668"/>
        <v>0</v>
      </c>
      <c r="W748">
        <f t="shared" si="669"/>
        <v>0</v>
      </c>
      <c r="X748">
        <f t="shared" si="670"/>
        <v>0</v>
      </c>
      <c r="Y748">
        <f t="shared" si="671"/>
        <v>0</v>
      </c>
      <c r="AA748">
        <v>70317547</v>
      </c>
      <c r="AB748">
        <f t="shared" si="672"/>
        <v>8.86</v>
      </c>
      <c r="AC748">
        <f t="shared" si="673"/>
        <v>0</v>
      </c>
      <c r="AD748">
        <f t="shared" si="674"/>
        <v>8.86</v>
      </c>
      <c r="AE748">
        <f t="shared" si="675"/>
        <v>1.48</v>
      </c>
      <c r="AF748">
        <f t="shared" si="676"/>
        <v>0</v>
      </c>
      <c r="AG748">
        <f t="shared" si="677"/>
        <v>0</v>
      </c>
      <c r="AH748">
        <f t="shared" si="678"/>
        <v>0</v>
      </c>
      <c r="AI748">
        <f t="shared" si="679"/>
        <v>0</v>
      </c>
      <c r="AJ748">
        <f t="shared" si="680"/>
        <v>0</v>
      </c>
      <c r="AK748">
        <v>8.86</v>
      </c>
      <c r="AL748">
        <v>0</v>
      </c>
      <c r="AM748">
        <v>8.86</v>
      </c>
      <c r="AN748">
        <v>1.48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75</v>
      </c>
      <c r="AU748">
        <v>41</v>
      </c>
      <c r="AV748">
        <v>1.0469999999999999</v>
      </c>
      <c r="AW748">
        <v>1.002</v>
      </c>
      <c r="AZ748">
        <v>1</v>
      </c>
      <c r="BA748">
        <v>46.67</v>
      </c>
      <c r="BB748">
        <v>16.14</v>
      </c>
      <c r="BC748">
        <v>1</v>
      </c>
      <c r="BD748" t="s">
        <v>4</v>
      </c>
      <c r="BE748" t="s">
        <v>4</v>
      </c>
      <c r="BF748" t="s">
        <v>4</v>
      </c>
      <c r="BG748" t="s">
        <v>4</v>
      </c>
      <c r="BH748">
        <v>0</v>
      </c>
      <c r="BI748">
        <v>1</v>
      </c>
      <c r="BJ748" t="s">
        <v>155</v>
      </c>
      <c r="BM748">
        <v>658</v>
      </c>
      <c r="BN748">
        <v>0</v>
      </c>
      <c r="BO748" t="s">
        <v>152</v>
      </c>
      <c r="BP748">
        <v>1</v>
      </c>
      <c r="BQ748">
        <v>60</v>
      </c>
      <c r="BR748">
        <v>0</v>
      </c>
      <c r="BS748">
        <v>46.67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4</v>
      </c>
      <c r="BZ748">
        <v>75</v>
      </c>
      <c r="CA748">
        <v>41</v>
      </c>
      <c r="CB748" t="s">
        <v>4</v>
      </c>
      <c r="CE748">
        <v>30</v>
      </c>
      <c r="CF748">
        <v>0</v>
      </c>
      <c r="CG748">
        <v>0</v>
      </c>
      <c r="CM748">
        <v>0</v>
      </c>
      <c r="CN748" t="s">
        <v>4</v>
      </c>
      <c r="CO748">
        <v>0</v>
      </c>
      <c r="CP748">
        <f t="shared" si="681"/>
        <v>355.73</v>
      </c>
      <c r="CQ748">
        <f t="shared" si="682"/>
        <v>0</v>
      </c>
      <c r="CR748">
        <f t="shared" si="683"/>
        <v>149.78</v>
      </c>
      <c r="CS748">
        <f t="shared" si="684"/>
        <v>72.34</v>
      </c>
      <c r="CT748">
        <f t="shared" si="685"/>
        <v>0</v>
      </c>
      <c r="CU748">
        <f t="shared" si="686"/>
        <v>0</v>
      </c>
      <c r="CV748">
        <f t="shared" si="687"/>
        <v>0</v>
      </c>
      <c r="CW748">
        <f t="shared" si="688"/>
        <v>0</v>
      </c>
      <c r="CX748">
        <f t="shared" si="689"/>
        <v>0</v>
      </c>
      <c r="CY748">
        <f>S748*(BZ748/100)</f>
        <v>0</v>
      </c>
      <c r="CZ748">
        <f>S748*(CA748/100)</f>
        <v>0</v>
      </c>
      <c r="DC748" t="s">
        <v>4</v>
      </c>
      <c r="DD748" t="s">
        <v>4</v>
      </c>
      <c r="DE748" t="s">
        <v>4</v>
      </c>
      <c r="DF748" t="s">
        <v>4</v>
      </c>
      <c r="DG748" t="s">
        <v>4</v>
      </c>
      <c r="DH748" t="s">
        <v>4</v>
      </c>
      <c r="DI748" t="s">
        <v>4</v>
      </c>
      <c r="DJ748" t="s">
        <v>4</v>
      </c>
      <c r="DK748" t="s">
        <v>4</v>
      </c>
      <c r="DL748" t="s">
        <v>4</v>
      </c>
      <c r="DM748" t="s">
        <v>4</v>
      </c>
      <c r="DN748">
        <v>91</v>
      </c>
      <c r="DO748">
        <v>70</v>
      </c>
      <c r="DP748">
        <v>1.0469999999999999</v>
      </c>
      <c r="DQ748">
        <v>1.002</v>
      </c>
      <c r="DU748">
        <v>1013</v>
      </c>
      <c r="DV748" t="s">
        <v>154</v>
      </c>
      <c r="DW748" t="s">
        <v>154</v>
      </c>
      <c r="DX748">
        <v>1</v>
      </c>
      <c r="DZ748" t="s">
        <v>4</v>
      </c>
      <c r="EA748" t="s">
        <v>4</v>
      </c>
      <c r="EB748" t="s">
        <v>4</v>
      </c>
      <c r="EC748" t="s">
        <v>4</v>
      </c>
      <c r="EE748">
        <v>69253283</v>
      </c>
      <c r="EF748">
        <v>60</v>
      </c>
      <c r="EG748" t="s">
        <v>33</v>
      </c>
      <c r="EH748">
        <v>0</v>
      </c>
      <c r="EI748" t="s">
        <v>4</v>
      </c>
      <c r="EJ748">
        <v>1</v>
      </c>
      <c r="EK748">
        <v>658</v>
      </c>
      <c r="EL748" t="s">
        <v>156</v>
      </c>
      <c r="EM748" t="s">
        <v>157</v>
      </c>
      <c r="EO748" t="s">
        <v>4</v>
      </c>
      <c r="EQ748">
        <v>0</v>
      </c>
      <c r="ER748">
        <v>8.86</v>
      </c>
      <c r="ES748">
        <v>0</v>
      </c>
      <c r="ET748">
        <v>8.86</v>
      </c>
      <c r="EU748">
        <v>1.48</v>
      </c>
      <c r="EV748">
        <v>0</v>
      </c>
      <c r="EW748">
        <v>0</v>
      </c>
      <c r="EX748">
        <v>0</v>
      </c>
      <c r="EY748">
        <v>0</v>
      </c>
      <c r="FQ748">
        <v>0</v>
      </c>
      <c r="FR748">
        <f t="shared" si="690"/>
        <v>0</v>
      </c>
      <c r="FS748">
        <v>0</v>
      </c>
      <c r="FX748">
        <v>91</v>
      </c>
      <c r="FY748">
        <v>70</v>
      </c>
      <c r="GA748" t="s">
        <v>4</v>
      </c>
      <c r="GD748">
        <v>0</v>
      </c>
      <c r="GF748">
        <v>-1096211420</v>
      </c>
      <c r="GG748">
        <v>2</v>
      </c>
      <c r="GH748">
        <v>1</v>
      </c>
      <c r="GI748">
        <v>2</v>
      </c>
      <c r="GJ748">
        <v>0</v>
      </c>
      <c r="GK748">
        <f>ROUND(R748*(S12)/100,2)</f>
        <v>274.8</v>
      </c>
      <c r="GL748">
        <f t="shared" si="691"/>
        <v>0</v>
      </c>
      <c r="GM748">
        <f t="shared" si="692"/>
        <v>630.53</v>
      </c>
      <c r="GN748">
        <f t="shared" si="693"/>
        <v>630.53</v>
      </c>
      <c r="GO748">
        <f t="shared" si="694"/>
        <v>0</v>
      </c>
      <c r="GP748">
        <f t="shared" si="695"/>
        <v>0</v>
      </c>
      <c r="GR748">
        <v>0</v>
      </c>
      <c r="GS748">
        <v>3</v>
      </c>
      <c r="GT748">
        <v>0</v>
      </c>
      <c r="GU748" t="s">
        <v>4</v>
      </c>
      <c r="GV748">
        <f t="shared" si="696"/>
        <v>0</v>
      </c>
      <c r="GW748">
        <v>1</v>
      </c>
      <c r="GX748">
        <f t="shared" si="697"/>
        <v>0</v>
      </c>
      <c r="HA748">
        <v>0</v>
      </c>
      <c r="HB748">
        <v>0</v>
      </c>
      <c r="HC748">
        <f t="shared" si="698"/>
        <v>0</v>
      </c>
      <c r="HE748" t="s">
        <v>4</v>
      </c>
      <c r="HF748" t="s">
        <v>4</v>
      </c>
      <c r="HM748" t="s">
        <v>4</v>
      </c>
      <c r="HN748" t="s">
        <v>4</v>
      </c>
      <c r="HO748" t="s">
        <v>4</v>
      </c>
      <c r="HP748" t="s">
        <v>4</v>
      </c>
      <c r="HQ748" t="s">
        <v>4</v>
      </c>
      <c r="IK748">
        <v>0</v>
      </c>
    </row>
    <row r="749" spans="1:255">
      <c r="A749" s="2">
        <v>17</v>
      </c>
      <c r="B749" s="2">
        <v>1</v>
      </c>
      <c r="C749" s="2"/>
      <c r="D749" s="2">
        <f>ROW(EtalonRes!A640)</f>
        <v>640</v>
      </c>
      <c r="E749" s="2" t="s">
        <v>301</v>
      </c>
      <c r="F749" s="2" t="s">
        <v>159</v>
      </c>
      <c r="G749" s="2" t="s">
        <v>160</v>
      </c>
      <c r="H749" s="2" t="s">
        <v>109</v>
      </c>
      <c r="I749" s="2">
        <f>ROUND(1,9)</f>
        <v>1</v>
      </c>
      <c r="J749" s="2">
        <v>0</v>
      </c>
      <c r="K749" s="2">
        <f>ROUND(1,9)</f>
        <v>1</v>
      </c>
      <c r="L749" s="2"/>
      <c r="M749" s="2"/>
      <c r="N749" s="2"/>
      <c r="O749" s="2">
        <f t="shared" si="661"/>
        <v>251.34</v>
      </c>
      <c r="P749" s="2">
        <f t="shared" si="662"/>
        <v>0</v>
      </c>
      <c r="Q749" s="2">
        <f t="shared" si="663"/>
        <v>247.91</v>
      </c>
      <c r="R749" s="2">
        <f t="shared" si="664"/>
        <v>9.67</v>
      </c>
      <c r="S749" s="2">
        <f t="shared" si="665"/>
        <v>3.43</v>
      </c>
      <c r="T749" s="2">
        <f t="shared" si="666"/>
        <v>0</v>
      </c>
      <c r="U749" s="2">
        <f t="shared" si="667"/>
        <v>0.27222000000000002</v>
      </c>
      <c r="V749" s="2">
        <f t="shared" si="668"/>
        <v>0</v>
      </c>
      <c r="W749" s="2">
        <f t="shared" si="669"/>
        <v>0</v>
      </c>
      <c r="X749" s="2">
        <f t="shared" si="670"/>
        <v>5.1100000000000003</v>
      </c>
      <c r="Y749" s="2">
        <f t="shared" si="671"/>
        <v>5.42</v>
      </c>
      <c r="Z749" s="2"/>
      <c r="AA749" s="2">
        <v>70317546</v>
      </c>
      <c r="AB749" s="2">
        <f t="shared" si="672"/>
        <v>240.06</v>
      </c>
      <c r="AC749" s="2">
        <f t="shared" si="673"/>
        <v>0</v>
      </c>
      <c r="AD749" s="2">
        <f t="shared" si="674"/>
        <v>236.78</v>
      </c>
      <c r="AE749" s="2">
        <f t="shared" si="675"/>
        <v>9.24</v>
      </c>
      <c r="AF749" s="2">
        <f t="shared" si="676"/>
        <v>3.28</v>
      </c>
      <c r="AG749" s="2">
        <f t="shared" si="677"/>
        <v>0</v>
      </c>
      <c r="AH749" s="2">
        <f t="shared" si="678"/>
        <v>0.26</v>
      </c>
      <c r="AI749" s="2">
        <f t="shared" si="679"/>
        <v>0</v>
      </c>
      <c r="AJ749" s="2">
        <f t="shared" si="680"/>
        <v>0</v>
      </c>
      <c r="AK749" s="2">
        <v>240.06</v>
      </c>
      <c r="AL749" s="2">
        <v>0</v>
      </c>
      <c r="AM749" s="2">
        <v>236.78</v>
      </c>
      <c r="AN749" s="2">
        <v>9.24</v>
      </c>
      <c r="AO749" s="2">
        <v>3.28</v>
      </c>
      <c r="AP749" s="2">
        <v>0</v>
      </c>
      <c r="AQ749" s="2">
        <v>0.26</v>
      </c>
      <c r="AR749" s="2">
        <v>0</v>
      </c>
      <c r="AS749" s="2">
        <v>0</v>
      </c>
      <c r="AT749" s="2">
        <v>149</v>
      </c>
      <c r="AU749" s="2">
        <v>158</v>
      </c>
      <c r="AV749" s="2">
        <v>1.0469999999999999</v>
      </c>
      <c r="AW749" s="2">
        <v>1.079</v>
      </c>
      <c r="AX749" s="2"/>
      <c r="AY749" s="2"/>
      <c r="AZ749" s="2">
        <v>1</v>
      </c>
      <c r="BA749" s="2">
        <v>1</v>
      </c>
      <c r="BB749" s="2">
        <v>1</v>
      </c>
      <c r="BC749" s="2">
        <v>1</v>
      </c>
      <c r="BD749" s="2" t="s">
        <v>4</v>
      </c>
      <c r="BE749" s="2" t="s">
        <v>4</v>
      </c>
      <c r="BF749" s="2" t="s">
        <v>4</v>
      </c>
      <c r="BG749" s="2" t="s">
        <v>4</v>
      </c>
      <c r="BH749" s="2">
        <v>0</v>
      </c>
      <c r="BI749" s="2">
        <v>1</v>
      </c>
      <c r="BJ749" s="2" t="s">
        <v>161</v>
      </c>
      <c r="BK749" s="2"/>
      <c r="BL749" s="2"/>
      <c r="BM749" s="2">
        <v>1987</v>
      </c>
      <c r="BN749" s="2">
        <v>0</v>
      </c>
      <c r="BO749" s="2" t="s">
        <v>4</v>
      </c>
      <c r="BP749" s="2">
        <v>0</v>
      </c>
      <c r="BQ749" s="2">
        <v>30</v>
      </c>
      <c r="BR749" s="2">
        <v>0</v>
      </c>
      <c r="BS749" s="2">
        <v>1</v>
      </c>
      <c r="BT749" s="2">
        <v>1</v>
      </c>
      <c r="BU749" s="2">
        <v>1</v>
      </c>
      <c r="BV749" s="2">
        <v>1</v>
      </c>
      <c r="BW749" s="2">
        <v>1</v>
      </c>
      <c r="BX749" s="2">
        <v>1</v>
      </c>
      <c r="BY749" s="2" t="s">
        <v>4</v>
      </c>
      <c r="BZ749" s="2">
        <v>149</v>
      </c>
      <c r="CA749" s="2">
        <v>158</v>
      </c>
      <c r="CB749" s="2" t="s">
        <v>4</v>
      </c>
      <c r="CC749" s="2"/>
      <c r="CD749" s="2"/>
      <c r="CE749" s="2">
        <v>30</v>
      </c>
      <c r="CF749" s="2">
        <v>0</v>
      </c>
      <c r="CG749" s="2">
        <v>0</v>
      </c>
      <c r="CH749" s="2"/>
      <c r="CI749" s="2"/>
      <c r="CJ749" s="2"/>
      <c r="CK749" s="2"/>
      <c r="CL749" s="2"/>
      <c r="CM749" s="2">
        <v>0</v>
      </c>
      <c r="CN749" s="2" t="s">
        <v>4</v>
      </c>
      <c r="CO749" s="2">
        <v>0</v>
      </c>
      <c r="CP749" s="2">
        <f t="shared" si="681"/>
        <v>251.34</v>
      </c>
      <c r="CQ749" s="2">
        <f t="shared" si="682"/>
        <v>0</v>
      </c>
      <c r="CR749" s="2">
        <f t="shared" si="683"/>
        <v>247.91</v>
      </c>
      <c r="CS749" s="2">
        <f t="shared" si="684"/>
        <v>9.67</v>
      </c>
      <c r="CT749" s="2">
        <f t="shared" si="685"/>
        <v>3.43</v>
      </c>
      <c r="CU749" s="2">
        <f t="shared" si="686"/>
        <v>0</v>
      </c>
      <c r="CV749" s="2">
        <f t="shared" si="687"/>
        <v>0.27222000000000002</v>
      </c>
      <c r="CW749" s="2">
        <f t="shared" si="688"/>
        <v>0</v>
      </c>
      <c r="CX749" s="2">
        <f t="shared" si="689"/>
        <v>0</v>
      </c>
      <c r="CY749" s="2">
        <f>((S749*BZ749)/100)</f>
        <v>5.1107000000000005</v>
      </c>
      <c r="CZ749" s="2">
        <f>((S749*CA749)/100)</f>
        <v>5.4194000000000004</v>
      </c>
      <c r="DA749" s="2"/>
      <c r="DB749" s="2"/>
      <c r="DC749" s="2" t="s">
        <v>4</v>
      </c>
      <c r="DD749" s="2" t="s">
        <v>4</v>
      </c>
      <c r="DE749" s="2" t="s">
        <v>4</v>
      </c>
      <c r="DF749" s="2" t="s">
        <v>4</v>
      </c>
      <c r="DG749" s="2" t="s">
        <v>4</v>
      </c>
      <c r="DH749" s="2" t="s">
        <v>4</v>
      </c>
      <c r="DI749" s="2" t="s">
        <v>4</v>
      </c>
      <c r="DJ749" s="2" t="s">
        <v>4</v>
      </c>
      <c r="DK749" s="2" t="s">
        <v>4</v>
      </c>
      <c r="DL749" s="2" t="s">
        <v>4</v>
      </c>
      <c r="DM749" s="2" t="s">
        <v>4</v>
      </c>
      <c r="DN749" s="2">
        <v>0</v>
      </c>
      <c r="DO749" s="2">
        <v>0</v>
      </c>
      <c r="DP749" s="2">
        <v>1</v>
      </c>
      <c r="DQ749" s="2">
        <v>1</v>
      </c>
      <c r="DR749" s="2"/>
      <c r="DS749" s="2"/>
      <c r="DT749" s="2"/>
      <c r="DU749" s="2">
        <v>1013</v>
      </c>
      <c r="DV749" s="2" t="s">
        <v>109</v>
      </c>
      <c r="DW749" s="2" t="s">
        <v>109</v>
      </c>
      <c r="DX749" s="2">
        <v>1</v>
      </c>
      <c r="DY749" s="2"/>
      <c r="DZ749" s="2" t="s">
        <v>4</v>
      </c>
      <c r="EA749" s="2" t="s">
        <v>4</v>
      </c>
      <c r="EB749" s="2" t="s">
        <v>4</v>
      </c>
      <c r="EC749" s="2" t="s">
        <v>4</v>
      </c>
      <c r="ED749" s="2"/>
      <c r="EE749" s="2">
        <v>69254614</v>
      </c>
      <c r="EF749" s="2">
        <v>30</v>
      </c>
      <c r="EG749" s="2" t="s">
        <v>25</v>
      </c>
      <c r="EH749" s="2">
        <v>0</v>
      </c>
      <c r="EI749" s="2" t="s">
        <v>4</v>
      </c>
      <c r="EJ749" s="2">
        <v>1</v>
      </c>
      <c r="EK749" s="2">
        <v>1987</v>
      </c>
      <c r="EL749" s="2" t="s">
        <v>111</v>
      </c>
      <c r="EM749" s="2" t="s">
        <v>112</v>
      </c>
      <c r="EN749" s="2"/>
      <c r="EO749" s="2" t="s">
        <v>4</v>
      </c>
      <c r="EP749" s="2"/>
      <c r="EQ749" s="2">
        <v>0</v>
      </c>
      <c r="ER749" s="2">
        <v>240.06</v>
      </c>
      <c r="ES749" s="2">
        <v>0</v>
      </c>
      <c r="ET749" s="2">
        <v>236.78</v>
      </c>
      <c r="EU749" s="2">
        <v>9.24</v>
      </c>
      <c r="EV749" s="2">
        <v>3.28</v>
      </c>
      <c r="EW749" s="2">
        <v>0.26</v>
      </c>
      <c r="EX749" s="2">
        <v>0</v>
      </c>
      <c r="EY749" s="2">
        <v>0</v>
      </c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>
        <v>0</v>
      </c>
      <c r="FR749" s="2">
        <f t="shared" si="690"/>
        <v>0</v>
      </c>
      <c r="FS749" s="2">
        <v>0</v>
      </c>
      <c r="FT749" s="2"/>
      <c r="FU749" s="2"/>
      <c r="FV749" s="2"/>
      <c r="FW749" s="2"/>
      <c r="FX749" s="2">
        <v>149</v>
      </c>
      <c r="FY749" s="2">
        <v>158</v>
      </c>
      <c r="FZ749" s="2"/>
      <c r="GA749" s="2" t="s">
        <v>4</v>
      </c>
      <c r="GB749" s="2"/>
      <c r="GC749" s="2"/>
      <c r="GD749" s="2">
        <v>0</v>
      </c>
      <c r="GE749" s="2"/>
      <c r="GF749" s="2">
        <v>-681061275</v>
      </c>
      <c r="GG749" s="2">
        <v>2</v>
      </c>
      <c r="GH749" s="2">
        <v>1</v>
      </c>
      <c r="GI749" s="2">
        <v>-2</v>
      </c>
      <c r="GJ749" s="2">
        <v>0</v>
      </c>
      <c r="GK749" s="2">
        <f>ROUND(R749*(R12)/100,2)</f>
        <v>16.920000000000002</v>
      </c>
      <c r="GL749" s="2">
        <f t="shared" si="691"/>
        <v>0</v>
      </c>
      <c r="GM749" s="2">
        <f t="shared" si="692"/>
        <v>278.79000000000002</v>
      </c>
      <c r="GN749" s="2">
        <f t="shared" si="693"/>
        <v>278.79000000000002</v>
      </c>
      <c r="GO749" s="2">
        <f t="shared" si="694"/>
        <v>0</v>
      </c>
      <c r="GP749" s="2">
        <f t="shared" si="695"/>
        <v>0</v>
      </c>
      <c r="GQ749" s="2"/>
      <c r="GR749" s="2">
        <v>0</v>
      </c>
      <c r="GS749" s="2">
        <v>3</v>
      </c>
      <c r="GT749" s="2">
        <v>0</v>
      </c>
      <c r="GU749" s="2" t="s">
        <v>4</v>
      </c>
      <c r="GV749" s="2">
        <f t="shared" si="696"/>
        <v>0</v>
      </c>
      <c r="GW749" s="2">
        <v>1</v>
      </c>
      <c r="GX749" s="2">
        <f t="shared" si="697"/>
        <v>0</v>
      </c>
      <c r="GY749" s="2"/>
      <c r="GZ749" s="2"/>
      <c r="HA749" s="2">
        <v>0</v>
      </c>
      <c r="HB749" s="2">
        <v>0</v>
      </c>
      <c r="HC749" s="2">
        <f t="shared" si="698"/>
        <v>0</v>
      </c>
      <c r="HD749" s="2"/>
      <c r="HE749" s="2" t="s">
        <v>4</v>
      </c>
      <c r="HF749" s="2" t="s">
        <v>4</v>
      </c>
      <c r="HG749" s="2"/>
      <c r="HH749" s="2"/>
      <c r="HI749" s="2"/>
      <c r="HJ749" s="2"/>
      <c r="HK749" s="2"/>
      <c r="HL749" s="2"/>
      <c r="HM749" s="2" t="s">
        <v>4</v>
      </c>
      <c r="HN749" s="2" t="s">
        <v>4</v>
      </c>
      <c r="HO749" s="2" t="s">
        <v>4</v>
      </c>
      <c r="HP749" s="2" t="s">
        <v>4</v>
      </c>
      <c r="HQ749" s="2" t="s">
        <v>4</v>
      </c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>
        <v>0</v>
      </c>
      <c r="IL749" s="2"/>
      <c r="IM749" s="2"/>
      <c r="IN749" s="2"/>
      <c r="IO749" s="2"/>
      <c r="IP749" s="2"/>
      <c r="IQ749" s="2"/>
      <c r="IR749" s="2"/>
      <c r="IS749" s="2"/>
      <c r="IT749" s="2"/>
      <c r="IU749" s="2"/>
    </row>
    <row r="750" spans="1:255">
      <c r="A750">
        <v>17</v>
      </c>
      <c r="B750">
        <v>1</v>
      </c>
      <c r="D750">
        <f>ROW(EtalonRes!A642)</f>
        <v>642</v>
      </c>
      <c r="E750" t="s">
        <v>301</v>
      </c>
      <c r="F750" t="s">
        <v>159</v>
      </c>
      <c r="G750" t="s">
        <v>160</v>
      </c>
      <c r="H750" t="s">
        <v>109</v>
      </c>
      <c r="I750">
        <f>ROUND(1,9)</f>
        <v>1</v>
      </c>
      <c r="J750">
        <v>0</v>
      </c>
      <c r="K750">
        <f>ROUND(1,9)</f>
        <v>1</v>
      </c>
      <c r="O750">
        <f t="shared" si="661"/>
        <v>2745.78</v>
      </c>
      <c r="P750">
        <f t="shared" si="662"/>
        <v>0</v>
      </c>
      <c r="Q750">
        <f t="shared" si="663"/>
        <v>2585.6999999999998</v>
      </c>
      <c r="R750">
        <f t="shared" si="664"/>
        <v>451.3</v>
      </c>
      <c r="S750">
        <f t="shared" si="665"/>
        <v>160.08000000000001</v>
      </c>
      <c r="T750">
        <f t="shared" si="666"/>
        <v>0</v>
      </c>
      <c r="U750">
        <f t="shared" si="667"/>
        <v>0.27222000000000002</v>
      </c>
      <c r="V750">
        <f t="shared" si="668"/>
        <v>0</v>
      </c>
      <c r="W750">
        <f t="shared" si="669"/>
        <v>0</v>
      </c>
      <c r="X750">
        <f t="shared" si="670"/>
        <v>190.5</v>
      </c>
      <c r="Y750">
        <f t="shared" si="671"/>
        <v>89.64</v>
      </c>
      <c r="AA750">
        <v>70317547</v>
      </c>
      <c r="AB750">
        <f t="shared" si="672"/>
        <v>240.06</v>
      </c>
      <c r="AC750">
        <f t="shared" si="673"/>
        <v>0</v>
      </c>
      <c r="AD750">
        <f t="shared" si="674"/>
        <v>236.78</v>
      </c>
      <c r="AE750">
        <f t="shared" si="675"/>
        <v>9.24</v>
      </c>
      <c r="AF750">
        <f t="shared" si="676"/>
        <v>3.28</v>
      </c>
      <c r="AG750">
        <f t="shared" si="677"/>
        <v>0</v>
      </c>
      <c r="AH750">
        <f t="shared" si="678"/>
        <v>0.26</v>
      </c>
      <c r="AI750">
        <f t="shared" si="679"/>
        <v>0</v>
      </c>
      <c r="AJ750">
        <f t="shared" si="680"/>
        <v>0</v>
      </c>
      <c r="AK750">
        <v>240.06</v>
      </c>
      <c r="AL750">
        <v>0</v>
      </c>
      <c r="AM750">
        <v>236.78</v>
      </c>
      <c r="AN750">
        <v>9.24</v>
      </c>
      <c r="AO750">
        <v>3.28</v>
      </c>
      <c r="AP750">
        <v>0</v>
      </c>
      <c r="AQ750">
        <v>0.26</v>
      </c>
      <c r="AR750">
        <v>0</v>
      </c>
      <c r="AS750">
        <v>0</v>
      </c>
      <c r="AT750">
        <v>119</v>
      </c>
      <c r="AU750">
        <v>56</v>
      </c>
      <c r="AV750">
        <v>1.0469999999999999</v>
      </c>
      <c r="AW750">
        <v>1.079</v>
      </c>
      <c r="AZ750">
        <v>1</v>
      </c>
      <c r="BA750">
        <v>46.67</v>
      </c>
      <c r="BB750">
        <v>10.43</v>
      </c>
      <c r="BC750">
        <v>1</v>
      </c>
      <c r="BD750" t="s">
        <v>4</v>
      </c>
      <c r="BE750" t="s">
        <v>4</v>
      </c>
      <c r="BF750" t="s">
        <v>4</v>
      </c>
      <c r="BG750" t="s">
        <v>4</v>
      </c>
      <c r="BH750">
        <v>0</v>
      </c>
      <c r="BI750">
        <v>1</v>
      </c>
      <c r="BJ750" t="s">
        <v>161</v>
      </c>
      <c r="BM750">
        <v>1987</v>
      </c>
      <c r="BN750">
        <v>0</v>
      </c>
      <c r="BO750" t="s">
        <v>159</v>
      </c>
      <c r="BP750">
        <v>1</v>
      </c>
      <c r="BQ750">
        <v>30</v>
      </c>
      <c r="BR750">
        <v>0</v>
      </c>
      <c r="BS750">
        <v>46.67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4</v>
      </c>
      <c r="BZ750">
        <v>119</v>
      </c>
      <c r="CA750">
        <v>56</v>
      </c>
      <c r="CB750" t="s">
        <v>4</v>
      </c>
      <c r="CE750">
        <v>30</v>
      </c>
      <c r="CF750">
        <v>0</v>
      </c>
      <c r="CG750">
        <v>0</v>
      </c>
      <c r="CM750">
        <v>0</v>
      </c>
      <c r="CN750" t="s">
        <v>4</v>
      </c>
      <c r="CO750">
        <v>0</v>
      </c>
      <c r="CP750">
        <f t="shared" si="681"/>
        <v>2745.7799999999997</v>
      </c>
      <c r="CQ750">
        <f t="shared" si="682"/>
        <v>0</v>
      </c>
      <c r="CR750">
        <f t="shared" si="683"/>
        <v>2585.6999999999998</v>
      </c>
      <c r="CS750">
        <f t="shared" si="684"/>
        <v>451.3</v>
      </c>
      <c r="CT750">
        <f t="shared" si="685"/>
        <v>160.08000000000001</v>
      </c>
      <c r="CU750">
        <f t="shared" si="686"/>
        <v>0</v>
      </c>
      <c r="CV750">
        <f t="shared" si="687"/>
        <v>0.27222000000000002</v>
      </c>
      <c r="CW750">
        <f t="shared" si="688"/>
        <v>0</v>
      </c>
      <c r="CX750">
        <f t="shared" si="689"/>
        <v>0</v>
      </c>
      <c r="CY750">
        <f>S750*(BZ750/100)</f>
        <v>190.49520000000001</v>
      </c>
      <c r="CZ750">
        <f>S750*(CA750/100)</f>
        <v>89.644800000000018</v>
      </c>
      <c r="DC750" t="s">
        <v>4</v>
      </c>
      <c r="DD750" t="s">
        <v>4</v>
      </c>
      <c r="DE750" t="s">
        <v>4</v>
      </c>
      <c r="DF750" t="s">
        <v>4</v>
      </c>
      <c r="DG750" t="s">
        <v>4</v>
      </c>
      <c r="DH750" t="s">
        <v>4</v>
      </c>
      <c r="DI750" t="s">
        <v>4</v>
      </c>
      <c r="DJ750" t="s">
        <v>4</v>
      </c>
      <c r="DK750" t="s">
        <v>4</v>
      </c>
      <c r="DL750" t="s">
        <v>4</v>
      </c>
      <c r="DM750" t="s">
        <v>4</v>
      </c>
      <c r="DN750">
        <v>149</v>
      </c>
      <c r="DO750">
        <v>158</v>
      </c>
      <c r="DP750">
        <v>1.0469999999999999</v>
      </c>
      <c r="DQ750">
        <v>1.079</v>
      </c>
      <c r="DU750">
        <v>1013</v>
      </c>
      <c r="DV750" t="s">
        <v>109</v>
      </c>
      <c r="DW750" t="s">
        <v>109</v>
      </c>
      <c r="DX750">
        <v>1</v>
      </c>
      <c r="DZ750" t="s">
        <v>4</v>
      </c>
      <c r="EA750" t="s">
        <v>4</v>
      </c>
      <c r="EB750" t="s">
        <v>4</v>
      </c>
      <c r="EC750" t="s">
        <v>4</v>
      </c>
      <c r="EE750">
        <v>69254614</v>
      </c>
      <c r="EF750">
        <v>30</v>
      </c>
      <c r="EG750" t="s">
        <v>25</v>
      </c>
      <c r="EH750">
        <v>0</v>
      </c>
      <c r="EI750" t="s">
        <v>4</v>
      </c>
      <c r="EJ750">
        <v>1</v>
      </c>
      <c r="EK750">
        <v>1987</v>
      </c>
      <c r="EL750" t="s">
        <v>111</v>
      </c>
      <c r="EM750" t="s">
        <v>112</v>
      </c>
      <c r="EO750" t="s">
        <v>4</v>
      </c>
      <c r="EQ750">
        <v>0</v>
      </c>
      <c r="ER750">
        <v>240.06</v>
      </c>
      <c r="ES750">
        <v>0</v>
      </c>
      <c r="ET750">
        <v>236.78</v>
      </c>
      <c r="EU750">
        <v>9.24</v>
      </c>
      <c r="EV750">
        <v>3.28</v>
      </c>
      <c r="EW750">
        <v>0.26</v>
      </c>
      <c r="EX750">
        <v>0</v>
      </c>
      <c r="EY750">
        <v>0</v>
      </c>
      <c r="FQ750">
        <v>0</v>
      </c>
      <c r="FR750">
        <f t="shared" si="690"/>
        <v>0</v>
      </c>
      <c r="FS750">
        <v>0</v>
      </c>
      <c r="FX750">
        <v>149</v>
      </c>
      <c r="FY750">
        <v>158</v>
      </c>
      <c r="GA750" t="s">
        <v>4</v>
      </c>
      <c r="GD750">
        <v>0</v>
      </c>
      <c r="GF750">
        <v>-681061275</v>
      </c>
      <c r="GG750">
        <v>2</v>
      </c>
      <c r="GH750">
        <v>1</v>
      </c>
      <c r="GI750">
        <v>2</v>
      </c>
      <c r="GJ750">
        <v>0</v>
      </c>
      <c r="GK750">
        <f>ROUND(R750*(S12)/100,2)</f>
        <v>722.08</v>
      </c>
      <c r="GL750">
        <f t="shared" si="691"/>
        <v>0</v>
      </c>
      <c r="GM750">
        <f t="shared" si="692"/>
        <v>3748</v>
      </c>
      <c r="GN750">
        <f t="shared" si="693"/>
        <v>3748</v>
      </c>
      <c r="GO750">
        <f t="shared" si="694"/>
        <v>0</v>
      </c>
      <c r="GP750">
        <f t="shared" si="695"/>
        <v>0</v>
      </c>
      <c r="GR750">
        <v>0</v>
      </c>
      <c r="GS750">
        <v>3</v>
      </c>
      <c r="GT750">
        <v>0</v>
      </c>
      <c r="GU750" t="s">
        <v>4</v>
      </c>
      <c r="GV750">
        <f t="shared" si="696"/>
        <v>0</v>
      </c>
      <c r="GW750">
        <v>1</v>
      </c>
      <c r="GX750">
        <f t="shared" si="697"/>
        <v>0</v>
      </c>
      <c r="HA750">
        <v>0</v>
      </c>
      <c r="HB750">
        <v>0</v>
      </c>
      <c r="HC750">
        <f t="shared" si="698"/>
        <v>0</v>
      </c>
      <c r="HE750" t="s">
        <v>4</v>
      </c>
      <c r="HF750" t="s">
        <v>4</v>
      </c>
      <c r="HM750" t="s">
        <v>4</v>
      </c>
      <c r="HN750" t="s">
        <v>4</v>
      </c>
      <c r="HO750" t="s">
        <v>4</v>
      </c>
      <c r="HP750" t="s">
        <v>4</v>
      </c>
      <c r="HQ750" t="s">
        <v>4</v>
      </c>
      <c r="IK750">
        <v>0</v>
      </c>
    </row>
    <row r="752" spans="1:255">
      <c r="A752" s="3">
        <v>51</v>
      </c>
      <c r="B752" s="3">
        <f>B729</f>
        <v>1</v>
      </c>
      <c r="C752" s="3">
        <f>A729</f>
        <v>5</v>
      </c>
      <c r="D752" s="3">
        <f>ROW(A729)</f>
        <v>729</v>
      </c>
      <c r="E752" s="3"/>
      <c r="F752" s="3" t="str">
        <f>IF(F729&lt;&gt;"",F729,"")</f>
        <v>Новый подраздел</v>
      </c>
      <c r="G752" s="3" t="str">
        <f>IF(G729&lt;&gt;"",G729,"")</f>
        <v>Закрытый переход № 13 (L=165 м )</v>
      </c>
      <c r="H752" s="3">
        <v>0</v>
      </c>
      <c r="I752" s="3"/>
      <c r="J752" s="3"/>
      <c r="K752" s="3"/>
      <c r="L752" s="3"/>
      <c r="M752" s="3"/>
      <c r="N752" s="3"/>
      <c r="O752" s="3">
        <f t="shared" ref="O752:T752" si="699">ROUND(AB752,2)</f>
        <v>314333.7</v>
      </c>
      <c r="P752" s="3">
        <f t="shared" si="699"/>
        <v>199190.13</v>
      </c>
      <c r="Q752" s="3">
        <f t="shared" si="699"/>
        <v>111303.93</v>
      </c>
      <c r="R752" s="3">
        <f t="shared" si="699"/>
        <v>6348.33</v>
      </c>
      <c r="S752" s="3">
        <f t="shared" si="699"/>
        <v>3839.64</v>
      </c>
      <c r="T752" s="3">
        <f t="shared" si="699"/>
        <v>0</v>
      </c>
      <c r="U752" s="3">
        <f>AH752</f>
        <v>278.90055999999998</v>
      </c>
      <c r="V752" s="3">
        <f>AI752</f>
        <v>0</v>
      </c>
      <c r="W752" s="3">
        <f>ROUND(AJ752,2)</f>
        <v>0</v>
      </c>
      <c r="X752" s="3">
        <f>ROUND(AK752,2)</f>
        <v>5617.26</v>
      </c>
      <c r="Y752" s="3">
        <f>ROUND(AL752,2)</f>
        <v>5774.68</v>
      </c>
      <c r="Z752" s="3"/>
      <c r="AA752" s="3"/>
      <c r="AB752" s="3">
        <f>ROUND(SUMIF(AA733:AA750,"=70317546",O733:O750),2)</f>
        <v>314333.7</v>
      </c>
      <c r="AC752" s="3">
        <f>ROUND(SUMIF(AA733:AA750,"=70317546",P733:P750),2)</f>
        <v>199190.13</v>
      </c>
      <c r="AD752" s="3">
        <f>ROUND(SUMIF(AA733:AA750,"=70317546",Q733:Q750),2)</f>
        <v>111303.93</v>
      </c>
      <c r="AE752" s="3">
        <f>ROUND(SUMIF(AA733:AA750,"=70317546",R733:R750),2)</f>
        <v>6348.33</v>
      </c>
      <c r="AF752" s="3">
        <f>ROUND(SUMIF(AA733:AA750,"=70317546",S733:S750),2)</f>
        <v>3839.64</v>
      </c>
      <c r="AG752" s="3">
        <f>ROUND(SUMIF(AA733:AA750,"=70317546",T733:T750),2)</f>
        <v>0</v>
      </c>
      <c r="AH752" s="3">
        <f>SUMIF(AA733:AA750,"=70317546",U733:U750)</f>
        <v>278.90055999999998</v>
      </c>
      <c r="AI752" s="3">
        <f>SUMIF(AA733:AA750,"=70317546",V733:V750)</f>
        <v>0</v>
      </c>
      <c r="AJ752" s="3">
        <f>ROUND(SUMIF(AA733:AA750,"=70317546",W733:W750),2)</f>
        <v>0</v>
      </c>
      <c r="AK752" s="3">
        <f>ROUND(SUMIF(AA733:AA750,"=70317546",X733:X750),2)</f>
        <v>5617.26</v>
      </c>
      <c r="AL752" s="3">
        <f>ROUND(SUMIF(AA733:AA750,"=70317546",Y733:Y750),2)</f>
        <v>5774.68</v>
      </c>
      <c r="AM752" s="3"/>
      <c r="AN752" s="3"/>
      <c r="AO752" s="3">
        <f t="shared" ref="AO752:BD752" si="700">ROUND(BX752,2)</f>
        <v>0</v>
      </c>
      <c r="AP752" s="3">
        <f t="shared" si="700"/>
        <v>0</v>
      </c>
      <c r="AQ752" s="3">
        <f t="shared" si="700"/>
        <v>0</v>
      </c>
      <c r="AR752" s="3">
        <f t="shared" si="700"/>
        <v>336835.22</v>
      </c>
      <c r="AS752" s="3">
        <f t="shared" si="700"/>
        <v>336835.22</v>
      </c>
      <c r="AT752" s="3">
        <f t="shared" si="700"/>
        <v>0</v>
      </c>
      <c r="AU752" s="3">
        <f t="shared" si="700"/>
        <v>0</v>
      </c>
      <c r="AV752" s="3">
        <f t="shared" si="700"/>
        <v>199190.13</v>
      </c>
      <c r="AW752" s="3">
        <f t="shared" si="700"/>
        <v>199190.13</v>
      </c>
      <c r="AX752" s="3">
        <f t="shared" si="700"/>
        <v>0</v>
      </c>
      <c r="AY752" s="3">
        <f t="shared" si="700"/>
        <v>199190.13</v>
      </c>
      <c r="AZ752" s="3">
        <f t="shared" si="700"/>
        <v>0</v>
      </c>
      <c r="BA752" s="3">
        <f t="shared" si="700"/>
        <v>0</v>
      </c>
      <c r="BB752" s="3">
        <f t="shared" si="700"/>
        <v>0</v>
      </c>
      <c r="BC752" s="3">
        <f t="shared" si="700"/>
        <v>0</v>
      </c>
      <c r="BD752" s="3">
        <f t="shared" si="700"/>
        <v>0</v>
      </c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>
        <f>ROUND(SUMIF(AA733:AA750,"=70317546",FQ733:FQ750),2)</f>
        <v>0</v>
      </c>
      <c r="BY752" s="3">
        <f>ROUND(SUMIF(AA733:AA750,"=70317546",FR733:FR750),2)</f>
        <v>0</v>
      </c>
      <c r="BZ752" s="3">
        <f>ROUND(SUMIF(AA733:AA750,"=70317546",GL733:GL750),2)</f>
        <v>0</v>
      </c>
      <c r="CA752" s="3">
        <f>ROUND(SUMIF(AA733:AA750,"=70317546",GM733:GM750),2)</f>
        <v>336835.22</v>
      </c>
      <c r="CB752" s="3">
        <f>ROUND(SUMIF(AA733:AA750,"=70317546",GN733:GN750),2)</f>
        <v>336835.22</v>
      </c>
      <c r="CC752" s="3">
        <f>ROUND(SUMIF(AA733:AA750,"=70317546",GO733:GO750),2)</f>
        <v>0</v>
      </c>
      <c r="CD752" s="3">
        <f>ROUND(SUMIF(AA733:AA750,"=70317546",GP733:GP750),2)</f>
        <v>0</v>
      </c>
      <c r="CE752" s="3">
        <f>AC752-BX752</f>
        <v>199190.13</v>
      </c>
      <c r="CF752" s="3">
        <f>AC752-BY752</f>
        <v>199190.13</v>
      </c>
      <c r="CG752" s="3">
        <f>BX752-BZ752</f>
        <v>0</v>
      </c>
      <c r="CH752" s="3">
        <f>AC752-BX752-BY752+BZ752</f>
        <v>199190.13</v>
      </c>
      <c r="CI752" s="3">
        <f>BY752-BZ752</f>
        <v>0</v>
      </c>
      <c r="CJ752" s="3">
        <f>ROUND(SUMIF(AA733:AA750,"=70317546",GX733:GX750),2)</f>
        <v>0</v>
      </c>
      <c r="CK752" s="3">
        <f>ROUND(SUMIF(AA733:AA750,"=70317546",GY733:GY750),2)</f>
        <v>0</v>
      </c>
      <c r="CL752" s="3">
        <f>ROUND(SUMIF(AA733:AA750,"=70317546",GZ733:GZ750),2)</f>
        <v>0</v>
      </c>
      <c r="CM752" s="3">
        <f>ROUND(SUMIF(AA733:AA750,"=70317546",HD733:HD750),2)</f>
        <v>0</v>
      </c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4">
        <f t="shared" ref="DG752:DL752" si="701">ROUND(DT752,2)</f>
        <v>2797572.5</v>
      </c>
      <c r="DH752" s="4">
        <f t="shared" si="701"/>
        <v>1360063.69</v>
      </c>
      <c r="DI752" s="4">
        <f t="shared" si="701"/>
        <v>1258312.81</v>
      </c>
      <c r="DJ752" s="4">
        <f t="shared" si="701"/>
        <v>296276.57</v>
      </c>
      <c r="DK752" s="4">
        <f t="shared" si="701"/>
        <v>179196</v>
      </c>
      <c r="DL752" s="4">
        <f t="shared" si="701"/>
        <v>0</v>
      </c>
      <c r="DM752" s="4">
        <f>DZ752</f>
        <v>278.90055999999998</v>
      </c>
      <c r="DN752" s="4">
        <f>EA752</f>
        <v>0</v>
      </c>
      <c r="DO752" s="4">
        <f>ROUND(EB752,2)</f>
        <v>0</v>
      </c>
      <c r="DP752" s="4">
        <f>ROUND(EC752,2)</f>
        <v>210215.44</v>
      </c>
      <c r="DQ752" s="4">
        <f>ROUND(ED752,2)</f>
        <v>99744.19</v>
      </c>
      <c r="DR752" s="4"/>
      <c r="DS752" s="4"/>
      <c r="DT752" s="4">
        <f>ROUND(SUMIF(AA733:AA750,"=70317547",O733:O750),2)</f>
        <v>2797572.5</v>
      </c>
      <c r="DU752" s="4">
        <f>ROUND(SUMIF(AA733:AA750,"=70317547",P733:P750),2)</f>
        <v>1360063.69</v>
      </c>
      <c r="DV752" s="4">
        <f>ROUND(SUMIF(AA733:AA750,"=70317547",Q733:Q750),2)</f>
        <v>1258312.81</v>
      </c>
      <c r="DW752" s="4">
        <f>ROUND(SUMIF(AA733:AA750,"=70317547",R733:R750),2)</f>
        <v>296276.57</v>
      </c>
      <c r="DX752" s="4">
        <f>ROUND(SUMIF(AA733:AA750,"=70317547",S733:S750),2)</f>
        <v>179196</v>
      </c>
      <c r="DY752" s="4">
        <f>ROUND(SUMIF(AA733:AA750,"=70317547",T733:T750),2)</f>
        <v>0</v>
      </c>
      <c r="DZ752" s="4">
        <f>SUMIF(AA733:AA750,"=70317547",U733:U750)</f>
        <v>278.90055999999998</v>
      </c>
      <c r="EA752" s="4">
        <f>SUMIF(AA733:AA750,"=70317547",V733:V750)</f>
        <v>0</v>
      </c>
      <c r="EB752" s="4">
        <f>ROUND(SUMIF(AA733:AA750,"=70317547",W733:W750),2)</f>
        <v>0</v>
      </c>
      <c r="EC752" s="4">
        <f>ROUND(SUMIF(AA733:AA750,"=70317547",X733:X750),2)</f>
        <v>210215.44</v>
      </c>
      <c r="ED752" s="4">
        <f>ROUND(SUMIF(AA733:AA750,"=70317547",Y733:Y750),2)</f>
        <v>99744.19</v>
      </c>
      <c r="EE752" s="4"/>
      <c r="EF752" s="4"/>
      <c r="EG752" s="4">
        <f t="shared" ref="EG752:EV752" si="702">ROUND(FP752,2)</f>
        <v>0</v>
      </c>
      <c r="EH752" s="4">
        <f t="shared" si="702"/>
        <v>0</v>
      </c>
      <c r="EI752" s="4">
        <f t="shared" si="702"/>
        <v>0</v>
      </c>
      <c r="EJ752" s="4">
        <f t="shared" si="702"/>
        <v>3581574.64</v>
      </c>
      <c r="EK752" s="4">
        <f t="shared" si="702"/>
        <v>3581574.64</v>
      </c>
      <c r="EL752" s="4">
        <f t="shared" si="702"/>
        <v>0</v>
      </c>
      <c r="EM752" s="4">
        <f t="shared" si="702"/>
        <v>0</v>
      </c>
      <c r="EN752" s="4">
        <f t="shared" si="702"/>
        <v>1360063.69</v>
      </c>
      <c r="EO752" s="4">
        <f t="shared" si="702"/>
        <v>1360063.69</v>
      </c>
      <c r="EP752" s="4">
        <f t="shared" si="702"/>
        <v>0</v>
      </c>
      <c r="EQ752" s="4">
        <f t="shared" si="702"/>
        <v>1360063.69</v>
      </c>
      <c r="ER752" s="4">
        <f t="shared" si="702"/>
        <v>0</v>
      </c>
      <c r="ES752" s="4">
        <f t="shared" si="702"/>
        <v>0</v>
      </c>
      <c r="ET752" s="4">
        <f t="shared" si="702"/>
        <v>0</v>
      </c>
      <c r="EU752" s="4">
        <f t="shared" si="702"/>
        <v>0</v>
      </c>
      <c r="EV752" s="4">
        <f t="shared" si="702"/>
        <v>0</v>
      </c>
      <c r="EW752" s="4"/>
      <c r="EX752" s="4"/>
      <c r="EY752" s="4"/>
      <c r="EZ752" s="4"/>
      <c r="FA752" s="4"/>
      <c r="FB752" s="4"/>
      <c r="FC752" s="4"/>
      <c r="FD752" s="4"/>
      <c r="FE752" s="4"/>
      <c r="FF752" s="4"/>
      <c r="FG752" s="4"/>
      <c r="FH752" s="4"/>
      <c r="FI752" s="4"/>
      <c r="FJ752" s="4"/>
      <c r="FK752" s="4"/>
      <c r="FL752" s="4"/>
      <c r="FM752" s="4"/>
      <c r="FN752" s="4"/>
      <c r="FO752" s="4"/>
      <c r="FP752" s="4">
        <f>ROUND(SUMIF(AA733:AA750,"=70317547",FQ733:FQ750),2)</f>
        <v>0</v>
      </c>
      <c r="FQ752" s="4">
        <f>ROUND(SUMIF(AA733:AA750,"=70317547",FR733:FR750),2)</f>
        <v>0</v>
      </c>
      <c r="FR752" s="4">
        <f>ROUND(SUMIF(AA733:AA750,"=70317547",GL733:GL750),2)</f>
        <v>0</v>
      </c>
      <c r="FS752" s="4">
        <f>ROUND(SUMIF(AA733:AA750,"=70317547",GM733:GM750),2)</f>
        <v>3581574.64</v>
      </c>
      <c r="FT752" s="4">
        <f>ROUND(SUMIF(AA733:AA750,"=70317547",GN733:GN750),2)</f>
        <v>3581574.64</v>
      </c>
      <c r="FU752" s="4">
        <f>ROUND(SUMIF(AA733:AA750,"=70317547",GO733:GO750),2)</f>
        <v>0</v>
      </c>
      <c r="FV752" s="4">
        <f>ROUND(SUMIF(AA733:AA750,"=70317547",GP733:GP750),2)</f>
        <v>0</v>
      </c>
      <c r="FW752" s="4">
        <f>DU752-FP752</f>
        <v>1360063.69</v>
      </c>
      <c r="FX752" s="4">
        <f>DU752-FQ752</f>
        <v>1360063.69</v>
      </c>
      <c r="FY752" s="4">
        <f>FP752-FR752</f>
        <v>0</v>
      </c>
      <c r="FZ752" s="4">
        <f>DU752-FP752-FQ752+FR752</f>
        <v>1360063.69</v>
      </c>
      <c r="GA752" s="4">
        <f>FQ752-FR752</f>
        <v>0</v>
      </c>
      <c r="GB752" s="4">
        <f>ROUND(SUMIF(AA733:AA750,"=70317547",GX733:GX750),2)</f>
        <v>0</v>
      </c>
      <c r="GC752" s="4">
        <f>ROUND(SUMIF(AA733:AA750,"=70317547",GY733:GY750),2)</f>
        <v>0</v>
      </c>
      <c r="GD752" s="4">
        <f>ROUND(SUMIF(AA733:AA750,"=70317547",GZ733:GZ750),2)</f>
        <v>0</v>
      </c>
      <c r="GE752" s="4">
        <f>ROUND(SUMIF(AA733:AA750,"=70317547",HD733:HD750),2)</f>
        <v>0</v>
      </c>
      <c r="GF752" s="4"/>
      <c r="GG752" s="4"/>
      <c r="GH752" s="4"/>
      <c r="GI752" s="4"/>
      <c r="GJ752" s="4"/>
      <c r="GK752" s="4"/>
      <c r="GL752" s="4"/>
      <c r="GM752" s="4"/>
      <c r="GN752" s="4"/>
      <c r="GO752" s="4"/>
      <c r="GP752" s="4"/>
      <c r="GQ752" s="4"/>
      <c r="GR752" s="4"/>
      <c r="GS752" s="4"/>
      <c r="GT752" s="4"/>
      <c r="GU752" s="4"/>
      <c r="GV752" s="4"/>
      <c r="GW752" s="4"/>
      <c r="GX752" s="4">
        <v>0</v>
      </c>
    </row>
    <row r="754" spans="1:28">
      <c r="A754" s="5">
        <v>50</v>
      </c>
      <c r="B754" s="5">
        <v>0</v>
      </c>
      <c r="C754" s="5">
        <v>0</v>
      </c>
      <c r="D754" s="5">
        <v>1</v>
      </c>
      <c r="E754" s="5">
        <v>201</v>
      </c>
      <c r="F754" s="5">
        <f>ROUND(Source!O752,O754)</f>
        <v>314333.7</v>
      </c>
      <c r="G754" s="5" t="s">
        <v>50</v>
      </c>
      <c r="H754" s="5" t="s">
        <v>51</v>
      </c>
      <c r="I754" s="5"/>
      <c r="J754" s="5"/>
      <c r="K754" s="5">
        <v>201</v>
      </c>
      <c r="L754" s="5">
        <v>1</v>
      </c>
      <c r="M754" s="5">
        <v>3</v>
      </c>
      <c r="N754" s="5" t="s">
        <v>4</v>
      </c>
      <c r="O754" s="5">
        <v>2</v>
      </c>
      <c r="P754" s="5">
        <f>ROUND(Source!DG752,O754)</f>
        <v>2797572.5</v>
      </c>
      <c r="Q754" s="5"/>
      <c r="R754" s="5"/>
      <c r="S754" s="5"/>
      <c r="T754" s="5"/>
      <c r="U754" s="5"/>
      <c r="V754" s="5"/>
      <c r="W754" s="5">
        <v>314333.7</v>
      </c>
      <c r="X754" s="5">
        <v>1</v>
      </c>
      <c r="Y754" s="5">
        <v>314333.7</v>
      </c>
      <c r="Z754" s="5">
        <v>2797572.5</v>
      </c>
      <c r="AA754" s="5">
        <v>1</v>
      </c>
      <c r="AB754" s="5">
        <v>2797572.5</v>
      </c>
    </row>
    <row r="755" spans="1:28">
      <c r="A755" s="5">
        <v>50</v>
      </c>
      <c r="B755" s="5">
        <v>0</v>
      </c>
      <c r="C755" s="5">
        <v>0</v>
      </c>
      <c r="D755" s="5">
        <v>1</v>
      </c>
      <c r="E755" s="5">
        <v>202</v>
      </c>
      <c r="F755" s="5">
        <f>ROUND(Source!P752,O755)</f>
        <v>199190.13</v>
      </c>
      <c r="G755" s="5" t="s">
        <v>52</v>
      </c>
      <c r="H755" s="5" t="s">
        <v>53</v>
      </c>
      <c r="I755" s="5"/>
      <c r="J755" s="5"/>
      <c r="K755" s="5">
        <v>202</v>
      </c>
      <c r="L755" s="5">
        <v>2</v>
      </c>
      <c r="M755" s="5">
        <v>3</v>
      </c>
      <c r="N755" s="5" t="s">
        <v>4</v>
      </c>
      <c r="O755" s="5">
        <v>2</v>
      </c>
      <c r="P755" s="5">
        <f>ROUND(Source!DH752,O755)</f>
        <v>1360063.69</v>
      </c>
      <c r="Q755" s="5"/>
      <c r="R755" s="5"/>
      <c r="S755" s="5"/>
      <c r="T755" s="5"/>
      <c r="U755" s="5"/>
      <c r="V755" s="5"/>
      <c r="W755" s="5">
        <v>199190.13</v>
      </c>
      <c r="X755" s="5">
        <v>1</v>
      </c>
      <c r="Y755" s="5">
        <v>199190.13</v>
      </c>
      <c r="Z755" s="5">
        <v>1360063.69</v>
      </c>
      <c r="AA755" s="5">
        <v>1</v>
      </c>
      <c r="AB755" s="5">
        <v>1360063.69</v>
      </c>
    </row>
    <row r="756" spans="1:28">
      <c r="A756" s="5">
        <v>50</v>
      </c>
      <c r="B756" s="5">
        <v>0</v>
      </c>
      <c r="C756" s="5">
        <v>0</v>
      </c>
      <c r="D756" s="5">
        <v>1</v>
      </c>
      <c r="E756" s="5">
        <v>222</v>
      </c>
      <c r="F756" s="5">
        <f>ROUND(Source!AO752,O756)</f>
        <v>0</v>
      </c>
      <c r="G756" s="5" t="s">
        <v>54</v>
      </c>
      <c r="H756" s="5" t="s">
        <v>55</v>
      </c>
      <c r="I756" s="5"/>
      <c r="J756" s="5"/>
      <c r="K756" s="5">
        <v>222</v>
      </c>
      <c r="L756" s="5">
        <v>3</v>
      </c>
      <c r="M756" s="5">
        <v>3</v>
      </c>
      <c r="N756" s="5" t="s">
        <v>4</v>
      </c>
      <c r="O756" s="5">
        <v>2</v>
      </c>
      <c r="P756" s="5">
        <f>ROUND(Source!EG752,O756)</f>
        <v>0</v>
      </c>
      <c r="Q756" s="5"/>
      <c r="R756" s="5"/>
      <c r="S756" s="5"/>
      <c r="T756" s="5"/>
      <c r="U756" s="5"/>
      <c r="V756" s="5"/>
      <c r="W756" s="5">
        <v>0</v>
      </c>
      <c r="X756" s="5">
        <v>1</v>
      </c>
      <c r="Y756" s="5">
        <v>0</v>
      </c>
      <c r="Z756" s="5">
        <v>0</v>
      </c>
      <c r="AA756" s="5">
        <v>1</v>
      </c>
      <c r="AB756" s="5">
        <v>0</v>
      </c>
    </row>
    <row r="757" spans="1:28">
      <c r="A757" s="5">
        <v>50</v>
      </c>
      <c r="B757" s="5">
        <v>0</v>
      </c>
      <c r="C757" s="5">
        <v>0</v>
      </c>
      <c r="D757" s="5">
        <v>1</v>
      </c>
      <c r="E757" s="5">
        <v>225</v>
      </c>
      <c r="F757" s="5">
        <f>ROUND(Source!AV752,O757)</f>
        <v>199190.13</v>
      </c>
      <c r="G757" s="5" t="s">
        <v>56</v>
      </c>
      <c r="H757" s="5" t="s">
        <v>57</v>
      </c>
      <c r="I757" s="5"/>
      <c r="J757" s="5"/>
      <c r="K757" s="5">
        <v>225</v>
      </c>
      <c r="L757" s="5">
        <v>4</v>
      </c>
      <c r="M757" s="5">
        <v>3</v>
      </c>
      <c r="N757" s="5" t="s">
        <v>4</v>
      </c>
      <c r="O757" s="5">
        <v>2</v>
      </c>
      <c r="P757" s="5">
        <f>ROUND(Source!EN752,O757)</f>
        <v>1360063.69</v>
      </c>
      <c r="Q757" s="5"/>
      <c r="R757" s="5"/>
      <c r="S757" s="5"/>
      <c r="T757" s="5"/>
      <c r="U757" s="5"/>
      <c r="V757" s="5"/>
      <c r="W757" s="5">
        <v>199190.13</v>
      </c>
      <c r="X757" s="5">
        <v>1</v>
      </c>
      <c r="Y757" s="5">
        <v>199190.13</v>
      </c>
      <c r="Z757" s="5">
        <v>1360063.69</v>
      </c>
      <c r="AA757" s="5">
        <v>1</v>
      </c>
      <c r="AB757" s="5">
        <v>1360063.69</v>
      </c>
    </row>
    <row r="758" spans="1:28">
      <c r="A758" s="5">
        <v>50</v>
      </c>
      <c r="B758" s="5">
        <v>0</v>
      </c>
      <c r="C758" s="5">
        <v>0</v>
      </c>
      <c r="D758" s="5">
        <v>1</v>
      </c>
      <c r="E758" s="5">
        <v>226</v>
      </c>
      <c r="F758" s="5">
        <f>ROUND(Source!AW752,O758)</f>
        <v>199190.13</v>
      </c>
      <c r="G758" s="5" t="s">
        <v>58</v>
      </c>
      <c r="H758" s="5" t="s">
        <v>59</v>
      </c>
      <c r="I758" s="5"/>
      <c r="J758" s="5"/>
      <c r="K758" s="5">
        <v>226</v>
      </c>
      <c r="L758" s="5">
        <v>5</v>
      </c>
      <c r="M758" s="5">
        <v>3</v>
      </c>
      <c r="N758" s="5" t="s">
        <v>4</v>
      </c>
      <c r="O758" s="5">
        <v>2</v>
      </c>
      <c r="P758" s="5">
        <f>ROUND(Source!EO752,O758)</f>
        <v>1360063.69</v>
      </c>
      <c r="Q758" s="5"/>
      <c r="R758" s="5"/>
      <c r="S758" s="5"/>
      <c r="T758" s="5"/>
      <c r="U758" s="5"/>
      <c r="V758" s="5"/>
      <c r="W758" s="5">
        <v>199190.13</v>
      </c>
      <c r="X758" s="5">
        <v>1</v>
      </c>
      <c r="Y758" s="5">
        <v>199190.13</v>
      </c>
      <c r="Z758" s="5">
        <v>1360063.69</v>
      </c>
      <c r="AA758" s="5">
        <v>1</v>
      </c>
      <c r="AB758" s="5">
        <v>1360063.69</v>
      </c>
    </row>
    <row r="759" spans="1:28">
      <c r="A759" s="5">
        <v>50</v>
      </c>
      <c r="B759" s="5">
        <v>0</v>
      </c>
      <c r="C759" s="5">
        <v>0</v>
      </c>
      <c r="D759" s="5">
        <v>1</v>
      </c>
      <c r="E759" s="5">
        <v>227</v>
      </c>
      <c r="F759" s="5">
        <f>ROUND(Source!AX752,O759)</f>
        <v>0</v>
      </c>
      <c r="G759" s="5" t="s">
        <v>60</v>
      </c>
      <c r="H759" s="5" t="s">
        <v>61</v>
      </c>
      <c r="I759" s="5"/>
      <c r="J759" s="5"/>
      <c r="K759" s="5">
        <v>227</v>
      </c>
      <c r="L759" s="5">
        <v>6</v>
      </c>
      <c r="M759" s="5">
        <v>3</v>
      </c>
      <c r="N759" s="5" t="s">
        <v>4</v>
      </c>
      <c r="O759" s="5">
        <v>2</v>
      </c>
      <c r="P759" s="5">
        <f>ROUND(Source!EP752,O759)</f>
        <v>0</v>
      </c>
      <c r="Q759" s="5"/>
      <c r="R759" s="5"/>
      <c r="S759" s="5"/>
      <c r="T759" s="5"/>
      <c r="U759" s="5"/>
      <c r="V759" s="5"/>
      <c r="W759" s="5">
        <v>0</v>
      </c>
      <c r="X759" s="5">
        <v>1</v>
      </c>
      <c r="Y759" s="5">
        <v>0</v>
      </c>
      <c r="Z759" s="5">
        <v>0</v>
      </c>
      <c r="AA759" s="5">
        <v>1</v>
      </c>
      <c r="AB759" s="5">
        <v>0</v>
      </c>
    </row>
    <row r="760" spans="1:28">
      <c r="A760" s="5">
        <v>50</v>
      </c>
      <c r="B760" s="5">
        <v>0</v>
      </c>
      <c r="C760" s="5">
        <v>0</v>
      </c>
      <c r="D760" s="5">
        <v>1</v>
      </c>
      <c r="E760" s="5">
        <v>228</v>
      </c>
      <c r="F760" s="5">
        <f>ROUND(Source!AY752,O760)</f>
        <v>199190.13</v>
      </c>
      <c r="G760" s="5" t="s">
        <v>62</v>
      </c>
      <c r="H760" s="5" t="s">
        <v>63</v>
      </c>
      <c r="I760" s="5"/>
      <c r="J760" s="5"/>
      <c r="K760" s="5">
        <v>228</v>
      </c>
      <c r="L760" s="5">
        <v>7</v>
      </c>
      <c r="M760" s="5">
        <v>3</v>
      </c>
      <c r="N760" s="5" t="s">
        <v>4</v>
      </c>
      <c r="O760" s="5">
        <v>2</v>
      </c>
      <c r="P760" s="5">
        <f>ROUND(Source!EQ752,O760)</f>
        <v>1360063.69</v>
      </c>
      <c r="Q760" s="5"/>
      <c r="R760" s="5"/>
      <c r="S760" s="5"/>
      <c r="T760" s="5"/>
      <c r="U760" s="5"/>
      <c r="V760" s="5"/>
      <c r="W760" s="5">
        <v>199190.13</v>
      </c>
      <c r="X760" s="5">
        <v>1</v>
      </c>
      <c r="Y760" s="5">
        <v>199190.13</v>
      </c>
      <c r="Z760" s="5">
        <v>1360063.69</v>
      </c>
      <c r="AA760" s="5">
        <v>1</v>
      </c>
      <c r="AB760" s="5">
        <v>1360063.69</v>
      </c>
    </row>
    <row r="761" spans="1:28">
      <c r="A761" s="5">
        <v>50</v>
      </c>
      <c r="B761" s="5">
        <v>0</v>
      </c>
      <c r="C761" s="5">
        <v>0</v>
      </c>
      <c r="D761" s="5">
        <v>1</v>
      </c>
      <c r="E761" s="5">
        <v>216</v>
      </c>
      <c r="F761" s="5">
        <f>ROUND(Source!AP752,O761)</f>
        <v>0</v>
      </c>
      <c r="G761" s="5" t="s">
        <v>64</v>
      </c>
      <c r="H761" s="5" t="s">
        <v>65</v>
      </c>
      <c r="I761" s="5"/>
      <c r="J761" s="5"/>
      <c r="K761" s="5">
        <v>216</v>
      </c>
      <c r="L761" s="5">
        <v>8</v>
      </c>
      <c r="M761" s="5">
        <v>3</v>
      </c>
      <c r="N761" s="5" t="s">
        <v>4</v>
      </c>
      <c r="O761" s="5">
        <v>2</v>
      </c>
      <c r="P761" s="5">
        <f>ROUND(Source!EH752,O761)</f>
        <v>0</v>
      </c>
      <c r="Q761" s="5"/>
      <c r="R761" s="5"/>
      <c r="S761" s="5"/>
      <c r="T761" s="5"/>
      <c r="U761" s="5"/>
      <c r="V761" s="5"/>
      <c r="W761" s="5">
        <v>0</v>
      </c>
      <c r="X761" s="5">
        <v>1</v>
      </c>
      <c r="Y761" s="5">
        <v>0</v>
      </c>
      <c r="Z761" s="5">
        <v>0</v>
      </c>
      <c r="AA761" s="5">
        <v>1</v>
      </c>
      <c r="AB761" s="5">
        <v>0</v>
      </c>
    </row>
    <row r="762" spans="1:28">
      <c r="A762" s="5">
        <v>50</v>
      </c>
      <c r="B762" s="5">
        <v>0</v>
      </c>
      <c r="C762" s="5">
        <v>0</v>
      </c>
      <c r="D762" s="5">
        <v>1</v>
      </c>
      <c r="E762" s="5">
        <v>223</v>
      </c>
      <c r="F762" s="5">
        <f>ROUND(Source!AQ752,O762)</f>
        <v>0</v>
      </c>
      <c r="G762" s="5" t="s">
        <v>66</v>
      </c>
      <c r="H762" s="5" t="s">
        <v>67</v>
      </c>
      <c r="I762" s="5"/>
      <c r="J762" s="5"/>
      <c r="K762" s="5">
        <v>223</v>
      </c>
      <c r="L762" s="5">
        <v>9</v>
      </c>
      <c r="M762" s="5">
        <v>3</v>
      </c>
      <c r="N762" s="5" t="s">
        <v>4</v>
      </c>
      <c r="O762" s="5">
        <v>2</v>
      </c>
      <c r="P762" s="5">
        <f>ROUND(Source!EI752,O762)</f>
        <v>0</v>
      </c>
      <c r="Q762" s="5"/>
      <c r="R762" s="5"/>
      <c r="S762" s="5"/>
      <c r="T762" s="5"/>
      <c r="U762" s="5"/>
      <c r="V762" s="5"/>
      <c r="W762" s="5">
        <v>0</v>
      </c>
      <c r="X762" s="5">
        <v>1</v>
      </c>
      <c r="Y762" s="5">
        <v>0</v>
      </c>
      <c r="Z762" s="5">
        <v>0</v>
      </c>
      <c r="AA762" s="5">
        <v>1</v>
      </c>
      <c r="AB762" s="5">
        <v>0</v>
      </c>
    </row>
    <row r="763" spans="1:28">
      <c r="A763" s="5">
        <v>50</v>
      </c>
      <c r="B763" s="5">
        <v>0</v>
      </c>
      <c r="C763" s="5">
        <v>0</v>
      </c>
      <c r="D763" s="5">
        <v>1</v>
      </c>
      <c r="E763" s="5">
        <v>229</v>
      </c>
      <c r="F763" s="5">
        <f>ROUND(Source!AZ752,O763)</f>
        <v>0</v>
      </c>
      <c r="G763" s="5" t="s">
        <v>68</v>
      </c>
      <c r="H763" s="5" t="s">
        <v>69</v>
      </c>
      <c r="I763" s="5"/>
      <c r="J763" s="5"/>
      <c r="K763" s="5">
        <v>229</v>
      </c>
      <c r="L763" s="5">
        <v>10</v>
      </c>
      <c r="M763" s="5">
        <v>3</v>
      </c>
      <c r="N763" s="5" t="s">
        <v>4</v>
      </c>
      <c r="O763" s="5">
        <v>2</v>
      </c>
      <c r="P763" s="5">
        <f>ROUND(Source!ER752,O763)</f>
        <v>0</v>
      </c>
      <c r="Q763" s="5"/>
      <c r="R763" s="5"/>
      <c r="S763" s="5"/>
      <c r="T763" s="5"/>
      <c r="U763" s="5"/>
      <c r="V763" s="5"/>
      <c r="W763" s="5">
        <v>0</v>
      </c>
      <c r="X763" s="5">
        <v>1</v>
      </c>
      <c r="Y763" s="5">
        <v>0</v>
      </c>
      <c r="Z763" s="5">
        <v>0</v>
      </c>
      <c r="AA763" s="5">
        <v>1</v>
      </c>
      <c r="AB763" s="5">
        <v>0</v>
      </c>
    </row>
    <row r="764" spans="1:28">
      <c r="A764" s="5">
        <v>50</v>
      </c>
      <c r="B764" s="5">
        <v>0</v>
      </c>
      <c r="C764" s="5">
        <v>0</v>
      </c>
      <c r="D764" s="5">
        <v>1</v>
      </c>
      <c r="E764" s="5">
        <v>203</v>
      </c>
      <c r="F764" s="5">
        <f>ROUND(Source!Q752,O764)</f>
        <v>111303.93</v>
      </c>
      <c r="G764" s="5" t="s">
        <v>70</v>
      </c>
      <c r="H764" s="5" t="s">
        <v>71</v>
      </c>
      <c r="I764" s="5"/>
      <c r="J764" s="5"/>
      <c r="K764" s="5">
        <v>203</v>
      </c>
      <c r="L764" s="5">
        <v>11</v>
      </c>
      <c r="M764" s="5">
        <v>3</v>
      </c>
      <c r="N764" s="5" t="s">
        <v>4</v>
      </c>
      <c r="O764" s="5">
        <v>2</v>
      </c>
      <c r="P764" s="5">
        <f>ROUND(Source!DI752,O764)</f>
        <v>1258312.81</v>
      </c>
      <c r="Q764" s="5"/>
      <c r="R764" s="5"/>
      <c r="S764" s="5"/>
      <c r="T764" s="5"/>
      <c r="U764" s="5"/>
      <c r="V764" s="5"/>
      <c r="W764" s="5">
        <v>111303.93</v>
      </c>
      <c r="X764" s="5">
        <v>1</v>
      </c>
      <c r="Y764" s="5">
        <v>111303.93</v>
      </c>
      <c r="Z764" s="5">
        <v>1258312.81</v>
      </c>
      <c r="AA764" s="5">
        <v>1</v>
      </c>
      <c r="AB764" s="5">
        <v>1258312.81</v>
      </c>
    </row>
    <row r="765" spans="1:28">
      <c r="A765" s="5">
        <v>50</v>
      </c>
      <c r="B765" s="5">
        <v>0</v>
      </c>
      <c r="C765" s="5">
        <v>0</v>
      </c>
      <c r="D765" s="5">
        <v>1</v>
      </c>
      <c r="E765" s="5">
        <v>231</v>
      </c>
      <c r="F765" s="5">
        <f>ROUND(Source!BB752,O765)</f>
        <v>0</v>
      </c>
      <c r="G765" s="5" t="s">
        <v>72</v>
      </c>
      <c r="H765" s="5" t="s">
        <v>73</v>
      </c>
      <c r="I765" s="5"/>
      <c r="J765" s="5"/>
      <c r="K765" s="5">
        <v>231</v>
      </c>
      <c r="L765" s="5">
        <v>12</v>
      </c>
      <c r="M765" s="5">
        <v>3</v>
      </c>
      <c r="N765" s="5" t="s">
        <v>4</v>
      </c>
      <c r="O765" s="5">
        <v>2</v>
      </c>
      <c r="P765" s="5">
        <f>ROUND(Source!ET752,O765)</f>
        <v>0</v>
      </c>
      <c r="Q765" s="5"/>
      <c r="R765" s="5"/>
      <c r="S765" s="5"/>
      <c r="T765" s="5"/>
      <c r="U765" s="5"/>
      <c r="V765" s="5"/>
      <c r="W765" s="5">
        <v>0</v>
      </c>
      <c r="X765" s="5">
        <v>1</v>
      </c>
      <c r="Y765" s="5">
        <v>0</v>
      </c>
      <c r="Z765" s="5">
        <v>0</v>
      </c>
      <c r="AA765" s="5">
        <v>1</v>
      </c>
      <c r="AB765" s="5">
        <v>0</v>
      </c>
    </row>
    <row r="766" spans="1:28">
      <c r="A766" s="5">
        <v>50</v>
      </c>
      <c r="B766" s="5">
        <v>0</v>
      </c>
      <c r="C766" s="5">
        <v>0</v>
      </c>
      <c r="D766" s="5">
        <v>1</v>
      </c>
      <c r="E766" s="5">
        <v>204</v>
      </c>
      <c r="F766" s="5">
        <f>ROUND(Source!R752,O766)</f>
        <v>6348.33</v>
      </c>
      <c r="G766" s="5" t="s">
        <v>74</v>
      </c>
      <c r="H766" s="5" t="s">
        <v>75</v>
      </c>
      <c r="I766" s="5"/>
      <c r="J766" s="5"/>
      <c r="K766" s="5">
        <v>204</v>
      </c>
      <c r="L766" s="5">
        <v>13</v>
      </c>
      <c r="M766" s="5">
        <v>3</v>
      </c>
      <c r="N766" s="5" t="s">
        <v>4</v>
      </c>
      <c r="O766" s="5">
        <v>2</v>
      </c>
      <c r="P766" s="5">
        <f>ROUND(Source!DJ752,O766)</f>
        <v>296276.57</v>
      </c>
      <c r="Q766" s="5"/>
      <c r="R766" s="5"/>
      <c r="S766" s="5"/>
      <c r="T766" s="5"/>
      <c r="U766" s="5"/>
      <c r="V766" s="5"/>
      <c r="W766" s="5">
        <v>6348.33</v>
      </c>
      <c r="X766" s="5">
        <v>1</v>
      </c>
      <c r="Y766" s="5">
        <v>6348.33</v>
      </c>
      <c r="Z766" s="5">
        <v>296276.57</v>
      </c>
      <c r="AA766" s="5">
        <v>1</v>
      </c>
      <c r="AB766" s="5">
        <v>296276.57</v>
      </c>
    </row>
    <row r="767" spans="1:28">
      <c r="A767" s="5">
        <v>50</v>
      </c>
      <c r="B767" s="5">
        <v>0</v>
      </c>
      <c r="C767" s="5">
        <v>0</v>
      </c>
      <c r="D767" s="5">
        <v>1</v>
      </c>
      <c r="E767" s="5">
        <v>205</v>
      </c>
      <c r="F767" s="5">
        <f>ROUND(Source!S752,O767)</f>
        <v>3839.64</v>
      </c>
      <c r="G767" s="5" t="s">
        <v>76</v>
      </c>
      <c r="H767" s="5" t="s">
        <v>77</v>
      </c>
      <c r="I767" s="5"/>
      <c r="J767" s="5"/>
      <c r="K767" s="5">
        <v>205</v>
      </c>
      <c r="L767" s="5">
        <v>14</v>
      </c>
      <c r="M767" s="5">
        <v>3</v>
      </c>
      <c r="N767" s="5" t="s">
        <v>4</v>
      </c>
      <c r="O767" s="5">
        <v>2</v>
      </c>
      <c r="P767" s="5">
        <f>ROUND(Source!DK752,O767)</f>
        <v>179196</v>
      </c>
      <c r="Q767" s="5"/>
      <c r="R767" s="5"/>
      <c r="S767" s="5"/>
      <c r="T767" s="5"/>
      <c r="U767" s="5"/>
      <c r="V767" s="5"/>
      <c r="W767" s="5">
        <v>3839.64</v>
      </c>
      <c r="X767" s="5">
        <v>1</v>
      </c>
      <c r="Y767" s="5">
        <v>3839.64</v>
      </c>
      <c r="Z767" s="5">
        <v>179196</v>
      </c>
      <c r="AA767" s="5">
        <v>1</v>
      </c>
      <c r="AB767" s="5">
        <v>179196</v>
      </c>
    </row>
    <row r="768" spans="1:28">
      <c r="A768" s="5">
        <v>50</v>
      </c>
      <c r="B768" s="5">
        <v>0</v>
      </c>
      <c r="C768" s="5">
        <v>0</v>
      </c>
      <c r="D768" s="5">
        <v>1</v>
      </c>
      <c r="E768" s="5">
        <v>232</v>
      </c>
      <c r="F768" s="5">
        <f>ROUND(Source!BC752,O768)</f>
        <v>0</v>
      </c>
      <c r="G768" s="5" t="s">
        <v>78</v>
      </c>
      <c r="H768" s="5" t="s">
        <v>79</v>
      </c>
      <c r="I768" s="5"/>
      <c r="J768" s="5"/>
      <c r="K768" s="5">
        <v>232</v>
      </c>
      <c r="L768" s="5">
        <v>15</v>
      </c>
      <c r="M768" s="5">
        <v>3</v>
      </c>
      <c r="N768" s="5" t="s">
        <v>4</v>
      </c>
      <c r="O768" s="5">
        <v>2</v>
      </c>
      <c r="P768" s="5">
        <f>ROUND(Source!EU752,O768)</f>
        <v>0</v>
      </c>
      <c r="Q768" s="5"/>
      <c r="R768" s="5"/>
      <c r="S768" s="5"/>
      <c r="T768" s="5"/>
      <c r="U768" s="5"/>
      <c r="V768" s="5"/>
      <c r="W768" s="5">
        <v>0</v>
      </c>
      <c r="X768" s="5">
        <v>1</v>
      </c>
      <c r="Y768" s="5">
        <v>0</v>
      </c>
      <c r="Z768" s="5">
        <v>0</v>
      </c>
      <c r="AA768" s="5">
        <v>1</v>
      </c>
      <c r="AB768" s="5">
        <v>0</v>
      </c>
    </row>
    <row r="769" spans="1:206">
      <c r="A769" s="5">
        <v>50</v>
      </c>
      <c r="B769" s="5">
        <v>0</v>
      </c>
      <c r="C769" s="5">
        <v>0</v>
      </c>
      <c r="D769" s="5">
        <v>1</v>
      </c>
      <c r="E769" s="5">
        <v>214</v>
      </c>
      <c r="F769" s="5">
        <f>ROUND(Source!AS752,O769)</f>
        <v>336835.22</v>
      </c>
      <c r="G769" s="5" t="s">
        <v>80</v>
      </c>
      <c r="H769" s="5" t="s">
        <v>81</v>
      </c>
      <c r="I769" s="5"/>
      <c r="J769" s="5"/>
      <c r="K769" s="5">
        <v>214</v>
      </c>
      <c r="L769" s="5">
        <v>16</v>
      </c>
      <c r="M769" s="5">
        <v>3</v>
      </c>
      <c r="N769" s="5" t="s">
        <v>4</v>
      </c>
      <c r="O769" s="5">
        <v>2</v>
      </c>
      <c r="P769" s="5">
        <f>ROUND(Source!EK752,O769)</f>
        <v>3581574.64</v>
      </c>
      <c r="Q769" s="5"/>
      <c r="R769" s="5"/>
      <c r="S769" s="5"/>
      <c r="T769" s="5"/>
      <c r="U769" s="5"/>
      <c r="V769" s="5"/>
      <c r="W769" s="5">
        <v>336835.22</v>
      </c>
      <c r="X769" s="5">
        <v>1</v>
      </c>
      <c r="Y769" s="5">
        <v>336835.22</v>
      </c>
      <c r="Z769" s="5">
        <v>3581574.64</v>
      </c>
      <c r="AA769" s="5">
        <v>1</v>
      </c>
      <c r="AB769" s="5">
        <v>3581574.64</v>
      </c>
    </row>
    <row r="770" spans="1:206">
      <c r="A770" s="5">
        <v>50</v>
      </c>
      <c r="B770" s="5">
        <v>0</v>
      </c>
      <c r="C770" s="5">
        <v>0</v>
      </c>
      <c r="D770" s="5">
        <v>1</v>
      </c>
      <c r="E770" s="5">
        <v>215</v>
      </c>
      <c r="F770" s="5">
        <f>ROUND(Source!AT752,O770)</f>
        <v>0</v>
      </c>
      <c r="G770" s="5" t="s">
        <v>82</v>
      </c>
      <c r="H770" s="5" t="s">
        <v>83</v>
      </c>
      <c r="I770" s="5"/>
      <c r="J770" s="5"/>
      <c r="K770" s="5">
        <v>215</v>
      </c>
      <c r="L770" s="5">
        <v>17</v>
      </c>
      <c r="M770" s="5">
        <v>3</v>
      </c>
      <c r="N770" s="5" t="s">
        <v>4</v>
      </c>
      <c r="O770" s="5">
        <v>2</v>
      </c>
      <c r="P770" s="5">
        <f>ROUND(Source!EL752,O770)</f>
        <v>0</v>
      </c>
      <c r="Q770" s="5"/>
      <c r="R770" s="5"/>
      <c r="S770" s="5"/>
      <c r="T770" s="5"/>
      <c r="U770" s="5"/>
      <c r="V770" s="5"/>
      <c r="W770" s="5">
        <v>0</v>
      </c>
      <c r="X770" s="5">
        <v>1</v>
      </c>
      <c r="Y770" s="5">
        <v>0</v>
      </c>
      <c r="Z770" s="5">
        <v>0</v>
      </c>
      <c r="AA770" s="5">
        <v>1</v>
      </c>
      <c r="AB770" s="5">
        <v>0</v>
      </c>
    </row>
    <row r="771" spans="1:206">
      <c r="A771" s="5">
        <v>50</v>
      </c>
      <c r="B771" s="5">
        <v>0</v>
      </c>
      <c r="C771" s="5">
        <v>0</v>
      </c>
      <c r="D771" s="5">
        <v>1</v>
      </c>
      <c r="E771" s="5">
        <v>217</v>
      </c>
      <c r="F771" s="5">
        <f>ROUND(Source!AU752,O771)</f>
        <v>0</v>
      </c>
      <c r="G771" s="5" t="s">
        <v>84</v>
      </c>
      <c r="H771" s="5" t="s">
        <v>85</v>
      </c>
      <c r="I771" s="5"/>
      <c r="J771" s="5"/>
      <c r="K771" s="5">
        <v>217</v>
      </c>
      <c r="L771" s="5">
        <v>18</v>
      </c>
      <c r="M771" s="5">
        <v>3</v>
      </c>
      <c r="N771" s="5" t="s">
        <v>4</v>
      </c>
      <c r="O771" s="5">
        <v>2</v>
      </c>
      <c r="P771" s="5">
        <f>ROUND(Source!EM752,O771)</f>
        <v>0</v>
      </c>
      <c r="Q771" s="5"/>
      <c r="R771" s="5"/>
      <c r="S771" s="5"/>
      <c r="T771" s="5"/>
      <c r="U771" s="5"/>
      <c r="V771" s="5"/>
      <c r="W771" s="5">
        <v>0</v>
      </c>
      <c r="X771" s="5">
        <v>1</v>
      </c>
      <c r="Y771" s="5">
        <v>0</v>
      </c>
      <c r="Z771" s="5">
        <v>0</v>
      </c>
      <c r="AA771" s="5">
        <v>1</v>
      </c>
      <c r="AB771" s="5">
        <v>0</v>
      </c>
    </row>
    <row r="772" spans="1:206">
      <c r="A772" s="5">
        <v>50</v>
      </c>
      <c r="B772" s="5">
        <v>0</v>
      </c>
      <c r="C772" s="5">
        <v>0</v>
      </c>
      <c r="D772" s="5">
        <v>1</v>
      </c>
      <c r="E772" s="5">
        <v>230</v>
      </c>
      <c r="F772" s="5">
        <f>ROUND(Source!BA752,O772)</f>
        <v>0</v>
      </c>
      <c r="G772" s="5" t="s">
        <v>86</v>
      </c>
      <c r="H772" s="5" t="s">
        <v>87</v>
      </c>
      <c r="I772" s="5"/>
      <c r="J772" s="5"/>
      <c r="K772" s="5">
        <v>230</v>
      </c>
      <c r="L772" s="5">
        <v>19</v>
      </c>
      <c r="M772" s="5">
        <v>3</v>
      </c>
      <c r="N772" s="5" t="s">
        <v>4</v>
      </c>
      <c r="O772" s="5">
        <v>2</v>
      </c>
      <c r="P772" s="5">
        <f>ROUND(Source!ES752,O772)</f>
        <v>0</v>
      </c>
      <c r="Q772" s="5"/>
      <c r="R772" s="5"/>
      <c r="S772" s="5"/>
      <c r="T772" s="5"/>
      <c r="U772" s="5"/>
      <c r="V772" s="5"/>
      <c r="W772" s="5">
        <v>0</v>
      </c>
      <c r="X772" s="5">
        <v>1</v>
      </c>
      <c r="Y772" s="5">
        <v>0</v>
      </c>
      <c r="Z772" s="5">
        <v>0</v>
      </c>
      <c r="AA772" s="5">
        <v>1</v>
      </c>
      <c r="AB772" s="5">
        <v>0</v>
      </c>
    </row>
    <row r="773" spans="1:206">
      <c r="A773" s="5">
        <v>50</v>
      </c>
      <c r="B773" s="5">
        <v>0</v>
      </c>
      <c r="C773" s="5">
        <v>0</v>
      </c>
      <c r="D773" s="5">
        <v>1</v>
      </c>
      <c r="E773" s="5">
        <v>206</v>
      </c>
      <c r="F773" s="5">
        <f>ROUND(Source!T752,O773)</f>
        <v>0</v>
      </c>
      <c r="G773" s="5" t="s">
        <v>88</v>
      </c>
      <c r="H773" s="5" t="s">
        <v>89</v>
      </c>
      <c r="I773" s="5"/>
      <c r="J773" s="5"/>
      <c r="K773" s="5">
        <v>206</v>
      </c>
      <c r="L773" s="5">
        <v>20</v>
      </c>
      <c r="M773" s="5">
        <v>3</v>
      </c>
      <c r="N773" s="5" t="s">
        <v>4</v>
      </c>
      <c r="O773" s="5">
        <v>2</v>
      </c>
      <c r="P773" s="5">
        <f>ROUND(Source!DL752,O773)</f>
        <v>0</v>
      </c>
      <c r="Q773" s="5"/>
      <c r="R773" s="5"/>
      <c r="S773" s="5"/>
      <c r="T773" s="5"/>
      <c r="U773" s="5"/>
      <c r="V773" s="5"/>
      <c r="W773" s="5">
        <v>0</v>
      </c>
      <c r="X773" s="5">
        <v>1</v>
      </c>
      <c r="Y773" s="5">
        <v>0</v>
      </c>
      <c r="Z773" s="5">
        <v>0</v>
      </c>
      <c r="AA773" s="5">
        <v>1</v>
      </c>
      <c r="AB773" s="5">
        <v>0</v>
      </c>
    </row>
    <row r="774" spans="1:206">
      <c r="A774" s="5">
        <v>50</v>
      </c>
      <c r="B774" s="5">
        <v>0</v>
      </c>
      <c r="C774" s="5">
        <v>0</v>
      </c>
      <c r="D774" s="5">
        <v>1</v>
      </c>
      <c r="E774" s="5">
        <v>207</v>
      </c>
      <c r="F774" s="5">
        <f>Source!U752</f>
        <v>278.90055999999998</v>
      </c>
      <c r="G774" s="5" t="s">
        <v>90</v>
      </c>
      <c r="H774" s="5" t="s">
        <v>91</v>
      </c>
      <c r="I774" s="5"/>
      <c r="J774" s="5"/>
      <c r="K774" s="5">
        <v>207</v>
      </c>
      <c r="L774" s="5">
        <v>21</v>
      </c>
      <c r="M774" s="5">
        <v>3</v>
      </c>
      <c r="N774" s="5" t="s">
        <v>4</v>
      </c>
      <c r="O774" s="5">
        <v>-1</v>
      </c>
      <c r="P774" s="5">
        <f>Source!DM752</f>
        <v>278.90055999999998</v>
      </c>
      <c r="Q774" s="5"/>
      <c r="R774" s="5"/>
      <c r="S774" s="5"/>
      <c r="T774" s="5"/>
      <c r="U774" s="5"/>
      <c r="V774" s="5"/>
      <c r="W774" s="5">
        <v>278.90055999999998</v>
      </c>
      <c r="X774" s="5">
        <v>1</v>
      </c>
      <c r="Y774" s="5">
        <v>278.90055999999998</v>
      </c>
      <c r="Z774" s="5">
        <v>278.90055999999998</v>
      </c>
      <c r="AA774" s="5">
        <v>1</v>
      </c>
      <c r="AB774" s="5">
        <v>278.90055999999998</v>
      </c>
    </row>
    <row r="775" spans="1:206">
      <c r="A775" s="5">
        <v>50</v>
      </c>
      <c r="B775" s="5">
        <v>0</v>
      </c>
      <c r="C775" s="5">
        <v>0</v>
      </c>
      <c r="D775" s="5">
        <v>1</v>
      </c>
      <c r="E775" s="5">
        <v>208</v>
      </c>
      <c r="F775" s="5">
        <f>Source!V752</f>
        <v>0</v>
      </c>
      <c r="G775" s="5" t="s">
        <v>92</v>
      </c>
      <c r="H775" s="5" t="s">
        <v>93</v>
      </c>
      <c r="I775" s="5"/>
      <c r="J775" s="5"/>
      <c r="K775" s="5">
        <v>208</v>
      </c>
      <c r="L775" s="5">
        <v>22</v>
      </c>
      <c r="M775" s="5">
        <v>3</v>
      </c>
      <c r="N775" s="5" t="s">
        <v>4</v>
      </c>
      <c r="O775" s="5">
        <v>-1</v>
      </c>
      <c r="P775" s="5">
        <f>Source!DN752</f>
        <v>0</v>
      </c>
      <c r="Q775" s="5"/>
      <c r="R775" s="5"/>
      <c r="S775" s="5"/>
      <c r="T775" s="5"/>
      <c r="U775" s="5"/>
      <c r="V775" s="5"/>
      <c r="W775" s="5">
        <v>0</v>
      </c>
      <c r="X775" s="5">
        <v>1</v>
      </c>
      <c r="Y775" s="5">
        <v>0</v>
      </c>
      <c r="Z775" s="5">
        <v>0</v>
      </c>
      <c r="AA775" s="5">
        <v>1</v>
      </c>
      <c r="AB775" s="5">
        <v>0</v>
      </c>
    </row>
    <row r="776" spans="1:206">
      <c r="A776" s="5">
        <v>50</v>
      </c>
      <c r="B776" s="5">
        <v>0</v>
      </c>
      <c r="C776" s="5">
        <v>0</v>
      </c>
      <c r="D776" s="5">
        <v>1</v>
      </c>
      <c r="E776" s="5">
        <v>209</v>
      </c>
      <c r="F776" s="5">
        <f>ROUND(Source!W752,O776)</f>
        <v>0</v>
      </c>
      <c r="G776" s="5" t="s">
        <v>94</v>
      </c>
      <c r="H776" s="5" t="s">
        <v>95</v>
      </c>
      <c r="I776" s="5"/>
      <c r="J776" s="5"/>
      <c r="K776" s="5">
        <v>209</v>
      </c>
      <c r="L776" s="5">
        <v>23</v>
      </c>
      <c r="M776" s="5">
        <v>3</v>
      </c>
      <c r="N776" s="5" t="s">
        <v>4</v>
      </c>
      <c r="O776" s="5">
        <v>2</v>
      </c>
      <c r="P776" s="5">
        <f>ROUND(Source!DO752,O776)</f>
        <v>0</v>
      </c>
      <c r="Q776" s="5"/>
      <c r="R776" s="5"/>
      <c r="S776" s="5"/>
      <c r="T776" s="5"/>
      <c r="U776" s="5"/>
      <c r="V776" s="5"/>
      <c r="W776" s="5">
        <v>0</v>
      </c>
      <c r="X776" s="5">
        <v>1</v>
      </c>
      <c r="Y776" s="5">
        <v>0</v>
      </c>
      <c r="Z776" s="5">
        <v>0</v>
      </c>
      <c r="AA776" s="5">
        <v>1</v>
      </c>
      <c r="AB776" s="5">
        <v>0</v>
      </c>
    </row>
    <row r="777" spans="1:206">
      <c r="A777" s="5">
        <v>50</v>
      </c>
      <c r="B777" s="5">
        <v>0</v>
      </c>
      <c r="C777" s="5">
        <v>0</v>
      </c>
      <c r="D777" s="5">
        <v>1</v>
      </c>
      <c r="E777" s="5">
        <v>233</v>
      </c>
      <c r="F777" s="5">
        <f>ROUND(Source!BD752,O777)</f>
        <v>0</v>
      </c>
      <c r="G777" s="5" t="s">
        <v>96</v>
      </c>
      <c r="H777" s="5" t="s">
        <v>97</v>
      </c>
      <c r="I777" s="5"/>
      <c r="J777" s="5"/>
      <c r="K777" s="5">
        <v>233</v>
      </c>
      <c r="L777" s="5">
        <v>24</v>
      </c>
      <c r="M777" s="5">
        <v>3</v>
      </c>
      <c r="N777" s="5" t="s">
        <v>4</v>
      </c>
      <c r="O777" s="5">
        <v>2</v>
      </c>
      <c r="P777" s="5">
        <f>ROUND(Source!EV752,O777)</f>
        <v>0</v>
      </c>
      <c r="Q777" s="5"/>
      <c r="R777" s="5"/>
      <c r="S777" s="5"/>
      <c r="T777" s="5"/>
      <c r="U777" s="5"/>
      <c r="V777" s="5"/>
      <c r="W777" s="5">
        <v>0</v>
      </c>
      <c r="X777" s="5">
        <v>1</v>
      </c>
      <c r="Y777" s="5">
        <v>0</v>
      </c>
      <c r="Z777" s="5">
        <v>0</v>
      </c>
      <c r="AA777" s="5">
        <v>1</v>
      </c>
      <c r="AB777" s="5">
        <v>0</v>
      </c>
    </row>
    <row r="778" spans="1:206">
      <c r="A778" s="5">
        <v>50</v>
      </c>
      <c r="B778" s="5">
        <v>0</v>
      </c>
      <c r="C778" s="5">
        <v>0</v>
      </c>
      <c r="D778" s="5">
        <v>1</v>
      </c>
      <c r="E778" s="5">
        <v>210</v>
      </c>
      <c r="F778" s="5">
        <f>ROUND(Source!X752,O778)</f>
        <v>5617.26</v>
      </c>
      <c r="G778" s="5" t="s">
        <v>98</v>
      </c>
      <c r="H778" s="5" t="s">
        <v>99</v>
      </c>
      <c r="I778" s="5"/>
      <c r="J778" s="5"/>
      <c r="K778" s="5">
        <v>210</v>
      </c>
      <c r="L778" s="5">
        <v>25</v>
      </c>
      <c r="M778" s="5">
        <v>3</v>
      </c>
      <c r="N778" s="5" t="s">
        <v>4</v>
      </c>
      <c r="O778" s="5">
        <v>2</v>
      </c>
      <c r="P778" s="5">
        <f>ROUND(Source!DP752,O778)</f>
        <v>210215.44</v>
      </c>
      <c r="Q778" s="5"/>
      <c r="R778" s="5"/>
      <c r="S778" s="5"/>
      <c r="T778" s="5"/>
      <c r="U778" s="5"/>
      <c r="V778" s="5"/>
      <c r="W778" s="5">
        <v>5617.26</v>
      </c>
      <c r="X778" s="5">
        <v>1</v>
      </c>
      <c r="Y778" s="5">
        <v>5617.26</v>
      </c>
      <c r="Z778" s="5">
        <v>210215.44</v>
      </c>
      <c r="AA778" s="5">
        <v>1</v>
      </c>
      <c r="AB778" s="5">
        <v>210215.44</v>
      </c>
    </row>
    <row r="779" spans="1:206">
      <c r="A779" s="5">
        <v>50</v>
      </c>
      <c r="B779" s="5">
        <v>0</v>
      </c>
      <c r="C779" s="5">
        <v>0</v>
      </c>
      <c r="D779" s="5">
        <v>1</v>
      </c>
      <c r="E779" s="5">
        <v>211</v>
      </c>
      <c r="F779" s="5">
        <f>ROUND(Source!Y752,O779)</f>
        <v>5774.68</v>
      </c>
      <c r="G779" s="5" t="s">
        <v>100</v>
      </c>
      <c r="H779" s="5" t="s">
        <v>101</v>
      </c>
      <c r="I779" s="5"/>
      <c r="J779" s="5"/>
      <c r="K779" s="5">
        <v>211</v>
      </c>
      <c r="L779" s="5">
        <v>26</v>
      </c>
      <c r="M779" s="5">
        <v>3</v>
      </c>
      <c r="N779" s="5" t="s">
        <v>4</v>
      </c>
      <c r="O779" s="5">
        <v>2</v>
      </c>
      <c r="P779" s="5">
        <f>ROUND(Source!DQ752,O779)</f>
        <v>99744.19</v>
      </c>
      <c r="Q779" s="5"/>
      <c r="R779" s="5"/>
      <c r="S779" s="5"/>
      <c r="T779" s="5"/>
      <c r="U779" s="5"/>
      <c r="V779" s="5"/>
      <c r="W779" s="5">
        <v>5774.68</v>
      </c>
      <c r="X779" s="5">
        <v>1</v>
      </c>
      <c r="Y779" s="5">
        <v>5774.68</v>
      </c>
      <c r="Z779" s="5">
        <v>99744.19</v>
      </c>
      <c r="AA779" s="5">
        <v>1</v>
      </c>
      <c r="AB779" s="5">
        <v>99744.19</v>
      </c>
    </row>
    <row r="780" spans="1:206">
      <c r="A780" s="5">
        <v>50</v>
      </c>
      <c r="B780" s="5">
        <v>0</v>
      </c>
      <c r="C780" s="5">
        <v>0</v>
      </c>
      <c r="D780" s="5">
        <v>1</v>
      </c>
      <c r="E780" s="5">
        <v>224</v>
      </c>
      <c r="F780" s="5">
        <f>ROUND(Source!AR752,O780)</f>
        <v>336835.22</v>
      </c>
      <c r="G780" s="5" t="s">
        <v>102</v>
      </c>
      <c r="H780" s="5" t="s">
        <v>103</v>
      </c>
      <c r="I780" s="5"/>
      <c r="J780" s="5"/>
      <c r="K780" s="5">
        <v>224</v>
      </c>
      <c r="L780" s="5">
        <v>27</v>
      </c>
      <c r="M780" s="5">
        <v>3</v>
      </c>
      <c r="N780" s="5" t="s">
        <v>4</v>
      </c>
      <c r="O780" s="5">
        <v>2</v>
      </c>
      <c r="P780" s="5">
        <f>ROUND(Source!EJ752,O780)</f>
        <v>3581574.64</v>
      </c>
      <c r="Q780" s="5"/>
      <c r="R780" s="5"/>
      <c r="S780" s="5"/>
      <c r="T780" s="5"/>
      <c r="U780" s="5"/>
      <c r="V780" s="5"/>
      <c r="W780" s="5">
        <v>336835.22</v>
      </c>
      <c r="X780" s="5">
        <v>1</v>
      </c>
      <c r="Y780" s="5">
        <v>336835.22</v>
      </c>
      <c r="Z780" s="5">
        <v>3581574.64</v>
      </c>
      <c r="AA780" s="5">
        <v>1</v>
      </c>
      <c r="AB780" s="5">
        <v>3581574.64</v>
      </c>
    </row>
    <row r="782" spans="1:206">
      <c r="A782" s="1">
        <v>5</v>
      </c>
      <c r="B782" s="1">
        <v>1</v>
      </c>
      <c r="C782" s="1"/>
      <c r="D782" s="1">
        <f>ROW(A805)</f>
        <v>805</v>
      </c>
      <c r="E782" s="1"/>
      <c r="F782" s="1" t="s">
        <v>104</v>
      </c>
      <c r="G782" s="1" t="s">
        <v>302</v>
      </c>
      <c r="H782" s="1" t="s">
        <v>4</v>
      </c>
      <c r="I782" s="1">
        <v>0</v>
      </c>
      <c r="J782" s="1"/>
      <c r="K782" s="1">
        <v>0</v>
      </c>
      <c r="L782" s="1"/>
      <c r="M782" s="1" t="s">
        <v>4</v>
      </c>
      <c r="N782" s="1"/>
      <c r="O782" s="1"/>
      <c r="P782" s="1"/>
      <c r="Q782" s="1"/>
      <c r="R782" s="1"/>
      <c r="S782" s="1">
        <v>0</v>
      </c>
      <c r="T782" s="1">
        <v>0</v>
      </c>
      <c r="U782" s="1" t="s">
        <v>4</v>
      </c>
      <c r="V782" s="1">
        <v>0</v>
      </c>
      <c r="W782" s="1"/>
      <c r="X782" s="1"/>
      <c r="Y782" s="1"/>
      <c r="Z782" s="1"/>
      <c r="AA782" s="1"/>
      <c r="AB782" s="1" t="s">
        <v>4</v>
      </c>
      <c r="AC782" s="1" t="s">
        <v>4</v>
      </c>
      <c r="AD782" s="1" t="s">
        <v>4</v>
      </c>
      <c r="AE782" s="1" t="s">
        <v>4</v>
      </c>
      <c r="AF782" s="1" t="s">
        <v>4</v>
      </c>
      <c r="AG782" s="1" t="s">
        <v>4</v>
      </c>
      <c r="AH782" s="1"/>
      <c r="AI782" s="1"/>
      <c r="AJ782" s="1"/>
      <c r="AK782" s="1"/>
      <c r="AL782" s="1"/>
      <c r="AM782" s="1"/>
      <c r="AN782" s="1"/>
      <c r="AO782" s="1"/>
      <c r="AP782" s="1" t="s">
        <v>4</v>
      </c>
      <c r="AQ782" s="1" t="s">
        <v>4</v>
      </c>
      <c r="AR782" s="1" t="s">
        <v>4</v>
      </c>
      <c r="AS782" s="1"/>
      <c r="AT782" s="1"/>
      <c r="AU782" s="1"/>
      <c r="AV782" s="1"/>
      <c r="AW782" s="1"/>
      <c r="AX782" s="1"/>
      <c r="AY782" s="1"/>
      <c r="AZ782" s="1" t="s">
        <v>4</v>
      </c>
      <c r="BA782" s="1"/>
      <c r="BB782" s="1" t="s">
        <v>4</v>
      </c>
      <c r="BC782" s="1" t="s">
        <v>4</v>
      </c>
      <c r="BD782" s="1" t="s">
        <v>4</v>
      </c>
      <c r="BE782" s="1" t="s">
        <v>4</v>
      </c>
      <c r="BF782" s="1" t="s">
        <v>4</v>
      </c>
      <c r="BG782" s="1" t="s">
        <v>4</v>
      </c>
      <c r="BH782" s="1" t="s">
        <v>4</v>
      </c>
      <c r="BI782" s="1" t="s">
        <v>4</v>
      </c>
      <c r="BJ782" s="1" t="s">
        <v>4</v>
      </c>
      <c r="BK782" s="1" t="s">
        <v>4</v>
      </c>
      <c r="BL782" s="1" t="s">
        <v>4</v>
      </c>
      <c r="BM782" s="1" t="s">
        <v>4</v>
      </c>
      <c r="BN782" s="1" t="s">
        <v>4</v>
      </c>
      <c r="BO782" s="1" t="s">
        <v>4</v>
      </c>
      <c r="BP782" s="1" t="s">
        <v>4</v>
      </c>
      <c r="BQ782" s="1"/>
      <c r="BR782" s="1"/>
      <c r="BS782" s="1"/>
      <c r="BT782" s="1"/>
      <c r="BU782" s="1"/>
      <c r="BV782" s="1"/>
      <c r="BW782" s="1"/>
      <c r="BX782" s="1">
        <v>0</v>
      </c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>
        <v>0</v>
      </c>
    </row>
    <row r="784" spans="1:206">
      <c r="A784" s="3">
        <v>52</v>
      </c>
      <c r="B784" s="3">
        <f t="shared" ref="B784:G784" si="703">B805</f>
        <v>1</v>
      </c>
      <c r="C784" s="3">
        <f t="shared" si="703"/>
        <v>5</v>
      </c>
      <c r="D784" s="3">
        <f t="shared" si="703"/>
        <v>782</v>
      </c>
      <c r="E784" s="3">
        <f t="shared" si="703"/>
        <v>0</v>
      </c>
      <c r="F784" s="3" t="str">
        <f t="shared" si="703"/>
        <v>Новый подраздел</v>
      </c>
      <c r="G784" s="3" t="str">
        <f t="shared" si="703"/>
        <v>Закрытый переход № 14 (L=125 м )</v>
      </c>
      <c r="H784" s="3"/>
      <c r="I784" s="3"/>
      <c r="J784" s="3"/>
      <c r="K784" s="3"/>
      <c r="L784" s="3"/>
      <c r="M784" s="3"/>
      <c r="N784" s="3"/>
      <c r="O784" s="3">
        <f t="shared" ref="O784:AT784" si="704">O805</f>
        <v>238258.45</v>
      </c>
      <c r="P784" s="3">
        <f t="shared" si="704"/>
        <v>150903.06</v>
      </c>
      <c r="Q784" s="3">
        <f t="shared" si="704"/>
        <v>84445.83</v>
      </c>
      <c r="R784" s="3">
        <f t="shared" si="704"/>
        <v>4814.21</v>
      </c>
      <c r="S784" s="3">
        <f t="shared" si="704"/>
        <v>2909.56</v>
      </c>
      <c r="T784" s="3">
        <f t="shared" si="704"/>
        <v>0</v>
      </c>
      <c r="U784" s="3">
        <f t="shared" si="704"/>
        <v>211.34845999999999</v>
      </c>
      <c r="V784" s="3">
        <f t="shared" si="704"/>
        <v>0</v>
      </c>
      <c r="W784" s="3">
        <f t="shared" si="704"/>
        <v>0</v>
      </c>
      <c r="X784" s="3">
        <f t="shared" si="704"/>
        <v>4256.75</v>
      </c>
      <c r="Y784" s="3">
        <f t="shared" si="704"/>
        <v>4376.37</v>
      </c>
      <c r="Z784" s="3">
        <f t="shared" si="704"/>
        <v>0</v>
      </c>
      <c r="AA784" s="3">
        <f t="shared" si="704"/>
        <v>0</v>
      </c>
      <c r="AB784" s="3">
        <f t="shared" si="704"/>
        <v>238258.45</v>
      </c>
      <c r="AC784" s="3">
        <f t="shared" si="704"/>
        <v>150903.06</v>
      </c>
      <c r="AD784" s="3">
        <f t="shared" si="704"/>
        <v>84445.83</v>
      </c>
      <c r="AE784" s="3">
        <f t="shared" si="704"/>
        <v>4814.21</v>
      </c>
      <c r="AF784" s="3">
        <f t="shared" si="704"/>
        <v>2909.56</v>
      </c>
      <c r="AG784" s="3">
        <f t="shared" si="704"/>
        <v>0</v>
      </c>
      <c r="AH784" s="3">
        <f t="shared" si="704"/>
        <v>211.34845999999999</v>
      </c>
      <c r="AI784" s="3">
        <f t="shared" si="704"/>
        <v>0</v>
      </c>
      <c r="AJ784" s="3">
        <f t="shared" si="704"/>
        <v>0</v>
      </c>
      <c r="AK784" s="3">
        <f t="shared" si="704"/>
        <v>4256.75</v>
      </c>
      <c r="AL784" s="3">
        <f t="shared" si="704"/>
        <v>4376.37</v>
      </c>
      <c r="AM784" s="3">
        <f t="shared" si="704"/>
        <v>0</v>
      </c>
      <c r="AN784" s="3">
        <f t="shared" si="704"/>
        <v>0</v>
      </c>
      <c r="AO784" s="3">
        <f t="shared" si="704"/>
        <v>0</v>
      </c>
      <c r="AP784" s="3">
        <f t="shared" si="704"/>
        <v>0</v>
      </c>
      <c r="AQ784" s="3">
        <f t="shared" si="704"/>
        <v>0</v>
      </c>
      <c r="AR784" s="3">
        <f t="shared" si="704"/>
        <v>255316.44</v>
      </c>
      <c r="AS784" s="3">
        <f t="shared" si="704"/>
        <v>255316.44</v>
      </c>
      <c r="AT784" s="3">
        <f t="shared" si="704"/>
        <v>0</v>
      </c>
      <c r="AU784" s="3">
        <f t="shared" ref="AU784:BZ784" si="705">AU805</f>
        <v>0</v>
      </c>
      <c r="AV784" s="3">
        <f t="shared" si="705"/>
        <v>150903.06</v>
      </c>
      <c r="AW784" s="3">
        <f t="shared" si="705"/>
        <v>150903.06</v>
      </c>
      <c r="AX784" s="3">
        <f t="shared" si="705"/>
        <v>0</v>
      </c>
      <c r="AY784" s="3">
        <f t="shared" si="705"/>
        <v>150903.06</v>
      </c>
      <c r="AZ784" s="3">
        <f t="shared" si="705"/>
        <v>0</v>
      </c>
      <c r="BA784" s="3">
        <f t="shared" si="705"/>
        <v>0</v>
      </c>
      <c r="BB784" s="3">
        <f t="shared" si="705"/>
        <v>0</v>
      </c>
      <c r="BC784" s="3">
        <f t="shared" si="705"/>
        <v>0</v>
      </c>
      <c r="BD784" s="3">
        <f t="shared" si="705"/>
        <v>0</v>
      </c>
      <c r="BE784" s="3">
        <f t="shared" si="705"/>
        <v>0</v>
      </c>
      <c r="BF784" s="3">
        <f t="shared" si="705"/>
        <v>0</v>
      </c>
      <c r="BG784" s="3">
        <f t="shared" si="705"/>
        <v>0</v>
      </c>
      <c r="BH784" s="3">
        <f t="shared" si="705"/>
        <v>0</v>
      </c>
      <c r="BI784" s="3">
        <f t="shared" si="705"/>
        <v>0</v>
      </c>
      <c r="BJ784" s="3">
        <f t="shared" si="705"/>
        <v>0</v>
      </c>
      <c r="BK784" s="3">
        <f t="shared" si="705"/>
        <v>0</v>
      </c>
      <c r="BL784" s="3">
        <f t="shared" si="705"/>
        <v>0</v>
      </c>
      <c r="BM784" s="3">
        <f t="shared" si="705"/>
        <v>0</v>
      </c>
      <c r="BN784" s="3">
        <f t="shared" si="705"/>
        <v>0</v>
      </c>
      <c r="BO784" s="3">
        <f t="shared" si="705"/>
        <v>0</v>
      </c>
      <c r="BP784" s="3">
        <f t="shared" si="705"/>
        <v>0</v>
      </c>
      <c r="BQ784" s="3">
        <f t="shared" si="705"/>
        <v>0</v>
      </c>
      <c r="BR784" s="3">
        <f t="shared" si="705"/>
        <v>0</v>
      </c>
      <c r="BS784" s="3">
        <f t="shared" si="705"/>
        <v>0</v>
      </c>
      <c r="BT784" s="3">
        <f t="shared" si="705"/>
        <v>0</v>
      </c>
      <c r="BU784" s="3">
        <f t="shared" si="705"/>
        <v>0</v>
      </c>
      <c r="BV784" s="3">
        <f t="shared" si="705"/>
        <v>0</v>
      </c>
      <c r="BW784" s="3">
        <f t="shared" si="705"/>
        <v>0</v>
      </c>
      <c r="BX784" s="3">
        <f t="shared" si="705"/>
        <v>0</v>
      </c>
      <c r="BY784" s="3">
        <f t="shared" si="705"/>
        <v>0</v>
      </c>
      <c r="BZ784" s="3">
        <f t="shared" si="705"/>
        <v>0</v>
      </c>
      <c r="CA784" s="3">
        <f t="shared" ref="CA784:DF784" si="706">CA805</f>
        <v>255316.44</v>
      </c>
      <c r="CB784" s="3">
        <f t="shared" si="706"/>
        <v>255316.44</v>
      </c>
      <c r="CC784" s="3">
        <f t="shared" si="706"/>
        <v>0</v>
      </c>
      <c r="CD784" s="3">
        <f t="shared" si="706"/>
        <v>0</v>
      </c>
      <c r="CE784" s="3">
        <f t="shared" si="706"/>
        <v>150903.06</v>
      </c>
      <c r="CF784" s="3">
        <f t="shared" si="706"/>
        <v>150903.06</v>
      </c>
      <c r="CG784" s="3">
        <f t="shared" si="706"/>
        <v>0</v>
      </c>
      <c r="CH784" s="3">
        <f t="shared" si="706"/>
        <v>150903.06</v>
      </c>
      <c r="CI784" s="3">
        <f t="shared" si="706"/>
        <v>0</v>
      </c>
      <c r="CJ784" s="3">
        <f t="shared" si="706"/>
        <v>0</v>
      </c>
      <c r="CK784" s="3">
        <f t="shared" si="706"/>
        <v>0</v>
      </c>
      <c r="CL784" s="3">
        <f t="shared" si="706"/>
        <v>0</v>
      </c>
      <c r="CM784" s="3">
        <f t="shared" si="706"/>
        <v>0</v>
      </c>
      <c r="CN784" s="3">
        <f t="shared" si="706"/>
        <v>0</v>
      </c>
      <c r="CO784" s="3">
        <f t="shared" si="706"/>
        <v>0</v>
      </c>
      <c r="CP784" s="3">
        <f t="shared" si="706"/>
        <v>0</v>
      </c>
      <c r="CQ784" s="3">
        <f t="shared" si="706"/>
        <v>0</v>
      </c>
      <c r="CR784" s="3">
        <f t="shared" si="706"/>
        <v>0</v>
      </c>
      <c r="CS784" s="3">
        <f t="shared" si="706"/>
        <v>0</v>
      </c>
      <c r="CT784" s="3">
        <f t="shared" si="706"/>
        <v>0</v>
      </c>
      <c r="CU784" s="3">
        <f t="shared" si="706"/>
        <v>0</v>
      </c>
      <c r="CV784" s="3">
        <f t="shared" si="706"/>
        <v>0</v>
      </c>
      <c r="CW784" s="3">
        <f t="shared" si="706"/>
        <v>0</v>
      </c>
      <c r="CX784" s="3">
        <f t="shared" si="706"/>
        <v>0</v>
      </c>
      <c r="CY784" s="3">
        <f t="shared" si="706"/>
        <v>0</v>
      </c>
      <c r="CZ784" s="3">
        <f t="shared" si="706"/>
        <v>0</v>
      </c>
      <c r="DA784" s="3">
        <f t="shared" si="706"/>
        <v>0</v>
      </c>
      <c r="DB784" s="3">
        <f t="shared" si="706"/>
        <v>0</v>
      </c>
      <c r="DC784" s="3">
        <f t="shared" si="706"/>
        <v>0</v>
      </c>
      <c r="DD784" s="3">
        <f t="shared" si="706"/>
        <v>0</v>
      </c>
      <c r="DE784" s="3">
        <f t="shared" si="706"/>
        <v>0</v>
      </c>
      <c r="DF784" s="3">
        <f t="shared" si="706"/>
        <v>0</v>
      </c>
      <c r="DG784" s="4">
        <f t="shared" ref="DG784:EL784" si="707">DG805</f>
        <v>2120766.41</v>
      </c>
      <c r="DH784" s="4">
        <f t="shared" si="707"/>
        <v>1030409.47</v>
      </c>
      <c r="DI784" s="4">
        <f t="shared" si="707"/>
        <v>954567.77</v>
      </c>
      <c r="DJ784" s="4">
        <f t="shared" si="707"/>
        <v>224679.18</v>
      </c>
      <c r="DK784" s="4">
        <f t="shared" si="707"/>
        <v>135789.17000000001</v>
      </c>
      <c r="DL784" s="4">
        <f t="shared" si="707"/>
        <v>0</v>
      </c>
      <c r="DM784" s="4">
        <f t="shared" si="707"/>
        <v>211.34845999999999</v>
      </c>
      <c r="DN784" s="4">
        <f t="shared" si="707"/>
        <v>0</v>
      </c>
      <c r="DO784" s="4">
        <f t="shared" si="707"/>
        <v>0</v>
      </c>
      <c r="DP784" s="4">
        <f t="shared" si="707"/>
        <v>159299.81</v>
      </c>
      <c r="DQ784" s="4">
        <f t="shared" si="707"/>
        <v>75584.070000000007</v>
      </c>
      <c r="DR784" s="4">
        <f t="shared" si="707"/>
        <v>0</v>
      </c>
      <c r="DS784" s="4">
        <f t="shared" si="707"/>
        <v>0</v>
      </c>
      <c r="DT784" s="4">
        <f t="shared" si="707"/>
        <v>2120766.41</v>
      </c>
      <c r="DU784" s="4">
        <f t="shared" si="707"/>
        <v>1030409.47</v>
      </c>
      <c r="DV784" s="4">
        <f t="shared" si="707"/>
        <v>954567.77</v>
      </c>
      <c r="DW784" s="4">
        <f t="shared" si="707"/>
        <v>224679.18</v>
      </c>
      <c r="DX784" s="4">
        <f t="shared" si="707"/>
        <v>135789.17000000001</v>
      </c>
      <c r="DY784" s="4">
        <f t="shared" si="707"/>
        <v>0</v>
      </c>
      <c r="DZ784" s="4">
        <f t="shared" si="707"/>
        <v>211.34845999999999</v>
      </c>
      <c r="EA784" s="4">
        <f t="shared" si="707"/>
        <v>0</v>
      </c>
      <c r="EB784" s="4">
        <f t="shared" si="707"/>
        <v>0</v>
      </c>
      <c r="EC784" s="4">
        <f t="shared" si="707"/>
        <v>159299.81</v>
      </c>
      <c r="ED784" s="4">
        <f t="shared" si="707"/>
        <v>75584.070000000007</v>
      </c>
      <c r="EE784" s="4">
        <f t="shared" si="707"/>
        <v>0</v>
      </c>
      <c r="EF784" s="4">
        <f t="shared" si="707"/>
        <v>0</v>
      </c>
      <c r="EG784" s="4">
        <f t="shared" si="707"/>
        <v>0</v>
      </c>
      <c r="EH784" s="4">
        <f t="shared" si="707"/>
        <v>0</v>
      </c>
      <c r="EI784" s="4">
        <f t="shared" si="707"/>
        <v>0</v>
      </c>
      <c r="EJ784" s="4">
        <f t="shared" si="707"/>
        <v>2715136.98</v>
      </c>
      <c r="EK784" s="4">
        <f t="shared" si="707"/>
        <v>2715136.98</v>
      </c>
      <c r="EL784" s="4">
        <f t="shared" si="707"/>
        <v>0</v>
      </c>
      <c r="EM784" s="4">
        <f t="shared" ref="EM784:FR784" si="708">EM805</f>
        <v>0</v>
      </c>
      <c r="EN784" s="4">
        <f t="shared" si="708"/>
        <v>1030409.47</v>
      </c>
      <c r="EO784" s="4">
        <f t="shared" si="708"/>
        <v>1030409.47</v>
      </c>
      <c r="EP784" s="4">
        <f t="shared" si="708"/>
        <v>0</v>
      </c>
      <c r="EQ784" s="4">
        <f t="shared" si="708"/>
        <v>1030409.47</v>
      </c>
      <c r="ER784" s="4">
        <f t="shared" si="708"/>
        <v>0</v>
      </c>
      <c r="ES784" s="4">
        <f t="shared" si="708"/>
        <v>0</v>
      </c>
      <c r="ET784" s="4">
        <f t="shared" si="708"/>
        <v>0</v>
      </c>
      <c r="EU784" s="4">
        <f t="shared" si="708"/>
        <v>0</v>
      </c>
      <c r="EV784" s="4">
        <f t="shared" si="708"/>
        <v>0</v>
      </c>
      <c r="EW784" s="4">
        <f t="shared" si="708"/>
        <v>0</v>
      </c>
      <c r="EX784" s="4">
        <f t="shared" si="708"/>
        <v>0</v>
      </c>
      <c r="EY784" s="4">
        <f t="shared" si="708"/>
        <v>0</v>
      </c>
      <c r="EZ784" s="4">
        <f t="shared" si="708"/>
        <v>0</v>
      </c>
      <c r="FA784" s="4">
        <f t="shared" si="708"/>
        <v>0</v>
      </c>
      <c r="FB784" s="4">
        <f t="shared" si="708"/>
        <v>0</v>
      </c>
      <c r="FC784" s="4">
        <f t="shared" si="708"/>
        <v>0</v>
      </c>
      <c r="FD784" s="4">
        <f t="shared" si="708"/>
        <v>0</v>
      </c>
      <c r="FE784" s="4">
        <f t="shared" si="708"/>
        <v>0</v>
      </c>
      <c r="FF784" s="4">
        <f t="shared" si="708"/>
        <v>0</v>
      </c>
      <c r="FG784" s="4">
        <f t="shared" si="708"/>
        <v>0</v>
      </c>
      <c r="FH784" s="4">
        <f t="shared" si="708"/>
        <v>0</v>
      </c>
      <c r="FI784" s="4">
        <f t="shared" si="708"/>
        <v>0</v>
      </c>
      <c r="FJ784" s="4">
        <f t="shared" si="708"/>
        <v>0</v>
      </c>
      <c r="FK784" s="4">
        <f t="shared" si="708"/>
        <v>0</v>
      </c>
      <c r="FL784" s="4">
        <f t="shared" si="708"/>
        <v>0</v>
      </c>
      <c r="FM784" s="4">
        <f t="shared" si="708"/>
        <v>0</v>
      </c>
      <c r="FN784" s="4">
        <f t="shared" si="708"/>
        <v>0</v>
      </c>
      <c r="FO784" s="4">
        <f t="shared" si="708"/>
        <v>0</v>
      </c>
      <c r="FP784" s="4">
        <f t="shared" si="708"/>
        <v>0</v>
      </c>
      <c r="FQ784" s="4">
        <f t="shared" si="708"/>
        <v>0</v>
      </c>
      <c r="FR784" s="4">
        <f t="shared" si="708"/>
        <v>0</v>
      </c>
      <c r="FS784" s="4">
        <f t="shared" ref="FS784:GX784" si="709">FS805</f>
        <v>2715136.98</v>
      </c>
      <c r="FT784" s="4">
        <f t="shared" si="709"/>
        <v>2715136.98</v>
      </c>
      <c r="FU784" s="4">
        <f t="shared" si="709"/>
        <v>0</v>
      </c>
      <c r="FV784" s="4">
        <f t="shared" si="709"/>
        <v>0</v>
      </c>
      <c r="FW784" s="4">
        <f t="shared" si="709"/>
        <v>1030409.47</v>
      </c>
      <c r="FX784" s="4">
        <f t="shared" si="709"/>
        <v>1030409.47</v>
      </c>
      <c r="FY784" s="4">
        <f t="shared" si="709"/>
        <v>0</v>
      </c>
      <c r="FZ784" s="4">
        <f t="shared" si="709"/>
        <v>1030409.47</v>
      </c>
      <c r="GA784" s="4">
        <f t="shared" si="709"/>
        <v>0</v>
      </c>
      <c r="GB784" s="4">
        <f t="shared" si="709"/>
        <v>0</v>
      </c>
      <c r="GC784" s="4">
        <f t="shared" si="709"/>
        <v>0</v>
      </c>
      <c r="GD784" s="4">
        <f t="shared" si="709"/>
        <v>0</v>
      </c>
      <c r="GE784" s="4">
        <f t="shared" si="709"/>
        <v>0</v>
      </c>
      <c r="GF784" s="4">
        <f t="shared" si="709"/>
        <v>0</v>
      </c>
      <c r="GG784" s="4">
        <f t="shared" si="709"/>
        <v>0</v>
      </c>
      <c r="GH784" s="4">
        <f t="shared" si="709"/>
        <v>0</v>
      </c>
      <c r="GI784" s="4">
        <f t="shared" si="709"/>
        <v>0</v>
      </c>
      <c r="GJ784" s="4">
        <f t="shared" si="709"/>
        <v>0</v>
      </c>
      <c r="GK784" s="4">
        <f t="shared" si="709"/>
        <v>0</v>
      </c>
      <c r="GL784" s="4">
        <f t="shared" si="709"/>
        <v>0</v>
      </c>
      <c r="GM784" s="4">
        <f t="shared" si="709"/>
        <v>0</v>
      </c>
      <c r="GN784" s="4">
        <f t="shared" si="709"/>
        <v>0</v>
      </c>
      <c r="GO784" s="4">
        <f t="shared" si="709"/>
        <v>0</v>
      </c>
      <c r="GP784" s="4">
        <f t="shared" si="709"/>
        <v>0</v>
      </c>
      <c r="GQ784" s="4">
        <f t="shared" si="709"/>
        <v>0</v>
      </c>
      <c r="GR784" s="4">
        <f t="shared" si="709"/>
        <v>0</v>
      </c>
      <c r="GS784" s="4">
        <f t="shared" si="709"/>
        <v>0</v>
      </c>
      <c r="GT784" s="4">
        <f t="shared" si="709"/>
        <v>0</v>
      </c>
      <c r="GU784" s="4">
        <f t="shared" si="709"/>
        <v>0</v>
      </c>
      <c r="GV784" s="4">
        <f t="shared" si="709"/>
        <v>0</v>
      </c>
      <c r="GW784" s="4">
        <f t="shared" si="709"/>
        <v>0</v>
      </c>
      <c r="GX784" s="4">
        <f t="shared" si="709"/>
        <v>0</v>
      </c>
    </row>
    <row r="786" spans="1:255">
      <c r="A786" s="2">
        <v>17</v>
      </c>
      <c r="B786" s="2">
        <v>1</v>
      </c>
      <c r="C786" s="2"/>
      <c r="D786" s="2">
        <f>ROW(EtalonRes!A644)</f>
        <v>644</v>
      </c>
      <c r="E786" s="2" t="s">
        <v>303</v>
      </c>
      <c r="F786" s="2" t="s">
        <v>107</v>
      </c>
      <c r="G786" s="2" t="s">
        <v>108</v>
      </c>
      <c r="H786" s="2" t="s">
        <v>109</v>
      </c>
      <c r="I786" s="2">
        <v>1</v>
      </c>
      <c r="J786" s="2">
        <v>0</v>
      </c>
      <c r="K786" s="2">
        <v>1</v>
      </c>
      <c r="L786" s="2"/>
      <c r="M786" s="2"/>
      <c r="N786" s="2"/>
      <c r="O786" s="2">
        <f t="shared" ref="O786:O803" si="710">ROUND(CP786,2)</f>
        <v>270.54000000000002</v>
      </c>
      <c r="P786" s="2">
        <f t="shared" ref="P786:P803" si="711">ROUND((ROUND((AC786*AW786*I786),2)*BC786),2)</f>
        <v>0</v>
      </c>
      <c r="Q786" s="2">
        <f t="shared" ref="Q786:Q803" si="712">(ROUND((ROUND(((ET786)*AV786*I786),2)*BB786),2)+ROUND((ROUND(((AE786-(EU786))*AV786*I786),2)*BS786),2))</f>
        <v>266.97000000000003</v>
      </c>
      <c r="R786" s="2">
        <f t="shared" ref="R786:R803" si="713">ROUND((ROUND((AE786*AV786*I786),2)*BS786),2)</f>
        <v>10.42</v>
      </c>
      <c r="S786" s="2">
        <f t="shared" ref="S786:S803" si="714">ROUND((ROUND((AF786*AV786*I786),2)*BA786),2)</f>
        <v>3.57</v>
      </c>
      <c r="T786" s="2">
        <f t="shared" ref="T786:T803" si="715">ROUND(CU786*I786,2)</f>
        <v>0</v>
      </c>
      <c r="U786" s="2">
        <f t="shared" ref="U786:U803" si="716">CV786*I786</f>
        <v>0.28269</v>
      </c>
      <c r="V786" s="2">
        <f t="shared" ref="V786:V803" si="717">CW786*I786</f>
        <v>0</v>
      </c>
      <c r="W786" s="2">
        <f t="shared" ref="W786:W803" si="718">ROUND(CX786*I786,2)</f>
        <v>0</v>
      </c>
      <c r="X786" s="2">
        <f t="shared" ref="X786:X803" si="719">ROUND(CY786,2)</f>
        <v>5.32</v>
      </c>
      <c r="Y786" s="2">
        <f t="shared" ref="Y786:Y803" si="720">ROUND(CZ786,2)</f>
        <v>5.64</v>
      </c>
      <c r="Z786" s="2"/>
      <c r="AA786" s="2">
        <v>70317546</v>
      </c>
      <c r="AB786" s="2">
        <f t="shared" ref="AB786:AB803" si="721">ROUND((AC786+AD786+AF786),6)</f>
        <v>258.39999999999998</v>
      </c>
      <c r="AC786" s="2">
        <f t="shared" ref="AC786:AC803" si="722">ROUND((ES786),6)</f>
        <v>0</v>
      </c>
      <c r="AD786" s="2">
        <f t="shared" ref="AD786:AD803" si="723">ROUND((((ET786)-(EU786))+AE786),6)</f>
        <v>254.99</v>
      </c>
      <c r="AE786" s="2">
        <f t="shared" ref="AE786:AE803" si="724">ROUND((EU786),6)</f>
        <v>9.9499999999999993</v>
      </c>
      <c r="AF786" s="2">
        <f t="shared" ref="AF786:AF803" si="725">ROUND((EV786),6)</f>
        <v>3.41</v>
      </c>
      <c r="AG786" s="2">
        <f t="shared" ref="AG786:AG803" si="726">ROUND((AP786),6)</f>
        <v>0</v>
      </c>
      <c r="AH786" s="2">
        <f t="shared" ref="AH786:AH803" si="727">(EW786)</f>
        <v>0.27</v>
      </c>
      <c r="AI786" s="2">
        <f t="shared" ref="AI786:AI803" si="728">(EX786)</f>
        <v>0</v>
      </c>
      <c r="AJ786" s="2">
        <f t="shared" ref="AJ786:AJ803" si="729">(AS786)</f>
        <v>0</v>
      </c>
      <c r="AK786" s="2">
        <v>258.39999999999998</v>
      </c>
      <c r="AL786" s="2">
        <v>0</v>
      </c>
      <c r="AM786" s="2">
        <v>254.99</v>
      </c>
      <c r="AN786" s="2">
        <v>9.9499999999999993</v>
      </c>
      <c r="AO786" s="2">
        <v>3.41</v>
      </c>
      <c r="AP786" s="2">
        <v>0</v>
      </c>
      <c r="AQ786" s="2">
        <v>0.27</v>
      </c>
      <c r="AR786" s="2">
        <v>0</v>
      </c>
      <c r="AS786" s="2">
        <v>0</v>
      </c>
      <c r="AT786" s="2">
        <v>149</v>
      </c>
      <c r="AU786" s="2">
        <v>158</v>
      </c>
      <c r="AV786" s="2">
        <v>1.0469999999999999</v>
      </c>
      <c r="AW786" s="2">
        <v>1.079</v>
      </c>
      <c r="AX786" s="2"/>
      <c r="AY786" s="2"/>
      <c r="AZ786" s="2">
        <v>1</v>
      </c>
      <c r="BA786" s="2">
        <v>1</v>
      </c>
      <c r="BB786" s="2">
        <v>1</v>
      </c>
      <c r="BC786" s="2">
        <v>1</v>
      </c>
      <c r="BD786" s="2" t="s">
        <v>4</v>
      </c>
      <c r="BE786" s="2" t="s">
        <v>4</v>
      </c>
      <c r="BF786" s="2" t="s">
        <v>4</v>
      </c>
      <c r="BG786" s="2" t="s">
        <v>4</v>
      </c>
      <c r="BH786" s="2">
        <v>0</v>
      </c>
      <c r="BI786" s="2">
        <v>1</v>
      </c>
      <c r="BJ786" s="2" t="s">
        <v>110</v>
      </c>
      <c r="BK786" s="2"/>
      <c r="BL786" s="2"/>
      <c r="BM786" s="2">
        <v>1987</v>
      </c>
      <c r="BN786" s="2">
        <v>0</v>
      </c>
      <c r="BO786" s="2" t="s">
        <v>4</v>
      </c>
      <c r="BP786" s="2">
        <v>0</v>
      </c>
      <c r="BQ786" s="2">
        <v>30</v>
      </c>
      <c r="BR786" s="2">
        <v>0</v>
      </c>
      <c r="BS786" s="2">
        <v>1</v>
      </c>
      <c r="BT786" s="2">
        <v>1</v>
      </c>
      <c r="BU786" s="2">
        <v>1</v>
      </c>
      <c r="BV786" s="2">
        <v>1</v>
      </c>
      <c r="BW786" s="2">
        <v>1</v>
      </c>
      <c r="BX786" s="2">
        <v>1</v>
      </c>
      <c r="BY786" s="2" t="s">
        <v>4</v>
      </c>
      <c r="BZ786" s="2">
        <v>149</v>
      </c>
      <c r="CA786" s="2">
        <v>158</v>
      </c>
      <c r="CB786" s="2" t="s">
        <v>4</v>
      </c>
      <c r="CC786" s="2"/>
      <c r="CD786" s="2"/>
      <c r="CE786" s="2">
        <v>30</v>
      </c>
      <c r="CF786" s="2">
        <v>0</v>
      </c>
      <c r="CG786" s="2">
        <v>0</v>
      </c>
      <c r="CH786" s="2"/>
      <c r="CI786" s="2"/>
      <c r="CJ786" s="2"/>
      <c r="CK786" s="2"/>
      <c r="CL786" s="2"/>
      <c r="CM786" s="2">
        <v>0</v>
      </c>
      <c r="CN786" s="2" t="s">
        <v>4</v>
      </c>
      <c r="CO786" s="2">
        <v>0</v>
      </c>
      <c r="CP786" s="2">
        <f t="shared" ref="CP786:CP803" si="730">(P786+Q786+S786)</f>
        <v>270.54000000000002</v>
      </c>
      <c r="CQ786" s="2">
        <f t="shared" ref="CQ786:CQ803" si="731">ROUND((ROUND((AC786*AW786*1),2)*BC786),2)</f>
        <v>0</v>
      </c>
      <c r="CR786" s="2">
        <f t="shared" ref="CR786:CR803" si="732">(ROUND((ROUND(((ET786)*AV786*1),2)*BB786),2)+ROUND((ROUND(((AE786-(EU786))*AV786*1),2)*BS786),2))</f>
        <v>266.97000000000003</v>
      </c>
      <c r="CS786" s="2">
        <f t="shared" ref="CS786:CS803" si="733">ROUND((ROUND((AE786*AV786*1),2)*BS786),2)</f>
        <v>10.42</v>
      </c>
      <c r="CT786" s="2">
        <f t="shared" ref="CT786:CT803" si="734">ROUND((ROUND((AF786*AV786*1),2)*BA786),2)</f>
        <v>3.57</v>
      </c>
      <c r="CU786" s="2">
        <f t="shared" ref="CU786:CU803" si="735">AG786</f>
        <v>0</v>
      </c>
      <c r="CV786" s="2">
        <f t="shared" ref="CV786:CV803" si="736">(AH786*AV786)</f>
        <v>0.28269</v>
      </c>
      <c r="CW786" s="2">
        <f t="shared" ref="CW786:CW803" si="737">AI786</f>
        <v>0</v>
      </c>
      <c r="CX786" s="2">
        <f t="shared" ref="CX786:CX803" si="738">AJ786</f>
        <v>0</v>
      </c>
      <c r="CY786" s="2">
        <f>((S786*BZ786)/100)</f>
        <v>5.3192999999999993</v>
      </c>
      <c r="CZ786" s="2">
        <f>((S786*CA786)/100)</f>
        <v>5.6405999999999992</v>
      </c>
      <c r="DA786" s="2"/>
      <c r="DB786" s="2"/>
      <c r="DC786" s="2" t="s">
        <v>4</v>
      </c>
      <c r="DD786" s="2" t="s">
        <v>4</v>
      </c>
      <c r="DE786" s="2" t="s">
        <v>4</v>
      </c>
      <c r="DF786" s="2" t="s">
        <v>4</v>
      </c>
      <c r="DG786" s="2" t="s">
        <v>4</v>
      </c>
      <c r="DH786" s="2" t="s">
        <v>4</v>
      </c>
      <c r="DI786" s="2" t="s">
        <v>4</v>
      </c>
      <c r="DJ786" s="2" t="s">
        <v>4</v>
      </c>
      <c r="DK786" s="2" t="s">
        <v>4</v>
      </c>
      <c r="DL786" s="2" t="s">
        <v>4</v>
      </c>
      <c r="DM786" s="2" t="s">
        <v>4</v>
      </c>
      <c r="DN786" s="2">
        <v>0</v>
      </c>
      <c r="DO786" s="2">
        <v>0</v>
      </c>
      <c r="DP786" s="2">
        <v>1</v>
      </c>
      <c r="DQ786" s="2">
        <v>1</v>
      </c>
      <c r="DR786" s="2"/>
      <c r="DS786" s="2"/>
      <c r="DT786" s="2"/>
      <c r="DU786" s="2">
        <v>1013</v>
      </c>
      <c r="DV786" s="2" t="s">
        <v>109</v>
      </c>
      <c r="DW786" s="2" t="s">
        <v>109</v>
      </c>
      <c r="DX786" s="2">
        <v>1</v>
      </c>
      <c r="DY786" s="2"/>
      <c r="DZ786" s="2" t="s">
        <v>4</v>
      </c>
      <c r="EA786" s="2" t="s">
        <v>4</v>
      </c>
      <c r="EB786" s="2" t="s">
        <v>4</v>
      </c>
      <c r="EC786" s="2" t="s">
        <v>4</v>
      </c>
      <c r="ED786" s="2"/>
      <c r="EE786" s="2">
        <v>69254614</v>
      </c>
      <c r="EF786" s="2">
        <v>30</v>
      </c>
      <c r="EG786" s="2" t="s">
        <v>25</v>
      </c>
      <c r="EH786" s="2">
        <v>0</v>
      </c>
      <c r="EI786" s="2" t="s">
        <v>4</v>
      </c>
      <c r="EJ786" s="2">
        <v>1</v>
      </c>
      <c r="EK786" s="2">
        <v>1987</v>
      </c>
      <c r="EL786" s="2" t="s">
        <v>111</v>
      </c>
      <c r="EM786" s="2" t="s">
        <v>112</v>
      </c>
      <c r="EN786" s="2"/>
      <c r="EO786" s="2" t="s">
        <v>4</v>
      </c>
      <c r="EP786" s="2"/>
      <c r="EQ786" s="2">
        <v>0</v>
      </c>
      <c r="ER786" s="2">
        <v>258.39999999999998</v>
      </c>
      <c r="ES786" s="2">
        <v>0</v>
      </c>
      <c r="ET786" s="2">
        <v>254.99</v>
      </c>
      <c r="EU786" s="2">
        <v>9.9499999999999993</v>
      </c>
      <c r="EV786" s="2">
        <v>3.41</v>
      </c>
      <c r="EW786" s="2">
        <v>0.27</v>
      </c>
      <c r="EX786" s="2">
        <v>0</v>
      </c>
      <c r="EY786" s="2">
        <v>0</v>
      </c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>
        <v>0</v>
      </c>
      <c r="FR786" s="2">
        <f t="shared" ref="FR786:FR803" si="739">ROUND(IF(BI786=3,GM786,0),2)</f>
        <v>0</v>
      </c>
      <c r="FS786" s="2">
        <v>0</v>
      </c>
      <c r="FT786" s="2"/>
      <c r="FU786" s="2"/>
      <c r="FV786" s="2"/>
      <c r="FW786" s="2"/>
      <c r="FX786" s="2">
        <v>149</v>
      </c>
      <c r="FY786" s="2">
        <v>158</v>
      </c>
      <c r="FZ786" s="2"/>
      <c r="GA786" s="2" t="s">
        <v>4</v>
      </c>
      <c r="GB786" s="2"/>
      <c r="GC786" s="2"/>
      <c r="GD786" s="2">
        <v>0</v>
      </c>
      <c r="GE786" s="2"/>
      <c r="GF786" s="2">
        <v>-153060918</v>
      </c>
      <c r="GG786" s="2">
        <v>2</v>
      </c>
      <c r="GH786" s="2">
        <v>1</v>
      </c>
      <c r="GI786" s="2">
        <v>-2</v>
      </c>
      <c r="GJ786" s="2">
        <v>0</v>
      </c>
      <c r="GK786" s="2">
        <f>ROUND(R786*(R12)/100,2)</f>
        <v>18.239999999999998</v>
      </c>
      <c r="GL786" s="2">
        <f t="shared" ref="GL786:GL803" si="740">ROUND(IF(AND(BH786=3,BI786=3,FS786&lt;&gt;0),P786,0),2)</f>
        <v>0</v>
      </c>
      <c r="GM786" s="2">
        <f t="shared" ref="GM786:GM803" si="741">ROUND(O786+X786+Y786+GK786,2)+GX786</f>
        <v>299.74</v>
      </c>
      <c r="GN786" s="2">
        <f t="shared" ref="GN786:GN803" si="742">IF(OR(BI786=0,BI786=1),GM786-GX786,0)</f>
        <v>299.74</v>
      </c>
      <c r="GO786" s="2">
        <f t="shared" ref="GO786:GO803" si="743">IF(BI786=2,GM786-GX786,0)</f>
        <v>0</v>
      </c>
      <c r="GP786" s="2">
        <f t="shared" ref="GP786:GP803" si="744">IF(BI786=4,GM786-GX786,0)</f>
        <v>0</v>
      </c>
      <c r="GQ786" s="2"/>
      <c r="GR786" s="2">
        <v>0</v>
      </c>
      <c r="GS786" s="2">
        <v>3</v>
      </c>
      <c r="GT786" s="2">
        <v>0</v>
      </c>
      <c r="GU786" s="2" t="s">
        <v>4</v>
      </c>
      <c r="GV786" s="2">
        <f t="shared" ref="GV786:GV803" si="745">ROUND((GT786),6)</f>
        <v>0</v>
      </c>
      <c r="GW786" s="2">
        <v>1</v>
      </c>
      <c r="GX786" s="2">
        <f t="shared" ref="GX786:GX803" si="746">ROUND(HC786*I786,2)</f>
        <v>0</v>
      </c>
      <c r="GY786" s="2"/>
      <c r="GZ786" s="2"/>
      <c r="HA786" s="2">
        <v>0</v>
      </c>
      <c r="HB786" s="2">
        <v>0</v>
      </c>
      <c r="HC786" s="2">
        <f t="shared" ref="HC786:HC803" si="747">GV786*GW786</f>
        <v>0</v>
      </c>
      <c r="HD786" s="2"/>
      <c r="HE786" s="2" t="s">
        <v>4</v>
      </c>
      <c r="HF786" s="2" t="s">
        <v>4</v>
      </c>
      <c r="HG786" s="2"/>
      <c r="HH786" s="2"/>
      <c r="HI786" s="2"/>
      <c r="HJ786" s="2"/>
      <c r="HK786" s="2"/>
      <c r="HL786" s="2"/>
      <c r="HM786" s="2" t="s">
        <v>4</v>
      </c>
      <c r="HN786" s="2" t="s">
        <v>4</v>
      </c>
      <c r="HO786" s="2" t="s">
        <v>4</v>
      </c>
      <c r="HP786" s="2" t="s">
        <v>4</v>
      </c>
      <c r="HQ786" s="2" t="s">
        <v>4</v>
      </c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>
        <v>0</v>
      </c>
      <c r="IL786" s="2"/>
      <c r="IM786" s="2"/>
      <c r="IN786" s="2"/>
      <c r="IO786" s="2"/>
      <c r="IP786" s="2"/>
      <c r="IQ786" s="2"/>
      <c r="IR786" s="2"/>
      <c r="IS786" s="2"/>
      <c r="IT786" s="2"/>
      <c r="IU786" s="2"/>
    </row>
    <row r="787" spans="1:255">
      <c r="A787">
        <v>17</v>
      </c>
      <c r="B787">
        <v>1</v>
      </c>
      <c r="D787">
        <f>ROW(EtalonRes!A646)</f>
        <v>646</v>
      </c>
      <c r="E787" t="s">
        <v>303</v>
      </c>
      <c r="F787" t="s">
        <v>107</v>
      </c>
      <c r="G787" t="s">
        <v>108</v>
      </c>
      <c r="H787" t="s">
        <v>109</v>
      </c>
      <c r="I787">
        <v>1</v>
      </c>
      <c r="J787">
        <v>0</v>
      </c>
      <c r="K787">
        <v>1</v>
      </c>
      <c r="O787">
        <f t="shared" si="710"/>
        <v>2951.11</v>
      </c>
      <c r="P787">
        <f t="shared" si="711"/>
        <v>0</v>
      </c>
      <c r="Q787">
        <f t="shared" si="712"/>
        <v>2784.5</v>
      </c>
      <c r="R787">
        <f t="shared" si="713"/>
        <v>486.3</v>
      </c>
      <c r="S787">
        <f t="shared" si="714"/>
        <v>166.61</v>
      </c>
      <c r="T787">
        <f t="shared" si="715"/>
        <v>0</v>
      </c>
      <c r="U787">
        <f t="shared" si="716"/>
        <v>0.28269</v>
      </c>
      <c r="V787">
        <f t="shared" si="717"/>
        <v>0</v>
      </c>
      <c r="W787">
        <f t="shared" si="718"/>
        <v>0</v>
      </c>
      <c r="X787">
        <f t="shared" si="719"/>
        <v>198.27</v>
      </c>
      <c r="Y787">
        <f t="shared" si="720"/>
        <v>93.3</v>
      </c>
      <c r="AA787">
        <v>70317547</v>
      </c>
      <c r="AB787">
        <f t="shared" si="721"/>
        <v>258.39999999999998</v>
      </c>
      <c r="AC787">
        <f t="shared" si="722"/>
        <v>0</v>
      </c>
      <c r="AD787">
        <f t="shared" si="723"/>
        <v>254.99</v>
      </c>
      <c r="AE787">
        <f t="shared" si="724"/>
        <v>9.9499999999999993</v>
      </c>
      <c r="AF787">
        <f t="shared" si="725"/>
        <v>3.41</v>
      </c>
      <c r="AG787">
        <f t="shared" si="726"/>
        <v>0</v>
      </c>
      <c r="AH787">
        <f t="shared" si="727"/>
        <v>0.27</v>
      </c>
      <c r="AI787">
        <f t="shared" si="728"/>
        <v>0</v>
      </c>
      <c r="AJ787">
        <f t="shared" si="729"/>
        <v>0</v>
      </c>
      <c r="AK787">
        <v>258.39999999999998</v>
      </c>
      <c r="AL787">
        <v>0</v>
      </c>
      <c r="AM787">
        <v>254.99</v>
      </c>
      <c r="AN787">
        <v>9.9499999999999993</v>
      </c>
      <c r="AO787">
        <v>3.41</v>
      </c>
      <c r="AP787">
        <v>0</v>
      </c>
      <c r="AQ787">
        <v>0.27</v>
      </c>
      <c r="AR787">
        <v>0</v>
      </c>
      <c r="AS787">
        <v>0</v>
      </c>
      <c r="AT787">
        <v>119</v>
      </c>
      <c r="AU787">
        <v>56</v>
      </c>
      <c r="AV787">
        <v>1.0469999999999999</v>
      </c>
      <c r="AW787">
        <v>1.079</v>
      </c>
      <c r="AZ787">
        <v>1</v>
      </c>
      <c r="BA787">
        <v>46.67</v>
      </c>
      <c r="BB787">
        <v>10.43</v>
      </c>
      <c r="BC787">
        <v>1</v>
      </c>
      <c r="BD787" t="s">
        <v>4</v>
      </c>
      <c r="BE787" t="s">
        <v>4</v>
      </c>
      <c r="BF787" t="s">
        <v>4</v>
      </c>
      <c r="BG787" t="s">
        <v>4</v>
      </c>
      <c r="BH787">
        <v>0</v>
      </c>
      <c r="BI787">
        <v>1</v>
      </c>
      <c r="BJ787" t="s">
        <v>110</v>
      </c>
      <c r="BM787">
        <v>1987</v>
      </c>
      <c r="BN787">
        <v>0</v>
      </c>
      <c r="BO787" t="s">
        <v>107</v>
      </c>
      <c r="BP787">
        <v>1</v>
      </c>
      <c r="BQ787">
        <v>30</v>
      </c>
      <c r="BR787">
        <v>0</v>
      </c>
      <c r="BS787">
        <v>46.67</v>
      </c>
      <c r="BT787">
        <v>1</v>
      </c>
      <c r="BU787">
        <v>1</v>
      </c>
      <c r="BV787">
        <v>1</v>
      </c>
      <c r="BW787">
        <v>1</v>
      </c>
      <c r="BX787">
        <v>1</v>
      </c>
      <c r="BY787" t="s">
        <v>4</v>
      </c>
      <c r="BZ787">
        <v>119</v>
      </c>
      <c r="CA787">
        <v>56</v>
      </c>
      <c r="CB787" t="s">
        <v>4</v>
      </c>
      <c r="CE787">
        <v>30</v>
      </c>
      <c r="CF787">
        <v>0</v>
      </c>
      <c r="CG787">
        <v>0</v>
      </c>
      <c r="CM787">
        <v>0</v>
      </c>
      <c r="CN787" t="s">
        <v>4</v>
      </c>
      <c r="CO787">
        <v>0</v>
      </c>
      <c r="CP787">
        <f t="shared" si="730"/>
        <v>2951.11</v>
      </c>
      <c r="CQ787">
        <f t="shared" si="731"/>
        <v>0</v>
      </c>
      <c r="CR787">
        <f t="shared" si="732"/>
        <v>2784.5</v>
      </c>
      <c r="CS787">
        <f t="shared" si="733"/>
        <v>486.3</v>
      </c>
      <c r="CT787">
        <f t="shared" si="734"/>
        <v>166.61</v>
      </c>
      <c r="CU787">
        <f t="shared" si="735"/>
        <v>0</v>
      </c>
      <c r="CV787">
        <f t="shared" si="736"/>
        <v>0.28269</v>
      </c>
      <c r="CW787">
        <f t="shared" si="737"/>
        <v>0</v>
      </c>
      <c r="CX787">
        <f t="shared" si="738"/>
        <v>0</v>
      </c>
      <c r="CY787">
        <f>S787*(BZ787/100)</f>
        <v>198.26590000000002</v>
      </c>
      <c r="CZ787">
        <f>S787*(CA787/100)</f>
        <v>93.301600000000022</v>
      </c>
      <c r="DC787" t="s">
        <v>4</v>
      </c>
      <c r="DD787" t="s">
        <v>4</v>
      </c>
      <c r="DE787" t="s">
        <v>4</v>
      </c>
      <c r="DF787" t="s">
        <v>4</v>
      </c>
      <c r="DG787" t="s">
        <v>4</v>
      </c>
      <c r="DH787" t="s">
        <v>4</v>
      </c>
      <c r="DI787" t="s">
        <v>4</v>
      </c>
      <c r="DJ787" t="s">
        <v>4</v>
      </c>
      <c r="DK787" t="s">
        <v>4</v>
      </c>
      <c r="DL787" t="s">
        <v>4</v>
      </c>
      <c r="DM787" t="s">
        <v>4</v>
      </c>
      <c r="DN787">
        <v>149</v>
      </c>
      <c r="DO787">
        <v>158</v>
      </c>
      <c r="DP787">
        <v>1.0469999999999999</v>
      </c>
      <c r="DQ787">
        <v>1.079</v>
      </c>
      <c r="DU787">
        <v>1013</v>
      </c>
      <c r="DV787" t="s">
        <v>109</v>
      </c>
      <c r="DW787" t="s">
        <v>109</v>
      </c>
      <c r="DX787">
        <v>1</v>
      </c>
      <c r="DZ787" t="s">
        <v>4</v>
      </c>
      <c r="EA787" t="s">
        <v>4</v>
      </c>
      <c r="EB787" t="s">
        <v>4</v>
      </c>
      <c r="EC787" t="s">
        <v>4</v>
      </c>
      <c r="EE787">
        <v>69254614</v>
      </c>
      <c r="EF787">
        <v>30</v>
      </c>
      <c r="EG787" t="s">
        <v>25</v>
      </c>
      <c r="EH787">
        <v>0</v>
      </c>
      <c r="EI787" t="s">
        <v>4</v>
      </c>
      <c r="EJ787">
        <v>1</v>
      </c>
      <c r="EK787">
        <v>1987</v>
      </c>
      <c r="EL787" t="s">
        <v>111</v>
      </c>
      <c r="EM787" t="s">
        <v>112</v>
      </c>
      <c r="EO787" t="s">
        <v>4</v>
      </c>
      <c r="EQ787">
        <v>0</v>
      </c>
      <c r="ER787">
        <v>258.39999999999998</v>
      </c>
      <c r="ES787">
        <v>0</v>
      </c>
      <c r="ET787">
        <v>254.99</v>
      </c>
      <c r="EU787">
        <v>9.9499999999999993</v>
      </c>
      <c r="EV787">
        <v>3.41</v>
      </c>
      <c r="EW787">
        <v>0.27</v>
      </c>
      <c r="EX787">
        <v>0</v>
      </c>
      <c r="EY787">
        <v>0</v>
      </c>
      <c r="FQ787">
        <v>0</v>
      </c>
      <c r="FR787">
        <f t="shared" si="739"/>
        <v>0</v>
      </c>
      <c r="FS787">
        <v>0</v>
      </c>
      <c r="FX787">
        <v>149</v>
      </c>
      <c r="FY787">
        <v>158</v>
      </c>
      <c r="GA787" t="s">
        <v>4</v>
      </c>
      <c r="GD787">
        <v>0</v>
      </c>
      <c r="GF787">
        <v>-153060918</v>
      </c>
      <c r="GG787">
        <v>2</v>
      </c>
      <c r="GH787">
        <v>1</v>
      </c>
      <c r="GI787">
        <v>2</v>
      </c>
      <c r="GJ787">
        <v>0</v>
      </c>
      <c r="GK787">
        <f>ROUND(R787*(S12)/100,2)</f>
        <v>778.08</v>
      </c>
      <c r="GL787">
        <f t="shared" si="740"/>
        <v>0</v>
      </c>
      <c r="GM787">
        <f t="shared" si="741"/>
        <v>4020.76</v>
      </c>
      <c r="GN787">
        <f t="shared" si="742"/>
        <v>4020.76</v>
      </c>
      <c r="GO787">
        <f t="shared" si="743"/>
        <v>0</v>
      </c>
      <c r="GP787">
        <f t="shared" si="744"/>
        <v>0</v>
      </c>
      <c r="GR787">
        <v>0</v>
      </c>
      <c r="GS787">
        <v>3</v>
      </c>
      <c r="GT787">
        <v>0</v>
      </c>
      <c r="GU787" t="s">
        <v>4</v>
      </c>
      <c r="GV787">
        <f t="shared" si="745"/>
        <v>0</v>
      </c>
      <c r="GW787">
        <v>1</v>
      </c>
      <c r="GX787">
        <f t="shared" si="746"/>
        <v>0</v>
      </c>
      <c r="HA787">
        <v>0</v>
      </c>
      <c r="HB787">
        <v>0</v>
      </c>
      <c r="HC787">
        <f t="shared" si="747"/>
        <v>0</v>
      </c>
      <c r="HE787" t="s">
        <v>4</v>
      </c>
      <c r="HF787" t="s">
        <v>4</v>
      </c>
      <c r="HM787" t="s">
        <v>4</v>
      </c>
      <c r="HN787" t="s">
        <v>4</v>
      </c>
      <c r="HO787" t="s">
        <v>4</v>
      </c>
      <c r="HP787" t="s">
        <v>4</v>
      </c>
      <c r="HQ787" t="s">
        <v>4</v>
      </c>
      <c r="IK787">
        <v>0</v>
      </c>
    </row>
    <row r="788" spans="1:255">
      <c r="A788" s="2">
        <v>17</v>
      </c>
      <c r="B788" s="2">
        <v>1</v>
      </c>
      <c r="C788" s="2">
        <f>ROW(SmtRes!A582)</f>
        <v>582</v>
      </c>
      <c r="D788" s="2">
        <f>ROW(EtalonRes!A660)</f>
        <v>660</v>
      </c>
      <c r="E788" s="2" t="s">
        <v>304</v>
      </c>
      <c r="F788" s="2" t="s">
        <v>114</v>
      </c>
      <c r="G788" s="2" t="s">
        <v>115</v>
      </c>
      <c r="H788" s="2" t="s">
        <v>116</v>
      </c>
      <c r="I788" s="2">
        <f>ROUND(125,9)</f>
        <v>125</v>
      </c>
      <c r="J788" s="2">
        <v>0</v>
      </c>
      <c r="K788" s="2">
        <f>ROUND(125,9)</f>
        <v>125</v>
      </c>
      <c r="L788" s="2"/>
      <c r="M788" s="2"/>
      <c r="N788" s="2"/>
      <c r="O788" s="2">
        <f t="shared" si="710"/>
        <v>87368.63</v>
      </c>
      <c r="P788" s="2">
        <f t="shared" si="711"/>
        <v>1116.77</v>
      </c>
      <c r="Q788" s="2">
        <f t="shared" si="712"/>
        <v>83839.83</v>
      </c>
      <c r="R788" s="2">
        <f t="shared" si="713"/>
        <v>4791.33</v>
      </c>
      <c r="S788" s="2">
        <f t="shared" si="714"/>
        <v>2412.0300000000002</v>
      </c>
      <c r="T788" s="2">
        <f t="shared" si="715"/>
        <v>0</v>
      </c>
      <c r="U788" s="2">
        <f t="shared" si="716"/>
        <v>172.755</v>
      </c>
      <c r="V788" s="2">
        <f t="shared" si="717"/>
        <v>0</v>
      </c>
      <c r="W788" s="2">
        <f t="shared" si="718"/>
        <v>0</v>
      </c>
      <c r="X788" s="2">
        <f t="shared" si="719"/>
        <v>3593.92</v>
      </c>
      <c r="Y788" s="2">
        <f t="shared" si="720"/>
        <v>3811.01</v>
      </c>
      <c r="Z788" s="2"/>
      <c r="AA788" s="2">
        <v>70317546</v>
      </c>
      <c r="AB788" s="2">
        <f t="shared" si="721"/>
        <v>667.32</v>
      </c>
      <c r="AC788" s="2">
        <f t="shared" si="722"/>
        <v>8.2799999999999994</v>
      </c>
      <c r="AD788" s="2">
        <f t="shared" si="723"/>
        <v>640.61</v>
      </c>
      <c r="AE788" s="2">
        <f t="shared" si="724"/>
        <v>36.61</v>
      </c>
      <c r="AF788" s="2">
        <f t="shared" si="725"/>
        <v>18.43</v>
      </c>
      <c r="AG788" s="2">
        <f t="shared" si="726"/>
        <v>0</v>
      </c>
      <c r="AH788" s="2">
        <f t="shared" si="727"/>
        <v>1.32</v>
      </c>
      <c r="AI788" s="2">
        <f t="shared" si="728"/>
        <v>0</v>
      </c>
      <c r="AJ788" s="2">
        <f t="shared" si="729"/>
        <v>0</v>
      </c>
      <c r="AK788" s="2">
        <v>667.32</v>
      </c>
      <c r="AL788" s="2">
        <v>8.2799999999999994</v>
      </c>
      <c r="AM788" s="2">
        <v>640.61</v>
      </c>
      <c r="AN788" s="2">
        <v>36.61</v>
      </c>
      <c r="AO788" s="2">
        <v>18.43</v>
      </c>
      <c r="AP788" s="2">
        <v>0</v>
      </c>
      <c r="AQ788" s="2">
        <v>1.32</v>
      </c>
      <c r="AR788" s="2">
        <v>0</v>
      </c>
      <c r="AS788" s="2">
        <v>0</v>
      </c>
      <c r="AT788" s="2">
        <v>149</v>
      </c>
      <c r="AU788" s="2">
        <v>158</v>
      </c>
      <c r="AV788" s="2">
        <v>1.0469999999999999</v>
      </c>
      <c r="AW788" s="2">
        <v>1.079</v>
      </c>
      <c r="AX788" s="2"/>
      <c r="AY788" s="2"/>
      <c r="AZ788" s="2">
        <v>1</v>
      </c>
      <c r="BA788" s="2">
        <v>1</v>
      </c>
      <c r="BB788" s="2">
        <v>1</v>
      </c>
      <c r="BC788" s="2">
        <v>1</v>
      </c>
      <c r="BD788" s="2" t="s">
        <v>4</v>
      </c>
      <c r="BE788" s="2" t="s">
        <v>4</v>
      </c>
      <c r="BF788" s="2" t="s">
        <v>4</v>
      </c>
      <c r="BG788" s="2" t="s">
        <v>4</v>
      </c>
      <c r="BH788" s="2">
        <v>0</v>
      </c>
      <c r="BI788" s="2">
        <v>1</v>
      </c>
      <c r="BJ788" s="2" t="s">
        <v>117</v>
      </c>
      <c r="BK788" s="2"/>
      <c r="BL788" s="2"/>
      <c r="BM788" s="2">
        <v>1988</v>
      </c>
      <c r="BN788" s="2">
        <v>0</v>
      </c>
      <c r="BO788" s="2" t="s">
        <v>4</v>
      </c>
      <c r="BP788" s="2">
        <v>0</v>
      </c>
      <c r="BQ788" s="2">
        <v>30</v>
      </c>
      <c r="BR788" s="2">
        <v>0</v>
      </c>
      <c r="BS788" s="2">
        <v>1</v>
      </c>
      <c r="BT788" s="2">
        <v>1</v>
      </c>
      <c r="BU788" s="2">
        <v>1</v>
      </c>
      <c r="BV788" s="2">
        <v>1</v>
      </c>
      <c r="BW788" s="2">
        <v>1</v>
      </c>
      <c r="BX788" s="2">
        <v>1</v>
      </c>
      <c r="BY788" s="2" t="s">
        <v>4</v>
      </c>
      <c r="BZ788" s="2">
        <v>149</v>
      </c>
      <c r="CA788" s="2">
        <v>158</v>
      </c>
      <c r="CB788" s="2" t="s">
        <v>4</v>
      </c>
      <c r="CC788" s="2"/>
      <c r="CD788" s="2"/>
      <c r="CE788" s="2">
        <v>30</v>
      </c>
      <c r="CF788" s="2">
        <v>0</v>
      </c>
      <c r="CG788" s="2">
        <v>0</v>
      </c>
      <c r="CH788" s="2"/>
      <c r="CI788" s="2"/>
      <c r="CJ788" s="2"/>
      <c r="CK788" s="2"/>
      <c r="CL788" s="2"/>
      <c r="CM788" s="2">
        <v>0</v>
      </c>
      <c r="CN788" s="2" t="s">
        <v>4</v>
      </c>
      <c r="CO788" s="2">
        <v>0</v>
      </c>
      <c r="CP788" s="2">
        <f t="shared" si="730"/>
        <v>87368.63</v>
      </c>
      <c r="CQ788" s="2">
        <f t="shared" si="731"/>
        <v>8.93</v>
      </c>
      <c r="CR788" s="2">
        <f t="shared" si="732"/>
        <v>670.72</v>
      </c>
      <c r="CS788" s="2">
        <f t="shared" si="733"/>
        <v>38.33</v>
      </c>
      <c r="CT788" s="2">
        <f t="shared" si="734"/>
        <v>19.3</v>
      </c>
      <c r="CU788" s="2">
        <f t="shared" si="735"/>
        <v>0</v>
      </c>
      <c r="CV788" s="2">
        <f t="shared" si="736"/>
        <v>1.3820399999999999</v>
      </c>
      <c r="CW788" s="2">
        <f t="shared" si="737"/>
        <v>0</v>
      </c>
      <c r="CX788" s="2">
        <f t="shared" si="738"/>
        <v>0</v>
      </c>
      <c r="CY788" s="2">
        <f>((S788*BZ788)/100)</f>
        <v>3593.9247000000005</v>
      </c>
      <c r="CZ788" s="2">
        <f>((S788*CA788)/100)</f>
        <v>3811.0074000000004</v>
      </c>
      <c r="DA788" s="2"/>
      <c r="DB788" s="2"/>
      <c r="DC788" s="2" t="s">
        <v>4</v>
      </c>
      <c r="DD788" s="2" t="s">
        <v>4</v>
      </c>
      <c r="DE788" s="2" t="s">
        <v>4</v>
      </c>
      <c r="DF788" s="2" t="s">
        <v>4</v>
      </c>
      <c r="DG788" s="2" t="s">
        <v>4</v>
      </c>
      <c r="DH788" s="2" t="s">
        <v>4</v>
      </c>
      <c r="DI788" s="2" t="s">
        <v>4</v>
      </c>
      <c r="DJ788" s="2" t="s">
        <v>4</v>
      </c>
      <c r="DK788" s="2" t="s">
        <v>4</v>
      </c>
      <c r="DL788" s="2" t="s">
        <v>4</v>
      </c>
      <c r="DM788" s="2" t="s">
        <v>4</v>
      </c>
      <c r="DN788" s="2">
        <v>0</v>
      </c>
      <c r="DO788" s="2">
        <v>0</v>
      </c>
      <c r="DP788" s="2">
        <v>1</v>
      </c>
      <c r="DQ788" s="2">
        <v>1</v>
      </c>
      <c r="DR788" s="2"/>
      <c r="DS788" s="2"/>
      <c r="DT788" s="2"/>
      <c r="DU788" s="2">
        <v>1013</v>
      </c>
      <c r="DV788" s="2" t="s">
        <v>116</v>
      </c>
      <c r="DW788" s="2" t="s">
        <v>116</v>
      </c>
      <c r="DX788" s="2">
        <v>1</v>
      </c>
      <c r="DY788" s="2"/>
      <c r="DZ788" s="2" t="s">
        <v>4</v>
      </c>
      <c r="EA788" s="2" t="s">
        <v>4</v>
      </c>
      <c r="EB788" s="2" t="s">
        <v>4</v>
      </c>
      <c r="EC788" s="2" t="s">
        <v>4</v>
      </c>
      <c r="ED788" s="2"/>
      <c r="EE788" s="2">
        <v>69254615</v>
      </c>
      <c r="EF788" s="2">
        <v>30</v>
      </c>
      <c r="EG788" s="2" t="s">
        <v>25</v>
      </c>
      <c r="EH788" s="2">
        <v>0</v>
      </c>
      <c r="EI788" s="2" t="s">
        <v>4</v>
      </c>
      <c r="EJ788" s="2">
        <v>1</v>
      </c>
      <c r="EK788" s="2">
        <v>1988</v>
      </c>
      <c r="EL788" s="2" t="s">
        <v>118</v>
      </c>
      <c r="EM788" s="2" t="s">
        <v>119</v>
      </c>
      <c r="EN788" s="2"/>
      <c r="EO788" s="2" t="s">
        <v>4</v>
      </c>
      <c r="EP788" s="2"/>
      <c r="EQ788" s="2">
        <v>0</v>
      </c>
      <c r="ER788" s="2">
        <v>667.32</v>
      </c>
      <c r="ES788" s="2">
        <v>8.2799999999999994</v>
      </c>
      <c r="ET788" s="2">
        <v>640.61</v>
      </c>
      <c r="EU788" s="2">
        <v>36.61</v>
      </c>
      <c r="EV788" s="2">
        <v>18.43</v>
      </c>
      <c r="EW788" s="2">
        <v>1.32</v>
      </c>
      <c r="EX788" s="2">
        <v>0</v>
      </c>
      <c r="EY788" s="2">
        <v>0</v>
      </c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>
        <v>0</v>
      </c>
      <c r="FR788" s="2">
        <f t="shared" si="739"/>
        <v>0</v>
      </c>
      <c r="FS788" s="2">
        <v>0</v>
      </c>
      <c r="FT788" s="2"/>
      <c r="FU788" s="2"/>
      <c r="FV788" s="2"/>
      <c r="FW788" s="2"/>
      <c r="FX788" s="2">
        <v>149</v>
      </c>
      <c r="FY788" s="2">
        <v>158</v>
      </c>
      <c r="FZ788" s="2"/>
      <c r="GA788" s="2" t="s">
        <v>4</v>
      </c>
      <c r="GB788" s="2"/>
      <c r="GC788" s="2"/>
      <c r="GD788" s="2">
        <v>0</v>
      </c>
      <c r="GE788" s="2"/>
      <c r="GF788" s="2">
        <v>-1592259109</v>
      </c>
      <c r="GG788" s="2">
        <v>2</v>
      </c>
      <c r="GH788" s="2">
        <v>1</v>
      </c>
      <c r="GI788" s="2">
        <v>-2</v>
      </c>
      <c r="GJ788" s="2">
        <v>0</v>
      </c>
      <c r="GK788" s="2">
        <f>ROUND(R788*(R12)/100,2)</f>
        <v>8384.83</v>
      </c>
      <c r="GL788" s="2">
        <f t="shared" si="740"/>
        <v>0</v>
      </c>
      <c r="GM788" s="2">
        <f t="shared" si="741"/>
        <v>103158.39</v>
      </c>
      <c r="GN788" s="2">
        <f t="shared" si="742"/>
        <v>103158.39</v>
      </c>
      <c r="GO788" s="2">
        <f t="shared" si="743"/>
        <v>0</v>
      </c>
      <c r="GP788" s="2">
        <f t="shared" si="744"/>
        <v>0</v>
      </c>
      <c r="GQ788" s="2"/>
      <c r="GR788" s="2">
        <v>0</v>
      </c>
      <c r="GS788" s="2">
        <v>3</v>
      </c>
      <c r="GT788" s="2">
        <v>0</v>
      </c>
      <c r="GU788" s="2" t="s">
        <v>4</v>
      </c>
      <c r="GV788" s="2">
        <f t="shared" si="745"/>
        <v>0</v>
      </c>
      <c r="GW788" s="2">
        <v>1</v>
      </c>
      <c r="GX788" s="2">
        <f t="shared" si="746"/>
        <v>0</v>
      </c>
      <c r="GY788" s="2"/>
      <c r="GZ788" s="2"/>
      <c r="HA788" s="2">
        <v>0</v>
      </c>
      <c r="HB788" s="2">
        <v>0</v>
      </c>
      <c r="HC788" s="2">
        <f t="shared" si="747"/>
        <v>0</v>
      </c>
      <c r="HD788" s="2"/>
      <c r="HE788" s="2" t="s">
        <v>4</v>
      </c>
      <c r="HF788" s="2" t="s">
        <v>4</v>
      </c>
      <c r="HG788" s="2"/>
      <c r="HH788" s="2"/>
      <c r="HI788" s="2"/>
      <c r="HJ788" s="2"/>
      <c r="HK788" s="2"/>
      <c r="HL788" s="2"/>
      <c r="HM788" s="2" t="s">
        <v>4</v>
      </c>
      <c r="HN788" s="2" t="s">
        <v>4</v>
      </c>
      <c r="HO788" s="2" t="s">
        <v>4</v>
      </c>
      <c r="HP788" s="2" t="s">
        <v>4</v>
      </c>
      <c r="HQ788" s="2" t="s">
        <v>4</v>
      </c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>
        <v>0</v>
      </c>
      <c r="IL788" s="2"/>
      <c r="IM788" s="2"/>
      <c r="IN788" s="2"/>
      <c r="IO788" s="2"/>
      <c r="IP788" s="2"/>
      <c r="IQ788" s="2"/>
      <c r="IR788" s="2"/>
      <c r="IS788" s="2"/>
      <c r="IT788" s="2"/>
      <c r="IU788" s="2"/>
    </row>
    <row r="789" spans="1:255">
      <c r="A789">
        <v>17</v>
      </c>
      <c r="B789">
        <v>1</v>
      </c>
      <c r="C789">
        <f>ROW(SmtRes!A596)</f>
        <v>596</v>
      </c>
      <c r="D789">
        <f>ROW(EtalonRes!A674)</f>
        <v>674</v>
      </c>
      <c r="E789" t="s">
        <v>304</v>
      </c>
      <c r="F789" t="s">
        <v>114</v>
      </c>
      <c r="G789" t="s">
        <v>115</v>
      </c>
      <c r="H789" t="s">
        <v>116</v>
      </c>
      <c r="I789">
        <f>ROUND(125,9)</f>
        <v>125</v>
      </c>
      <c r="J789">
        <v>0</v>
      </c>
      <c r="K789">
        <f>ROUND(125,9)</f>
        <v>125</v>
      </c>
      <c r="O789">
        <f t="shared" si="710"/>
        <v>1067543.21</v>
      </c>
      <c r="P789">
        <f t="shared" si="711"/>
        <v>6745.29</v>
      </c>
      <c r="Q789">
        <f t="shared" si="712"/>
        <v>948228.48</v>
      </c>
      <c r="R789">
        <f t="shared" si="713"/>
        <v>223611.37</v>
      </c>
      <c r="S789">
        <f t="shared" si="714"/>
        <v>112569.44</v>
      </c>
      <c r="T789">
        <f t="shared" si="715"/>
        <v>0</v>
      </c>
      <c r="U789">
        <f t="shared" si="716"/>
        <v>172.755</v>
      </c>
      <c r="V789">
        <f t="shared" si="717"/>
        <v>0</v>
      </c>
      <c r="W789">
        <f t="shared" si="718"/>
        <v>0</v>
      </c>
      <c r="X789">
        <f t="shared" si="719"/>
        <v>133957.63</v>
      </c>
      <c r="Y789">
        <f t="shared" si="720"/>
        <v>63038.89</v>
      </c>
      <c r="AA789">
        <v>70317547</v>
      </c>
      <c r="AB789">
        <f t="shared" si="721"/>
        <v>667.32</v>
      </c>
      <c r="AC789">
        <f t="shared" si="722"/>
        <v>8.2799999999999994</v>
      </c>
      <c r="AD789">
        <f t="shared" si="723"/>
        <v>640.61</v>
      </c>
      <c r="AE789">
        <f t="shared" si="724"/>
        <v>36.61</v>
      </c>
      <c r="AF789">
        <f t="shared" si="725"/>
        <v>18.43</v>
      </c>
      <c r="AG789">
        <f t="shared" si="726"/>
        <v>0</v>
      </c>
      <c r="AH789">
        <f t="shared" si="727"/>
        <v>1.32</v>
      </c>
      <c r="AI789">
        <f t="shared" si="728"/>
        <v>0</v>
      </c>
      <c r="AJ789">
        <f t="shared" si="729"/>
        <v>0</v>
      </c>
      <c r="AK789">
        <v>667.32</v>
      </c>
      <c r="AL789">
        <v>8.2799999999999994</v>
      </c>
      <c r="AM789">
        <v>640.61</v>
      </c>
      <c r="AN789">
        <v>36.61</v>
      </c>
      <c r="AO789">
        <v>18.43</v>
      </c>
      <c r="AP789">
        <v>0</v>
      </c>
      <c r="AQ789">
        <v>1.32</v>
      </c>
      <c r="AR789">
        <v>0</v>
      </c>
      <c r="AS789">
        <v>0</v>
      </c>
      <c r="AT789">
        <v>119</v>
      </c>
      <c r="AU789">
        <v>56</v>
      </c>
      <c r="AV789">
        <v>1.0469999999999999</v>
      </c>
      <c r="AW789">
        <v>1.079</v>
      </c>
      <c r="AZ789">
        <v>1</v>
      </c>
      <c r="BA789">
        <v>46.67</v>
      </c>
      <c r="BB789">
        <v>11.31</v>
      </c>
      <c r="BC789">
        <v>6.04</v>
      </c>
      <c r="BD789" t="s">
        <v>4</v>
      </c>
      <c r="BE789" t="s">
        <v>4</v>
      </c>
      <c r="BF789" t="s">
        <v>4</v>
      </c>
      <c r="BG789" t="s">
        <v>4</v>
      </c>
      <c r="BH789">
        <v>0</v>
      </c>
      <c r="BI789">
        <v>1</v>
      </c>
      <c r="BJ789" t="s">
        <v>117</v>
      </c>
      <c r="BM789">
        <v>1988</v>
      </c>
      <c r="BN789">
        <v>0</v>
      </c>
      <c r="BO789" t="s">
        <v>114</v>
      </c>
      <c r="BP789">
        <v>1</v>
      </c>
      <c r="BQ789">
        <v>30</v>
      </c>
      <c r="BR789">
        <v>0</v>
      </c>
      <c r="BS789">
        <v>46.67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4</v>
      </c>
      <c r="BZ789">
        <v>119</v>
      </c>
      <c r="CA789">
        <v>56</v>
      </c>
      <c r="CB789" t="s">
        <v>4</v>
      </c>
      <c r="CE789">
        <v>30</v>
      </c>
      <c r="CF789">
        <v>0</v>
      </c>
      <c r="CG789">
        <v>0</v>
      </c>
      <c r="CM789">
        <v>0</v>
      </c>
      <c r="CN789" t="s">
        <v>4</v>
      </c>
      <c r="CO789">
        <v>0</v>
      </c>
      <c r="CP789">
        <f t="shared" si="730"/>
        <v>1067543.21</v>
      </c>
      <c r="CQ789">
        <f t="shared" si="731"/>
        <v>53.94</v>
      </c>
      <c r="CR789">
        <f t="shared" si="732"/>
        <v>7585.84</v>
      </c>
      <c r="CS789">
        <f t="shared" si="733"/>
        <v>1788.86</v>
      </c>
      <c r="CT789">
        <f t="shared" si="734"/>
        <v>900.73</v>
      </c>
      <c r="CU789">
        <f t="shared" si="735"/>
        <v>0</v>
      </c>
      <c r="CV789">
        <f t="shared" si="736"/>
        <v>1.3820399999999999</v>
      </c>
      <c r="CW789">
        <f t="shared" si="737"/>
        <v>0</v>
      </c>
      <c r="CX789">
        <f t="shared" si="738"/>
        <v>0</v>
      </c>
      <c r="CY789">
        <f>S789*(BZ789/100)</f>
        <v>133957.6336</v>
      </c>
      <c r="CZ789">
        <f>S789*(CA789/100)</f>
        <v>63038.88640000001</v>
      </c>
      <c r="DC789" t="s">
        <v>4</v>
      </c>
      <c r="DD789" t="s">
        <v>4</v>
      </c>
      <c r="DE789" t="s">
        <v>4</v>
      </c>
      <c r="DF789" t="s">
        <v>4</v>
      </c>
      <c r="DG789" t="s">
        <v>4</v>
      </c>
      <c r="DH789" t="s">
        <v>4</v>
      </c>
      <c r="DI789" t="s">
        <v>4</v>
      </c>
      <c r="DJ789" t="s">
        <v>4</v>
      </c>
      <c r="DK789" t="s">
        <v>4</v>
      </c>
      <c r="DL789" t="s">
        <v>4</v>
      </c>
      <c r="DM789" t="s">
        <v>4</v>
      </c>
      <c r="DN789">
        <v>149</v>
      </c>
      <c r="DO789">
        <v>158</v>
      </c>
      <c r="DP789">
        <v>1.0469999999999999</v>
      </c>
      <c r="DQ789">
        <v>1.079</v>
      </c>
      <c r="DU789">
        <v>1013</v>
      </c>
      <c r="DV789" t="s">
        <v>116</v>
      </c>
      <c r="DW789" t="s">
        <v>116</v>
      </c>
      <c r="DX789">
        <v>1</v>
      </c>
      <c r="DZ789" t="s">
        <v>4</v>
      </c>
      <c r="EA789" t="s">
        <v>4</v>
      </c>
      <c r="EB789" t="s">
        <v>4</v>
      </c>
      <c r="EC789" t="s">
        <v>4</v>
      </c>
      <c r="EE789">
        <v>69254615</v>
      </c>
      <c r="EF789">
        <v>30</v>
      </c>
      <c r="EG789" t="s">
        <v>25</v>
      </c>
      <c r="EH789">
        <v>0</v>
      </c>
      <c r="EI789" t="s">
        <v>4</v>
      </c>
      <c r="EJ789">
        <v>1</v>
      </c>
      <c r="EK789">
        <v>1988</v>
      </c>
      <c r="EL789" t="s">
        <v>118</v>
      </c>
      <c r="EM789" t="s">
        <v>119</v>
      </c>
      <c r="EO789" t="s">
        <v>4</v>
      </c>
      <c r="EQ789">
        <v>0</v>
      </c>
      <c r="ER789">
        <v>667.32</v>
      </c>
      <c r="ES789">
        <v>8.2799999999999994</v>
      </c>
      <c r="ET789">
        <v>640.61</v>
      </c>
      <c r="EU789">
        <v>36.61</v>
      </c>
      <c r="EV789">
        <v>18.43</v>
      </c>
      <c r="EW789">
        <v>1.32</v>
      </c>
      <c r="EX789">
        <v>0</v>
      </c>
      <c r="EY789">
        <v>0</v>
      </c>
      <c r="FQ789">
        <v>0</v>
      </c>
      <c r="FR789">
        <f t="shared" si="739"/>
        <v>0</v>
      </c>
      <c r="FS789">
        <v>0</v>
      </c>
      <c r="FX789">
        <v>149</v>
      </c>
      <c r="FY789">
        <v>158</v>
      </c>
      <c r="GA789" t="s">
        <v>4</v>
      </c>
      <c r="GD789">
        <v>0</v>
      </c>
      <c r="GF789">
        <v>-1592259109</v>
      </c>
      <c r="GG789">
        <v>2</v>
      </c>
      <c r="GH789">
        <v>1</v>
      </c>
      <c r="GI789">
        <v>2</v>
      </c>
      <c r="GJ789">
        <v>0</v>
      </c>
      <c r="GK789">
        <f>ROUND(R789*(S12)/100,2)</f>
        <v>357778.19</v>
      </c>
      <c r="GL789">
        <f t="shared" si="740"/>
        <v>0</v>
      </c>
      <c r="GM789">
        <f t="shared" si="741"/>
        <v>1622317.92</v>
      </c>
      <c r="GN789">
        <f t="shared" si="742"/>
        <v>1622317.92</v>
      </c>
      <c r="GO789">
        <f t="shared" si="743"/>
        <v>0</v>
      </c>
      <c r="GP789">
        <f t="shared" si="744"/>
        <v>0</v>
      </c>
      <c r="GR789">
        <v>0</v>
      </c>
      <c r="GS789">
        <v>3</v>
      </c>
      <c r="GT789">
        <v>0</v>
      </c>
      <c r="GU789" t="s">
        <v>4</v>
      </c>
      <c r="GV789">
        <f t="shared" si="745"/>
        <v>0</v>
      </c>
      <c r="GW789">
        <v>1</v>
      </c>
      <c r="GX789">
        <f t="shared" si="746"/>
        <v>0</v>
      </c>
      <c r="HA789">
        <v>0</v>
      </c>
      <c r="HB789">
        <v>0</v>
      </c>
      <c r="HC789">
        <f t="shared" si="747"/>
        <v>0</v>
      </c>
      <c r="HE789" t="s">
        <v>4</v>
      </c>
      <c r="HF789" t="s">
        <v>4</v>
      </c>
      <c r="HM789" t="s">
        <v>4</v>
      </c>
      <c r="HN789" t="s">
        <v>4</v>
      </c>
      <c r="HO789" t="s">
        <v>4</v>
      </c>
      <c r="HP789" t="s">
        <v>4</v>
      </c>
      <c r="HQ789" t="s">
        <v>4</v>
      </c>
      <c r="IK789">
        <v>0</v>
      </c>
    </row>
    <row r="790" spans="1:255">
      <c r="A790" s="2">
        <v>18</v>
      </c>
      <c r="B790" s="2">
        <v>1</v>
      </c>
      <c r="C790" s="2">
        <v>579</v>
      </c>
      <c r="D790" s="2"/>
      <c r="E790" s="2" t="s">
        <v>305</v>
      </c>
      <c r="F790" s="2" t="s">
        <v>121</v>
      </c>
      <c r="G790" s="2" t="s">
        <v>122</v>
      </c>
      <c r="H790" s="2" t="s">
        <v>123</v>
      </c>
      <c r="I790" s="2">
        <f>I788*J790</f>
        <v>5075</v>
      </c>
      <c r="J790" s="2">
        <v>40.6</v>
      </c>
      <c r="K790" s="2">
        <v>40.6</v>
      </c>
      <c r="L790" s="2"/>
      <c r="M790" s="2"/>
      <c r="N790" s="2"/>
      <c r="O790" s="2">
        <f t="shared" si="710"/>
        <v>9582.8700000000008</v>
      </c>
      <c r="P790" s="2">
        <f t="shared" si="711"/>
        <v>9582.8700000000008</v>
      </c>
      <c r="Q790" s="2">
        <f t="shared" si="712"/>
        <v>0</v>
      </c>
      <c r="R790" s="2">
        <f t="shared" si="713"/>
        <v>0</v>
      </c>
      <c r="S790" s="2">
        <f t="shared" si="714"/>
        <v>0</v>
      </c>
      <c r="T790" s="2">
        <f t="shared" si="715"/>
        <v>0</v>
      </c>
      <c r="U790" s="2">
        <f t="shared" si="716"/>
        <v>0</v>
      </c>
      <c r="V790" s="2">
        <f t="shared" si="717"/>
        <v>0</v>
      </c>
      <c r="W790" s="2">
        <f t="shared" si="718"/>
        <v>0</v>
      </c>
      <c r="X790" s="2">
        <f t="shared" si="719"/>
        <v>0</v>
      </c>
      <c r="Y790" s="2">
        <f t="shared" si="720"/>
        <v>0</v>
      </c>
      <c r="Z790" s="2"/>
      <c r="AA790" s="2">
        <v>70317546</v>
      </c>
      <c r="AB790" s="2">
        <f t="shared" si="721"/>
        <v>1.75</v>
      </c>
      <c r="AC790" s="2">
        <f t="shared" si="722"/>
        <v>1.75</v>
      </c>
      <c r="AD790" s="2">
        <f t="shared" si="723"/>
        <v>0</v>
      </c>
      <c r="AE790" s="2">
        <f t="shared" si="724"/>
        <v>0</v>
      </c>
      <c r="AF790" s="2">
        <f t="shared" si="725"/>
        <v>0</v>
      </c>
      <c r="AG790" s="2">
        <f t="shared" si="726"/>
        <v>0</v>
      </c>
      <c r="AH790" s="2">
        <f t="shared" si="727"/>
        <v>0</v>
      </c>
      <c r="AI790" s="2">
        <f t="shared" si="728"/>
        <v>0</v>
      </c>
      <c r="AJ790" s="2">
        <f t="shared" si="729"/>
        <v>0</v>
      </c>
      <c r="AK790" s="2">
        <v>1.75</v>
      </c>
      <c r="AL790" s="2">
        <v>1.75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149</v>
      </c>
      <c r="AU790" s="2">
        <v>158</v>
      </c>
      <c r="AV790" s="2">
        <v>1.0469999999999999</v>
      </c>
      <c r="AW790" s="2">
        <v>1.079</v>
      </c>
      <c r="AX790" s="2"/>
      <c r="AY790" s="2"/>
      <c r="AZ790" s="2">
        <v>1</v>
      </c>
      <c r="BA790" s="2">
        <v>1</v>
      </c>
      <c r="BB790" s="2">
        <v>1</v>
      </c>
      <c r="BC790" s="2">
        <v>1</v>
      </c>
      <c r="BD790" s="2" t="s">
        <v>4</v>
      </c>
      <c r="BE790" s="2" t="s">
        <v>4</v>
      </c>
      <c r="BF790" s="2" t="s">
        <v>4</v>
      </c>
      <c r="BG790" s="2" t="s">
        <v>4</v>
      </c>
      <c r="BH790" s="2">
        <v>3</v>
      </c>
      <c r="BI790" s="2">
        <v>1</v>
      </c>
      <c r="BJ790" s="2" t="s">
        <v>124</v>
      </c>
      <c r="BK790" s="2"/>
      <c r="BL790" s="2"/>
      <c r="BM790" s="2">
        <v>1988</v>
      </c>
      <c r="BN790" s="2">
        <v>0</v>
      </c>
      <c r="BO790" s="2" t="s">
        <v>4</v>
      </c>
      <c r="BP790" s="2">
        <v>0</v>
      </c>
      <c r="BQ790" s="2">
        <v>30</v>
      </c>
      <c r="BR790" s="2">
        <v>0</v>
      </c>
      <c r="BS790" s="2">
        <v>1</v>
      </c>
      <c r="BT790" s="2">
        <v>1</v>
      </c>
      <c r="BU790" s="2">
        <v>1</v>
      </c>
      <c r="BV790" s="2">
        <v>1</v>
      </c>
      <c r="BW790" s="2">
        <v>1</v>
      </c>
      <c r="BX790" s="2">
        <v>1</v>
      </c>
      <c r="BY790" s="2" t="s">
        <v>4</v>
      </c>
      <c r="BZ790" s="2">
        <v>149</v>
      </c>
      <c r="CA790" s="2">
        <v>158</v>
      </c>
      <c r="CB790" s="2" t="s">
        <v>4</v>
      </c>
      <c r="CC790" s="2"/>
      <c r="CD790" s="2"/>
      <c r="CE790" s="2">
        <v>30</v>
      </c>
      <c r="CF790" s="2">
        <v>0</v>
      </c>
      <c r="CG790" s="2">
        <v>0</v>
      </c>
      <c r="CH790" s="2"/>
      <c r="CI790" s="2"/>
      <c r="CJ790" s="2"/>
      <c r="CK790" s="2"/>
      <c r="CL790" s="2"/>
      <c r="CM790" s="2">
        <v>0</v>
      </c>
      <c r="CN790" s="2" t="s">
        <v>4</v>
      </c>
      <c r="CO790" s="2">
        <v>0</v>
      </c>
      <c r="CP790" s="2">
        <f t="shared" si="730"/>
        <v>9582.8700000000008</v>
      </c>
      <c r="CQ790" s="2">
        <f t="shared" si="731"/>
        <v>1.89</v>
      </c>
      <c r="CR790" s="2">
        <f t="shared" si="732"/>
        <v>0</v>
      </c>
      <c r="CS790" s="2">
        <f t="shared" si="733"/>
        <v>0</v>
      </c>
      <c r="CT790" s="2">
        <f t="shared" si="734"/>
        <v>0</v>
      </c>
      <c r="CU790" s="2">
        <f t="shared" si="735"/>
        <v>0</v>
      </c>
      <c r="CV790" s="2">
        <f t="shared" si="736"/>
        <v>0</v>
      </c>
      <c r="CW790" s="2">
        <f t="shared" si="737"/>
        <v>0</v>
      </c>
      <c r="CX790" s="2">
        <f t="shared" si="738"/>
        <v>0</v>
      </c>
      <c r="CY790" s="2">
        <f>((S790*BZ790)/100)</f>
        <v>0</v>
      </c>
      <c r="CZ790" s="2">
        <f>((S790*CA790)/100)</f>
        <v>0</v>
      </c>
      <c r="DA790" s="2"/>
      <c r="DB790" s="2"/>
      <c r="DC790" s="2" t="s">
        <v>4</v>
      </c>
      <c r="DD790" s="2" t="s">
        <v>4</v>
      </c>
      <c r="DE790" s="2" t="s">
        <v>4</v>
      </c>
      <c r="DF790" s="2" t="s">
        <v>4</v>
      </c>
      <c r="DG790" s="2" t="s">
        <v>4</v>
      </c>
      <c r="DH790" s="2" t="s">
        <v>4</v>
      </c>
      <c r="DI790" s="2" t="s">
        <v>4</v>
      </c>
      <c r="DJ790" s="2" t="s">
        <v>4</v>
      </c>
      <c r="DK790" s="2" t="s">
        <v>4</v>
      </c>
      <c r="DL790" s="2" t="s">
        <v>4</v>
      </c>
      <c r="DM790" s="2" t="s">
        <v>4</v>
      </c>
      <c r="DN790" s="2">
        <v>0</v>
      </c>
      <c r="DO790" s="2">
        <v>0</v>
      </c>
      <c r="DP790" s="2">
        <v>1</v>
      </c>
      <c r="DQ790" s="2">
        <v>1</v>
      </c>
      <c r="DR790" s="2"/>
      <c r="DS790" s="2"/>
      <c r="DT790" s="2"/>
      <c r="DU790" s="2">
        <v>1009</v>
      </c>
      <c r="DV790" s="2" t="s">
        <v>123</v>
      </c>
      <c r="DW790" s="2" t="s">
        <v>123</v>
      </c>
      <c r="DX790" s="2">
        <v>1</v>
      </c>
      <c r="DY790" s="2"/>
      <c r="DZ790" s="2" t="s">
        <v>4</v>
      </c>
      <c r="EA790" s="2" t="s">
        <v>4</v>
      </c>
      <c r="EB790" s="2" t="s">
        <v>4</v>
      </c>
      <c r="EC790" s="2" t="s">
        <v>4</v>
      </c>
      <c r="ED790" s="2"/>
      <c r="EE790" s="2">
        <v>69254615</v>
      </c>
      <c r="EF790" s="2">
        <v>30</v>
      </c>
      <c r="EG790" s="2" t="s">
        <v>25</v>
      </c>
      <c r="EH790" s="2">
        <v>0</v>
      </c>
      <c r="EI790" s="2" t="s">
        <v>4</v>
      </c>
      <c r="EJ790" s="2">
        <v>1</v>
      </c>
      <c r="EK790" s="2">
        <v>1988</v>
      </c>
      <c r="EL790" s="2" t="s">
        <v>118</v>
      </c>
      <c r="EM790" s="2" t="s">
        <v>119</v>
      </c>
      <c r="EN790" s="2"/>
      <c r="EO790" s="2" t="s">
        <v>4</v>
      </c>
      <c r="EP790" s="2"/>
      <c r="EQ790" s="2">
        <v>0</v>
      </c>
      <c r="ER790" s="2">
        <v>1.75</v>
      </c>
      <c r="ES790" s="2">
        <v>1.75</v>
      </c>
      <c r="ET790" s="2">
        <v>0</v>
      </c>
      <c r="EU790" s="2">
        <v>0</v>
      </c>
      <c r="EV790" s="2">
        <v>0</v>
      </c>
      <c r="EW790" s="2">
        <v>0</v>
      </c>
      <c r="EX790" s="2">
        <v>0</v>
      </c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>
        <v>0</v>
      </c>
      <c r="FR790" s="2">
        <f t="shared" si="739"/>
        <v>0</v>
      </c>
      <c r="FS790" s="2">
        <v>0</v>
      </c>
      <c r="FT790" s="2"/>
      <c r="FU790" s="2"/>
      <c r="FV790" s="2"/>
      <c r="FW790" s="2"/>
      <c r="FX790" s="2">
        <v>149</v>
      </c>
      <c r="FY790" s="2">
        <v>158</v>
      </c>
      <c r="FZ790" s="2"/>
      <c r="GA790" s="2" t="s">
        <v>4</v>
      </c>
      <c r="GB790" s="2"/>
      <c r="GC790" s="2"/>
      <c r="GD790" s="2">
        <v>0</v>
      </c>
      <c r="GE790" s="2"/>
      <c r="GF790" s="2">
        <v>-71366645</v>
      </c>
      <c r="GG790" s="2">
        <v>2</v>
      </c>
      <c r="GH790" s="2">
        <v>1</v>
      </c>
      <c r="GI790" s="2">
        <v>-2</v>
      </c>
      <c r="GJ790" s="2">
        <v>0</v>
      </c>
      <c r="GK790" s="2">
        <f>ROUND(R790*(R12)/100,2)</f>
        <v>0</v>
      </c>
      <c r="GL790" s="2">
        <f t="shared" si="740"/>
        <v>0</v>
      </c>
      <c r="GM790" s="2">
        <f t="shared" si="741"/>
        <v>9582.8700000000008</v>
      </c>
      <c r="GN790" s="2">
        <f t="shared" si="742"/>
        <v>9582.8700000000008</v>
      </c>
      <c r="GO790" s="2">
        <f t="shared" si="743"/>
        <v>0</v>
      </c>
      <c r="GP790" s="2">
        <f t="shared" si="744"/>
        <v>0</v>
      </c>
      <c r="GQ790" s="2"/>
      <c r="GR790" s="2">
        <v>0</v>
      </c>
      <c r="GS790" s="2">
        <v>3</v>
      </c>
      <c r="GT790" s="2">
        <v>0</v>
      </c>
      <c r="GU790" s="2" t="s">
        <v>4</v>
      </c>
      <c r="GV790" s="2">
        <f t="shared" si="745"/>
        <v>0</v>
      </c>
      <c r="GW790" s="2">
        <v>1</v>
      </c>
      <c r="GX790" s="2">
        <f t="shared" si="746"/>
        <v>0</v>
      </c>
      <c r="GY790" s="2"/>
      <c r="GZ790" s="2"/>
      <c r="HA790" s="2">
        <v>0</v>
      </c>
      <c r="HB790" s="2">
        <v>0</v>
      </c>
      <c r="HC790" s="2">
        <f t="shared" si="747"/>
        <v>0</v>
      </c>
      <c r="HD790" s="2"/>
      <c r="HE790" s="2" t="s">
        <v>4</v>
      </c>
      <c r="HF790" s="2" t="s">
        <v>4</v>
      </c>
      <c r="HG790" s="2"/>
      <c r="HH790" s="2"/>
      <c r="HI790" s="2"/>
      <c r="HJ790" s="2"/>
      <c r="HK790" s="2"/>
      <c r="HL790" s="2"/>
      <c r="HM790" s="2" t="s">
        <v>4</v>
      </c>
      <c r="HN790" s="2" t="s">
        <v>4</v>
      </c>
      <c r="HO790" s="2" t="s">
        <v>4</v>
      </c>
      <c r="HP790" s="2" t="s">
        <v>4</v>
      </c>
      <c r="HQ790" s="2" t="s">
        <v>4</v>
      </c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>
        <v>0</v>
      </c>
      <c r="IL790" s="2"/>
      <c r="IM790" s="2"/>
      <c r="IN790" s="2"/>
      <c r="IO790" s="2"/>
      <c r="IP790" s="2"/>
      <c r="IQ790" s="2"/>
      <c r="IR790" s="2"/>
      <c r="IS790" s="2"/>
      <c r="IT790" s="2"/>
      <c r="IU790" s="2"/>
    </row>
    <row r="791" spans="1:255">
      <c r="A791">
        <v>18</v>
      </c>
      <c r="B791">
        <v>1</v>
      </c>
      <c r="C791">
        <v>593</v>
      </c>
      <c r="E791" t="s">
        <v>305</v>
      </c>
      <c r="F791" t="s">
        <v>121</v>
      </c>
      <c r="G791" t="s">
        <v>122</v>
      </c>
      <c r="H791" t="s">
        <v>123</v>
      </c>
      <c r="I791">
        <f>I789*J791</f>
        <v>5075</v>
      </c>
      <c r="J791">
        <v>40.6</v>
      </c>
      <c r="K791">
        <v>40.6</v>
      </c>
      <c r="O791">
        <f t="shared" si="710"/>
        <v>85000.06</v>
      </c>
      <c r="P791">
        <f t="shared" si="711"/>
        <v>85000.06</v>
      </c>
      <c r="Q791">
        <f t="shared" si="712"/>
        <v>0</v>
      </c>
      <c r="R791">
        <f t="shared" si="713"/>
        <v>0</v>
      </c>
      <c r="S791">
        <f t="shared" si="714"/>
        <v>0</v>
      </c>
      <c r="T791">
        <f t="shared" si="715"/>
        <v>0</v>
      </c>
      <c r="U791">
        <f t="shared" si="716"/>
        <v>0</v>
      </c>
      <c r="V791">
        <f t="shared" si="717"/>
        <v>0</v>
      </c>
      <c r="W791">
        <f t="shared" si="718"/>
        <v>0</v>
      </c>
      <c r="X791">
        <f t="shared" si="719"/>
        <v>0</v>
      </c>
      <c r="Y791">
        <f t="shared" si="720"/>
        <v>0</v>
      </c>
      <c r="AA791">
        <v>70317547</v>
      </c>
      <c r="AB791">
        <f t="shared" si="721"/>
        <v>1.75</v>
      </c>
      <c r="AC791">
        <f t="shared" si="722"/>
        <v>1.75</v>
      </c>
      <c r="AD791">
        <f t="shared" si="723"/>
        <v>0</v>
      </c>
      <c r="AE791">
        <f t="shared" si="724"/>
        <v>0</v>
      </c>
      <c r="AF791">
        <f t="shared" si="725"/>
        <v>0</v>
      </c>
      <c r="AG791">
        <f t="shared" si="726"/>
        <v>0</v>
      </c>
      <c r="AH791">
        <f t="shared" si="727"/>
        <v>0</v>
      </c>
      <c r="AI791">
        <f t="shared" si="728"/>
        <v>0</v>
      </c>
      <c r="AJ791">
        <f t="shared" si="729"/>
        <v>0</v>
      </c>
      <c r="AK791">
        <v>1.75</v>
      </c>
      <c r="AL791">
        <v>1.75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1</v>
      </c>
      <c r="AW791">
        <v>1.079</v>
      </c>
      <c r="AZ791">
        <v>1</v>
      </c>
      <c r="BA791">
        <v>1</v>
      </c>
      <c r="BB791">
        <v>1</v>
      </c>
      <c r="BC791">
        <v>8.8699999999999992</v>
      </c>
      <c r="BD791" t="s">
        <v>4</v>
      </c>
      <c r="BE791" t="s">
        <v>4</v>
      </c>
      <c r="BF791" t="s">
        <v>4</v>
      </c>
      <c r="BG791" t="s">
        <v>4</v>
      </c>
      <c r="BH791">
        <v>3</v>
      </c>
      <c r="BI791">
        <v>1</v>
      </c>
      <c r="BJ791" t="s">
        <v>124</v>
      </c>
      <c r="BM791">
        <v>1988</v>
      </c>
      <c r="BN791">
        <v>0</v>
      </c>
      <c r="BO791" t="s">
        <v>121</v>
      </c>
      <c r="BP791">
        <v>1</v>
      </c>
      <c r="BQ791">
        <v>30</v>
      </c>
      <c r="BR791">
        <v>0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 t="s">
        <v>4</v>
      </c>
      <c r="BZ791">
        <v>0</v>
      </c>
      <c r="CA791">
        <v>0</v>
      </c>
      <c r="CB791" t="s">
        <v>4</v>
      </c>
      <c r="CE791">
        <v>30</v>
      </c>
      <c r="CF791">
        <v>0</v>
      </c>
      <c r="CG791">
        <v>0</v>
      </c>
      <c r="CM791">
        <v>0</v>
      </c>
      <c r="CN791" t="s">
        <v>4</v>
      </c>
      <c r="CO791">
        <v>0</v>
      </c>
      <c r="CP791">
        <f t="shared" si="730"/>
        <v>85000.06</v>
      </c>
      <c r="CQ791">
        <f t="shared" si="731"/>
        <v>16.760000000000002</v>
      </c>
      <c r="CR791">
        <f t="shared" si="732"/>
        <v>0</v>
      </c>
      <c r="CS791">
        <f t="shared" si="733"/>
        <v>0</v>
      </c>
      <c r="CT791">
        <f t="shared" si="734"/>
        <v>0</v>
      </c>
      <c r="CU791">
        <f t="shared" si="735"/>
        <v>0</v>
      </c>
      <c r="CV791">
        <f t="shared" si="736"/>
        <v>0</v>
      </c>
      <c r="CW791">
        <f t="shared" si="737"/>
        <v>0</v>
      </c>
      <c r="CX791">
        <f t="shared" si="738"/>
        <v>0</v>
      </c>
      <c r="CY791">
        <f>S791*(BZ791/100)</f>
        <v>0</v>
      </c>
      <c r="CZ791">
        <f>S791*(CA791/100)</f>
        <v>0</v>
      </c>
      <c r="DC791" t="s">
        <v>4</v>
      </c>
      <c r="DD791" t="s">
        <v>4</v>
      </c>
      <c r="DE791" t="s">
        <v>4</v>
      </c>
      <c r="DF791" t="s">
        <v>4</v>
      </c>
      <c r="DG791" t="s">
        <v>4</v>
      </c>
      <c r="DH791" t="s">
        <v>4</v>
      </c>
      <c r="DI791" t="s">
        <v>4</v>
      </c>
      <c r="DJ791" t="s">
        <v>4</v>
      </c>
      <c r="DK791" t="s">
        <v>4</v>
      </c>
      <c r="DL791" t="s">
        <v>4</v>
      </c>
      <c r="DM791" t="s">
        <v>4</v>
      </c>
      <c r="DN791">
        <v>149</v>
      </c>
      <c r="DO791">
        <v>158</v>
      </c>
      <c r="DP791">
        <v>1.0469999999999999</v>
      </c>
      <c r="DQ791">
        <v>1.079</v>
      </c>
      <c r="DU791">
        <v>1009</v>
      </c>
      <c r="DV791" t="s">
        <v>123</v>
      </c>
      <c r="DW791" t="s">
        <v>123</v>
      </c>
      <c r="DX791">
        <v>1</v>
      </c>
      <c r="DZ791" t="s">
        <v>4</v>
      </c>
      <c r="EA791" t="s">
        <v>4</v>
      </c>
      <c r="EB791" t="s">
        <v>4</v>
      </c>
      <c r="EC791" t="s">
        <v>4</v>
      </c>
      <c r="EE791">
        <v>69254615</v>
      </c>
      <c r="EF791">
        <v>30</v>
      </c>
      <c r="EG791" t="s">
        <v>25</v>
      </c>
      <c r="EH791">
        <v>0</v>
      </c>
      <c r="EI791" t="s">
        <v>4</v>
      </c>
      <c r="EJ791">
        <v>1</v>
      </c>
      <c r="EK791">
        <v>1988</v>
      </c>
      <c r="EL791" t="s">
        <v>118</v>
      </c>
      <c r="EM791" t="s">
        <v>119</v>
      </c>
      <c r="EO791" t="s">
        <v>4</v>
      </c>
      <c r="EQ791">
        <v>0</v>
      </c>
      <c r="ER791">
        <v>1.75</v>
      </c>
      <c r="ES791">
        <v>1.75</v>
      </c>
      <c r="ET791">
        <v>0</v>
      </c>
      <c r="EU791">
        <v>0</v>
      </c>
      <c r="EV791">
        <v>0</v>
      </c>
      <c r="EW791">
        <v>0</v>
      </c>
      <c r="EX791">
        <v>0</v>
      </c>
      <c r="FQ791">
        <v>0</v>
      </c>
      <c r="FR791">
        <f t="shared" si="739"/>
        <v>0</v>
      </c>
      <c r="FS791">
        <v>0</v>
      </c>
      <c r="FX791">
        <v>149</v>
      </c>
      <c r="FY791">
        <v>158</v>
      </c>
      <c r="GA791" t="s">
        <v>4</v>
      </c>
      <c r="GD791">
        <v>0</v>
      </c>
      <c r="GF791">
        <v>-71366645</v>
      </c>
      <c r="GG791">
        <v>2</v>
      </c>
      <c r="GH791">
        <v>1</v>
      </c>
      <c r="GI791">
        <v>2</v>
      </c>
      <c r="GJ791">
        <v>0</v>
      </c>
      <c r="GK791">
        <f>ROUND(R791*(S12)/100,2)</f>
        <v>0</v>
      </c>
      <c r="GL791">
        <f t="shared" si="740"/>
        <v>0</v>
      </c>
      <c r="GM791">
        <f t="shared" si="741"/>
        <v>85000.06</v>
      </c>
      <c r="GN791">
        <f t="shared" si="742"/>
        <v>85000.06</v>
      </c>
      <c r="GO791">
        <f t="shared" si="743"/>
        <v>0</v>
      </c>
      <c r="GP791">
        <f t="shared" si="744"/>
        <v>0</v>
      </c>
      <c r="GR791">
        <v>0</v>
      </c>
      <c r="GS791">
        <v>3</v>
      </c>
      <c r="GT791">
        <v>0</v>
      </c>
      <c r="GU791" t="s">
        <v>4</v>
      </c>
      <c r="GV791">
        <f t="shared" si="745"/>
        <v>0</v>
      </c>
      <c r="GW791">
        <v>1</v>
      </c>
      <c r="GX791">
        <f t="shared" si="746"/>
        <v>0</v>
      </c>
      <c r="HA791">
        <v>0</v>
      </c>
      <c r="HB791">
        <v>0</v>
      </c>
      <c r="HC791">
        <f t="shared" si="747"/>
        <v>0</v>
      </c>
      <c r="HE791" t="s">
        <v>4</v>
      </c>
      <c r="HF791" t="s">
        <v>4</v>
      </c>
      <c r="HM791" t="s">
        <v>4</v>
      </c>
      <c r="HN791" t="s">
        <v>4</v>
      </c>
      <c r="HO791" t="s">
        <v>4</v>
      </c>
      <c r="HP791" t="s">
        <v>4</v>
      </c>
      <c r="HQ791" t="s">
        <v>4</v>
      </c>
      <c r="IK791">
        <v>0</v>
      </c>
    </row>
    <row r="792" spans="1:255">
      <c r="A792" s="2">
        <v>18</v>
      </c>
      <c r="B792" s="2">
        <v>1</v>
      </c>
      <c r="C792" s="2">
        <v>582</v>
      </c>
      <c r="D792" s="2"/>
      <c r="E792" s="2" t="s">
        <v>306</v>
      </c>
      <c r="F792" s="2" t="s">
        <v>126</v>
      </c>
      <c r="G792" s="2" t="s">
        <v>402</v>
      </c>
      <c r="H792" s="2" t="s">
        <v>127</v>
      </c>
      <c r="I792" s="2">
        <f>I788*J792</f>
        <v>375</v>
      </c>
      <c r="J792" s="2">
        <v>3</v>
      </c>
      <c r="K792" s="2">
        <v>3</v>
      </c>
      <c r="L792" s="2"/>
      <c r="M792" s="2"/>
      <c r="N792" s="2"/>
      <c r="O792" s="2">
        <f t="shared" si="710"/>
        <v>112611.18</v>
      </c>
      <c r="P792" s="2">
        <f t="shared" si="711"/>
        <v>112611.18</v>
      </c>
      <c r="Q792" s="2">
        <f t="shared" si="712"/>
        <v>0</v>
      </c>
      <c r="R792" s="2">
        <f t="shared" si="713"/>
        <v>0</v>
      </c>
      <c r="S792" s="2">
        <f t="shared" si="714"/>
        <v>0</v>
      </c>
      <c r="T792" s="2">
        <f t="shared" si="715"/>
        <v>0</v>
      </c>
      <c r="U792" s="2">
        <f t="shared" si="716"/>
        <v>0</v>
      </c>
      <c r="V792" s="2">
        <f t="shared" si="717"/>
        <v>0</v>
      </c>
      <c r="W792" s="2">
        <f t="shared" si="718"/>
        <v>0</v>
      </c>
      <c r="X792" s="2">
        <f t="shared" si="719"/>
        <v>0</v>
      </c>
      <c r="Y792" s="2">
        <f t="shared" si="720"/>
        <v>0</v>
      </c>
      <c r="Z792" s="2"/>
      <c r="AA792" s="2">
        <v>70317546</v>
      </c>
      <c r="AB792" s="2">
        <f t="shared" si="721"/>
        <v>278.31</v>
      </c>
      <c r="AC792" s="2">
        <f t="shared" si="722"/>
        <v>278.31</v>
      </c>
      <c r="AD792" s="2">
        <f t="shared" si="723"/>
        <v>0</v>
      </c>
      <c r="AE792" s="2">
        <f t="shared" si="724"/>
        <v>0</v>
      </c>
      <c r="AF792" s="2">
        <f t="shared" si="725"/>
        <v>0</v>
      </c>
      <c r="AG792" s="2">
        <f t="shared" si="726"/>
        <v>0</v>
      </c>
      <c r="AH792" s="2">
        <f t="shared" si="727"/>
        <v>0</v>
      </c>
      <c r="AI792" s="2">
        <f t="shared" si="728"/>
        <v>0</v>
      </c>
      <c r="AJ792" s="2">
        <f t="shared" si="729"/>
        <v>0</v>
      </c>
      <c r="AK792" s="2">
        <v>278.31</v>
      </c>
      <c r="AL792" s="2">
        <v>278.31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149</v>
      </c>
      <c r="AU792" s="2">
        <v>158</v>
      </c>
      <c r="AV792" s="2">
        <v>1.0469999999999999</v>
      </c>
      <c r="AW792" s="2">
        <v>1.079</v>
      </c>
      <c r="AX792" s="2"/>
      <c r="AY792" s="2"/>
      <c r="AZ792" s="2">
        <v>1</v>
      </c>
      <c r="BA792" s="2">
        <v>1</v>
      </c>
      <c r="BB792" s="2">
        <v>1</v>
      </c>
      <c r="BC792" s="2">
        <v>1</v>
      </c>
      <c r="BD792" s="2" t="s">
        <v>4</v>
      </c>
      <c r="BE792" s="2" t="s">
        <v>4</v>
      </c>
      <c r="BF792" s="2" t="s">
        <v>4</v>
      </c>
      <c r="BG792" s="2" t="s">
        <v>4</v>
      </c>
      <c r="BH792" s="2">
        <v>3</v>
      </c>
      <c r="BI792" s="2">
        <v>1</v>
      </c>
      <c r="BJ792" s="2" t="s">
        <v>128</v>
      </c>
      <c r="BK792" s="2"/>
      <c r="BL792" s="2"/>
      <c r="BM792" s="2">
        <v>1988</v>
      </c>
      <c r="BN792" s="2">
        <v>0</v>
      </c>
      <c r="BO792" s="2" t="s">
        <v>4</v>
      </c>
      <c r="BP792" s="2">
        <v>0</v>
      </c>
      <c r="BQ792" s="2">
        <v>30</v>
      </c>
      <c r="BR792" s="2">
        <v>0</v>
      </c>
      <c r="BS792" s="2">
        <v>1</v>
      </c>
      <c r="BT792" s="2">
        <v>1</v>
      </c>
      <c r="BU792" s="2">
        <v>1</v>
      </c>
      <c r="BV792" s="2">
        <v>1</v>
      </c>
      <c r="BW792" s="2">
        <v>1</v>
      </c>
      <c r="BX792" s="2">
        <v>1</v>
      </c>
      <c r="BY792" s="2" t="s">
        <v>4</v>
      </c>
      <c r="BZ792" s="2">
        <v>149</v>
      </c>
      <c r="CA792" s="2">
        <v>158</v>
      </c>
      <c r="CB792" s="2" t="s">
        <v>4</v>
      </c>
      <c r="CC792" s="2"/>
      <c r="CD792" s="2"/>
      <c r="CE792" s="2">
        <v>30</v>
      </c>
      <c r="CF792" s="2">
        <v>0</v>
      </c>
      <c r="CG792" s="2">
        <v>0</v>
      </c>
      <c r="CH792" s="2"/>
      <c r="CI792" s="2"/>
      <c r="CJ792" s="2"/>
      <c r="CK792" s="2"/>
      <c r="CL792" s="2"/>
      <c r="CM792" s="2">
        <v>0</v>
      </c>
      <c r="CN792" s="2" t="s">
        <v>4</v>
      </c>
      <c r="CO792" s="2">
        <v>0</v>
      </c>
      <c r="CP792" s="2">
        <f t="shared" si="730"/>
        <v>112611.18</v>
      </c>
      <c r="CQ792" s="2">
        <f t="shared" si="731"/>
        <v>300.3</v>
      </c>
      <c r="CR792" s="2">
        <f t="shared" si="732"/>
        <v>0</v>
      </c>
      <c r="CS792" s="2">
        <f t="shared" si="733"/>
        <v>0</v>
      </c>
      <c r="CT792" s="2">
        <f t="shared" si="734"/>
        <v>0</v>
      </c>
      <c r="CU792" s="2">
        <f t="shared" si="735"/>
        <v>0</v>
      </c>
      <c r="CV792" s="2">
        <f t="shared" si="736"/>
        <v>0</v>
      </c>
      <c r="CW792" s="2">
        <f t="shared" si="737"/>
        <v>0</v>
      </c>
      <c r="CX792" s="2">
        <f t="shared" si="738"/>
        <v>0</v>
      </c>
      <c r="CY792" s="2">
        <f>((S792*BZ792)/100)</f>
        <v>0</v>
      </c>
      <c r="CZ792" s="2">
        <f>((S792*CA792)/100)</f>
        <v>0</v>
      </c>
      <c r="DA792" s="2"/>
      <c r="DB792" s="2"/>
      <c r="DC792" s="2" t="s">
        <v>4</v>
      </c>
      <c r="DD792" s="2" t="s">
        <v>4</v>
      </c>
      <c r="DE792" s="2" t="s">
        <v>4</v>
      </c>
      <c r="DF792" s="2" t="s">
        <v>4</v>
      </c>
      <c r="DG792" s="2" t="s">
        <v>4</v>
      </c>
      <c r="DH792" s="2" t="s">
        <v>4</v>
      </c>
      <c r="DI792" s="2" t="s">
        <v>4</v>
      </c>
      <c r="DJ792" s="2" t="s">
        <v>4</v>
      </c>
      <c r="DK792" s="2" t="s">
        <v>4</v>
      </c>
      <c r="DL792" s="2" t="s">
        <v>4</v>
      </c>
      <c r="DM792" s="2" t="s">
        <v>4</v>
      </c>
      <c r="DN792" s="2">
        <v>0</v>
      </c>
      <c r="DO792" s="2">
        <v>0</v>
      </c>
      <c r="DP792" s="2">
        <v>1</v>
      </c>
      <c r="DQ792" s="2">
        <v>1</v>
      </c>
      <c r="DR792" s="2"/>
      <c r="DS792" s="2"/>
      <c r="DT792" s="2"/>
      <c r="DU792" s="2">
        <v>1003</v>
      </c>
      <c r="DV792" s="2" t="s">
        <v>127</v>
      </c>
      <c r="DW792" s="2" t="s">
        <v>127</v>
      </c>
      <c r="DX792" s="2">
        <v>1</v>
      </c>
      <c r="DY792" s="2"/>
      <c r="DZ792" s="2" t="s">
        <v>4</v>
      </c>
      <c r="EA792" s="2" t="s">
        <v>4</v>
      </c>
      <c r="EB792" s="2" t="s">
        <v>4</v>
      </c>
      <c r="EC792" s="2" t="s">
        <v>4</v>
      </c>
      <c r="ED792" s="2"/>
      <c r="EE792" s="2">
        <v>69254615</v>
      </c>
      <c r="EF792" s="2">
        <v>30</v>
      </c>
      <c r="EG792" s="2" t="s">
        <v>25</v>
      </c>
      <c r="EH792" s="2">
        <v>0</v>
      </c>
      <c r="EI792" s="2" t="s">
        <v>4</v>
      </c>
      <c r="EJ792" s="2">
        <v>1</v>
      </c>
      <c r="EK792" s="2">
        <v>1988</v>
      </c>
      <c r="EL792" s="2" t="s">
        <v>118</v>
      </c>
      <c r="EM792" s="2" t="s">
        <v>119</v>
      </c>
      <c r="EN792" s="2"/>
      <c r="EO792" s="2" t="s">
        <v>4</v>
      </c>
      <c r="EP792" s="2"/>
      <c r="EQ792" s="2">
        <v>0</v>
      </c>
      <c r="ER792" s="2">
        <v>278.31</v>
      </c>
      <c r="ES792" s="2">
        <v>278.31</v>
      </c>
      <c r="ET792" s="2">
        <v>0</v>
      </c>
      <c r="EU792" s="2">
        <v>0</v>
      </c>
      <c r="EV792" s="2">
        <v>0</v>
      </c>
      <c r="EW792" s="2">
        <v>0</v>
      </c>
      <c r="EX792" s="2">
        <v>0</v>
      </c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>
        <v>0</v>
      </c>
      <c r="FR792" s="2">
        <f t="shared" si="739"/>
        <v>0</v>
      </c>
      <c r="FS792" s="2">
        <v>0</v>
      </c>
      <c r="FT792" s="2"/>
      <c r="FU792" s="2"/>
      <c r="FV792" s="2"/>
      <c r="FW792" s="2"/>
      <c r="FX792" s="2">
        <v>149</v>
      </c>
      <c r="FY792" s="2">
        <v>158</v>
      </c>
      <c r="FZ792" s="2"/>
      <c r="GA792" s="2" t="s">
        <v>4</v>
      </c>
      <c r="GB792" s="2"/>
      <c r="GC792" s="2"/>
      <c r="GD792" s="2">
        <v>0</v>
      </c>
      <c r="GE792" s="2"/>
      <c r="GF792" s="2">
        <v>77284068</v>
      </c>
      <c r="GG792" s="2">
        <v>2</v>
      </c>
      <c r="GH792" s="2">
        <v>1</v>
      </c>
      <c r="GI792" s="2">
        <v>-2</v>
      </c>
      <c r="GJ792" s="2">
        <v>0</v>
      </c>
      <c r="GK792" s="2">
        <f>ROUND(R792*(R12)/100,2)</f>
        <v>0</v>
      </c>
      <c r="GL792" s="2">
        <f t="shared" si="740"/>
        <v>0</v>
      </c>
      <c r="GM792" s="2">
        <f t="shared" si="741"/>
        <v>112611.18</v>
      </c>
      <c r="GN792" s="2">
        <f t="shared" si="742"/>
        <v>112611.18</v>
      </c>
      <c r="GO792" s="2">
        <f t="shared" si="743"/>
        <v>0</v>
      </c>
      <c r="GP792" s="2">
        <f t="shared" si="744"/>
        <v>0</v>
      </c>
      <c r="GQ792" s="2"/>
      <c r="GR792" s="2">
        <v>0</v>
      </c>
      <c r="GS792" s="2">
        <v>3</v>
      </c>
      <c r="GT792" s="2">
        <v>0</v>
      </c>
      <c r="GU792" s="2" t="s">
        <v>4</v>
      </c>
      <c r="GV792" s="2">
        <f t="shared" si="745"/>
        <v>0</v>
      </c>
      <c r="GW792" s="2">
        <v>1</v>
      </c>
      <c r="GX792" s="2">
        <f t="shared" si="746"/>
        <v>0</v>
      </c>
      <c r="GY792" s="2"/>
      <c r="GZ792" s="2"/>
      <c r="HA792" s="2">
        <v>0</v>
      </c>
      <c r="HB792" s="2">
        <v>0</v>
      </c>
      <c r="HC792" s="2">
        <f t="shared" si="747"/>
        <v>0</v>
      </c>
      <c r="HD792" s="2"/>
      <c r="HE792" s="2" t="s">
        <v>4</v>
      </c>
      <c r="HF792" s="2" t="s">
        <v>4</v>
      </c>
      <c r="HG792" s="2"/>
      <c r="HH792" s="2"/>
      <c r="HI792" s="2"/>
      <c r="HJ792" s="2"/>
      <c r="HK792" s="2"/>
      <c r="HL792" s="2"/>
      <c r="HM792" s="2" t="s">
        <v>4</v>
      </c>
      <c r="HN792" s="2" t="s">
        <v>4</v>
      </c>
      <c r="HO792" s="2" t="s">
        <v>4</v>
      </c>
      <c r="HP792" s="2" t="s">
        <v>4</v>
      </c>
      <c r="HQ792" s="2" t="s">
        <v>4</v>
      </c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>
        <v>0</v>
      </c>
      <c r="IL792" s="2"/>
      <c r="IM792" s="2"/>
      <c r="IN792" s="2"/>
      <c r="IO792" s="2"/>
      <c r="IP792" s="2"/>
      <c r="IQ792" s="2"/>
      <c r="IR792" s="2"/>
      <c r="IS792" s="2"/>
      <c r="IT792" s="2"/>
      <c r="IU792" s="2"/>
    </row>
    <row r="793" spans="1:255">
      <c r="A793">
        <v>18</v>
      </c>
      <c r="B793">
        <v>1</v>
      </c>
      <c r="C793">
        <v>596</v>
      </c>
      <c r="E793" t="s">
        <v>306</v>
      </c>
      <c r="F793" t="s">
        <v>126</v>
      </c>
      <c r="G793" t="s">
        <v>402</v>
      </c>
      <c r="H793" t="s">
        <v>127</v>
      </c>
      <c r="I793">
        <f>I789*J793</f>
        <v>375</v>
      </c>
      <c r="J793">
        <v>3</v>
      </c>
      <c r="K793">
        <v>3</v>
      </c>
      <c r="O793">
        <f t="shared" si="710"/>
        <v>722963.78</v>
      </c>
      <c r="P793">
        <f t="shared" si="711"/>
        <v>722963.78</v>
      </c>
      <c r="Q793">
        <f t="shared" si="712"/>
        <v>0</v>
      </c>
      <c r="R793">
        <f t="shared" si="713"/>
        <v>0</v>
      </c>
      <c r="S793">
        <f t="shared" si="714"/>
        <v>0</v>
      </c>
      <c r="T793">
        <f t="shared" si="715"/>
        <v>0</v>
      </c>
      <c r="U793">
        <f t="shared" si="716"/>
        <v>0</v>
      </c>
      <c r="V793">
        <f t="shared" si="717"/>
        <v>0</v>
      </c>
      <c r="W793">
        <f t="shared" si="718"/>
        <v>0</v>
      </c>
      <c r="X793">
        <f t="shared" si="719"/>
        <v>0</v>
      </c>
      <c r="Y793">
        <f t="shared" si="720"/>
        <v>0</v>
      </c>
      <c r="AA793">
        <v>70317547</v>
      </c>
      <c r="AB793">
        <f t="shared" si="721"/>
        <v>278.31</v>
      </c>
      <c r="AC793">
        <f t="shared" si="722"/>
        <v>278.31</v>
      </c>
      <c r="AD793">
        <f t="shared" si="723"/>
        <v>0</v>
      </c>
      <c r="AE793">
        <f t="shared" si="724"/>
        <v>0</v>
      </c>
      <c r="AF793">
        <f t="shared" si="725"/>
        <v>0</v>
      </c>
      <c r="AG793">
        <f t="shared" si="726"/>
        <v>0</v>
      </c>
      <c r="AH793">
        <f t="shared" si="727"/>
        <v>0</v>
      </c>
      <c r="AI793">
        <f t="shared" si="728"/>
        <v>0</v>
      </c>
      <c r="AJ793">
        <f t="shared" si="729"/>
        <v>0</v>
      </c>
      <c r="AK793">
        <v>278.31</v>
      </c>
      <c r="AL793">
        <v>278.31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1</v>
      </c>
      <c r="AW793">
        <v>1.079</v>
      </c>
      <c r="AZ793">
        <v>1</v>
      </c>
      <c r="BA793">
        <v>1</v>
      </c>
      <c r="BB793">
        <v>1</v>
      </c>
      <c r="BC793">
        <v>6.42</v>
      </c>
      <c r="BD793" t="s">
        <v>4</v>
      </c>
      <c r="BE793" t="s">
        <v>4</v>
      </c>
      <c r="BF793" t="s">
        <v>4</v>
      </c>
      <c r="BG793" t="s">
        <v>4</v>
      </c>
      <c r="BH793">
        <v>3</v>
      </c>
      <c r="BI793">
        <v>1</v>
      </c>
      <c r="BJ793" t="s">
        <v>128</v>
      </c>
      <c r="BM793">
        <v>1988</v>
      </c>
      <c r="BN793">
        <v>0</v>
      </c>
      <c r="BO793" t="s">
        <v>126</v>
      </c>
      <c r="BP793">
        <v>1</v>
      </c>
      <c r="BQ793">
        <v>30</v>
      </c>
      <c r="BR793">
        <v>0</v>
      </c>
      <c r="BS793">
        <v>1</v>
      </c>
      <c r="BT793">
        <v>1</v>
      </c>
      <c r="BU793">
        <v>1</v>
      </c>
      <c r="BV793">
        <v>1</v>
      </c>
      <c r="BW793">
        <v>1</v>
      </c>
      <c r="BX793">
        <v>1</v>
      </c>
      <c r="BY793" t="s">
        <v>4</v>
      </c>
      <c r="BZ793">
        <v>0</v>
      </c>
      <c r="CA793">
        <v>0</v>
      </c>
      <c r="CB793" t="s">
        <v>4</v>
      </c>
      <c r="CE793">
        <v>30</v>
      </c>
      <c r="CF793">
        <v>0</v>
      </c>
      <c r="CG793">
        <v>0</v>
      </c>
      <c r="CM793">
        <v>0</v>
      </c>
      <c r="CN793" t="s">
        <v>4</v>
      </c>
      <c r="CO793">
        <v>0</v>
      </c>
      <c r="CP793">
        <f t="shared" si="730"/>
        <v>722963.78</v>
      </c>
      <c r="CQ793">
        <f t="shared" si="731"/>
        <v>1927.93</v>
      </c>
      <c r="CR793">
        <f t="shared" si="732"/>
        <v>0</v>
      </c>
      <c r="CS793">
        <f t="shared" si="733"/>
        <v>0</v>
      </c>
      <c r="CT793">
        <f t="shared" si="734"/>
        <v>0</v>
      </c>
      <c r="CU793">
        <f t="shared" si="735"/>
        <v>0</v>
      </c>
      <c r="CV793">
        <f t="shared" si="736"/>
        <v>0</v>
      </c>
      <c r="CW793">
        <f t="shared" si="737"/>
        <v>0</v>
      </c>
      <c r="CX793">
        <f t="shared" si="738"/>
        <v>0</v>
      </c>
      <c r="CY793">
        <f>S793*(BZ793/100)</f>
        <v>0</v>
      </c>
      <c r="CZ793">
        <f>S793*(CA793/100)</f>
        <v>0</v>
      </c>
      <c r="DC793" t="s">
        <v>4</v>
      </c>
      <c r="DD793" t="s">
        <v>4</v>
      </c>
      <c r="DE793" t="s">
        <v>4</v>
      </c>
      <c r="DF793" t="s">
        <v>4</v>
      </c>
      <c r="DG793" t="s">
        <v>4</v>
      </c>
      <c r="DH793" t="s">
        <v>4</v>
      </c>
      <c r="DI793" t="s">
        <v>4</v>
      </c>
      <c r="DJ793" t="s">
        <v>4</v>
      </c>
      <c r="DK793" t="s">
        <v>4</v>
      </c>
      <c r="DL793" t="s">
        <v>4</v>
      </c>
      <c r="DM793" t="s">
        <v>4</v>
      </c>
      <c r="DN793">
        <v>149</v>
      </c>
      <c r="DO793">
        <v>158</v>
      </c>
      <c r="DP793">
        <v>1.0469999999999999</v>
      </c>
      <c r="DQ793">
        <v>1.079</v>
      </c>
      <c r="DU793">
        <v>1003</v>
      </c>
      <c r="DV793" t="s">
        <v>127</v>
      </c>
      <c r="DW793" t="s">
        <v>127</v>
      </c>
      <c r="DX793">
        <v>1</v>
      </c>
      <c r="DZ793" t="s">
        <v>4</v>
      </c>
      <c r="EA793" t="s">
        <v>4</v>
      </c>
      <c r="EB793" t="s">
        <v>4</v>
      </c>
      <c r="EC793" t="s">
        <v>4</v>
      </c>
      <c r="EE793">
        <v>69254615</v>
      </c>
      <c r="EF793">
        <v>30</v>
      </c>
      <c r="EG793" t="s">
        <v>25</v>
      </c>
      <c r="EH793">
        <v>0</v>
      </c>
      <c r="EI793" t="s">
        <v>4</v>
      </c>
      <c r="EJ793">
        <v>1</v>
      </c>
      <c r="EK793">
        <v>1988</v>
      </c>
      <c r="EL793" t="s">
        <v>118</v>
      </c>
      <c r="EM793" t="s">
        <v>119</v>
      </c>
      <c r="EO793" t="s">
        <v>4</v>
      </c>
      <c r="EQ793">
        <v>0</v>
      </c>
      <c r="ER793">
        <v>278.31</v>
      </c>
      <c r="ES793">
        <v>278.31</v>
      </c>
      <c r="ET793">
        <v>0</v>
      </c>
      <c r="EU793">
        <v>0</v>
      </c>
      <c r="EV793">
        <v>0</v>
      </c>
      <c r="EW793">
        <v>0</v>
      </c>
      <c r="EX793">
        <v>0</v>
      </c>
      <c r="FQ793">
        <v>0</v>
      </c>
      <c r="FR793">
        <f t="shared" si="739"/>
        <v>0</v>
      </c>
      <c r="FS793">
        <v>0</v>
      </c>
      <c r="FX793">
        <v>149</v>
      </c>
      <c r="FY793">
        <v>158</v>
      </c>
      <c r="GA793" t="s">
        <v>4</v>
      </c>
      <c r="GD793">
        <v>0</v>
      </c>
      <c r="GF793">
        <v>77284068</v>
      </c>
      <c r="GG793">
        <v>2</v>
      </c>
      <c r="GH793">
        <v>1</v>
      </c>
      <c r="GI793">
        <v>2</v>
      </c>
      <c r="GJ793">
        <v>0</v>
      </c>
      <c r="GK793">
        <f>ROUND(R793*(S12)/100,2)</f>
        <v>0</v>
      </c>
      <c r="GL793">
        <f t="shared" si="740"/>
        <v>0</v>
      </c>
      <c r="GM793">
        <f t="shared" si="741"/>
        <v>722963.78</v>
      </c>
      <c r="GN793">
        <f t="shared" si="742"/>
        <v>722963.78</v>
      </c>
      <c r="GO793">
        <f t="shared" si="743"/>
        <v>0</v>
      </c>
      <c r="GP793">
        <f t="shared" si="744"/>
        <v>0</v>
      </c>
      <c r="GR793">
        <v>0</v>
      </c>
      <c r="GS793">
        <v>3</v>
      </c>
      <c r="GT793">
        <v>0</v>
      </c>
      <c r="GU793" t="s">
        <v>4</v>
      </c>
      <c r="GV793">
        <f t="shared" si="745"/>
        <v>0</v>
      </c>
      <c r="GW793">
        <v>1</v>
      </c>
      <c r="GX793">
        <f t="shared" si="746"/>
        <v>0</v>
      </c>
      <c r="HA793">
        <v>0</v>
      </c>
      <c r="HB793">
        <v>0</v>
      </c>
      <c r="HC793">
        <f t="shared" si="747"/>
        <v>0</v>
      </c>
      <c r="HE793" t="s">
        <v>4</v>
      </c>
      <c r="HF793" t="s">
        <v>4</v>
      </c>
      <c r="HM793" t="s">
        <v>4</v>
      </c>
      <c r="HN793" t="s">
        <v>4</v>
      </c>
      <c r="HO793" t="s">
        <v>4</v>
      </c>
      <c r="HP793" t="s">
        <v>4</v>
      </c>
      <c r="HQ793" t="s">
        <v>4</v>
      </c>
      <c r="IK793">
        <v>0</v>
      </c>
    </row>
    <row r="794" spans="1:255">
      <c r="A794" s="2">
        <v>18</v>
      </c>
      <c r="B794" s="2">
        <v>1</v>
      </c>
      <c r="C794" s="2">
        <v>581</v>
      </c>
      <c r="D794" s="2"/>
      <c r="E794" s="2" t="s">
        <v>307</v>
      </c>
      <c r="F794" s="2" t="s">
        <v>133</v>
      </c>
      <c r="G794" s="2" t="s">
        <v>401</v>
      </c>
      <c r="H794" s="2" t="s">
        <v>134</v>
      </c>
      <c r="I794" s="2">
        <f>I788*J794</f>
        <v>267.8</v>
      </c>
      <c r="J794" s="2">
        <v>2.1424000000000003</v>
      </c>
      <c r="K794" s="2">
        <v>2.1423999999999999</v>
      </c>
      <c r="L794" s="2"/>
      <c r="M794" s="2"/>
      <c r="N794" s="2"/>
      <c r="O794" s="2">
        <f t="shared" si="710"/>
        <v>27557.75</v>
      </c>
      <c r="P794" s="2">
        <f t="shared" si="711"/>
        <v>27557.75</v>
      </c>
      <c r="Q794" s="2">
        <f t="shared" si="712"/>
        <v>0</v>
      </c>
      <c r="R794" s="2">
        <f t="shared" si="713"/>
        <v>0</v>
      </c>
      <c r="S794" s="2">
        <f t="shared" si="714"/>
        <v>0</v>
      </c>
      <c r="T794" s="2">
        <f t="shared" si="715"/>
        <v>0</v>
      </c>
      <c r="U794" s="2">
        <f t="shared" si="716"/>
        <v>0</v>
      </c>
      <c r="V794" s="2">
        <f t="shared" si="717"/>
        <v>0</v>
      </c>
      <c r="W794" s="2">
        <f t="shared" si="718"/>
        <v>0</v>
      </c>
      <c r="X794" s="2">
        <f t="shared" si="719"/>
        <v>0</v>
      </c>
      <c r="Y794" s="2">
        <f t="shared" si="720"/>
        <v>0</v>
      </c>
      <c r="Z794" s="2"/>
      <c r="AA794" s="2">
        <v>70317546</v>
      </c>
      <c r="AB794" s="2">
        <f t="shared" si="721"/>
        <v>95.37</v>
      </c>
      <c r="AC794" s="2">
        <f t="shared" si="722"/>
        <v>95.37</v>
      </c>
      <c r="AD794" s="2">
        <f t="shared" si="723"/>
        <v>0</v>
      </c>
      <c r="AE794" s="2">
        <f t="shared" si="724"/>
        <v>0</v>
      </c>
      <c r="AF794" s="2">
        <f t="shared" si="725"/>
        <v>0</v>
      </c>
      <c r="AG794" s="2">
        <f t="shared" si="726"/>
        <v>0</v>
      </c>
      <c r="AH794" s="2">
        <f t="shared" si="727"/>
        <v>0</v>
      </c>
      <c r="AI794" s="2">
        <f t="shared" si="728"/>
        <v>0</v>
      </c>
      <c r="AJ794" s="2">
        <f t="shared" si="729"/>
        <v>0</v>
      </c>
      <c r="AK794" s="2">
        <v>95.37</v>
      </c>
      <c r="AL794" s="2">
        <v>95.37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149</v>
      </c>
      <c r="AU794" s="2">
        <v>158</v>
      </c>
      <c r="AV794" s="2">
        <v>1.0469999999999999</v>
      </c>
      <c r="AW794" s="2">
        <v>1.079</v>
      </c>
      <c r="AX794" s="2"/>
      <c r="AY794" s="2"/>
      <c r="AZ794" s="2">
        <v>1</v>
      </c>
      <c r="BA794" s="2">
        <v>1</v>
      </c>
      <c r="BB794" s="2">
        <v>1</v>
      </c>
      <c r="BC794" s="2">
        <v>1</v>
      </c>
      <c r="BD794" s="2" t="s">
        <v>4</v>
      </c>
      <c r="BE794" s="2" t="s">
        <v>4</v>
      </c>
      <c r="BF794" s="2" t="s">
        <v>4</v>
      </c>
      <c r="BG794" s="2" t="s">
        <v>4</v>
      </c>
      <c r="BH794" s="2">
        <v>3</v>
      </c>
      <c r="BI794" s="2">
        <v>1</v>
      </c>
      <c r="BJ794" s="2" t="s">
        <v>135</v>
      </c>
      <c r="BK794" s="2"/>
      <c r="BL794" s="2"/>
      <c r="BM794" s="2">
        <v>1988</v>
      </c>
      <c r="BN794" s="2">
        <v>0</v>
      </c>
      <c r="BO794" s="2" t="s">
        <v>4</v>
      </c>
      <c r="BP794" s="2">
        <v>0</v>
      </c>
      <c r="BQ794" s="2">
        <v>30</v>
      </c>
      <c r="BR794" s="2">
        <v>0</v>
      </c>
      <c r="BS794" s="2">
        <v>1</v>
      </c>
      <c r="BT794" s="2">
        <v>1</v>
      </c>
      <c r="BU794" s="2">
        <v>1</v>
      </c>
      <c r="BV794" s="2">
        <v>1</v>
      </c>
      <c r="BW794" s="2">
        <v>1</v>
      </c>
      <c r="BX794" s="2">
        <v>1</v>
      </c>
      <c r="BY794" s="2" t="s">
        <v>4</v>
      </c>
      <c r="BZ794" s="2">
        <v>149</v>
      </c>
      <c r="CA794" s="2">
        <v>158</v>
      </c>
      <c r="CB794" s="2" t="s">
        <v>4</v>
      </c>
      <c r="CC794" s="2"/>
      <c r="CD794" s="2"/>
      <c r="CE794" s="2">
        <v>30</v>
      </c>
      <c r="CF794" s="2">
        <v>0</v>
      </c>
      <c r="CG794" s="2">
        <v>0</v>
      </c>
      <c r="CH794" s="2"/>
      <c r="CI794" s="2"/>
      <c r="CJ794" s="2"/>
      <c r="CK794" s="2"/>
      <c r="CL794" s="2"/>
      <c r="CM794" s="2">
        <v>0</v>
      </c>
      <c r="CN794" s="2" t="s">
        <v>4</v>
      </c>
      <c r="CO794" s="2">
        <v>0</v>
      </c>
      <c r="CP794" s="2">
        <f t="shared" si="730"/>
        <v>27557.75</v>
      </c>
      <c r="CQ794" s="2">
        <f t="shared" si="731"/>
        <v>102.9</v>
      </c>
      <c r="CR794" s="2">
        <f t="shared" si="732"/>
        <v>0</v>
      </c>
      <c r="CS794" s="2">
        <f t="shared" si="733"/>
        <v>0</v>
      </c>
      <c r="CT794" s="2">
        <f t="shared" si="734"/>
        <v>0</v>
      </c>
      <c r="CU794" s="2">
        <f t="shared" si="735"/>
        <v>0</v>
      </c>
      <c r="CV794" s="2">
        <f t="shared" si="736"/>
        <v>0</v>
      </c>
      <c r="CW794" s="2">
        <f t="shared" si="737"/>
        <v>0</v>
      </c>
      <c r="CX794" s="2">
        <f t="shared" si="738"/>
        <v>0</v>
      </c>
      <c r="CY794" s="2">
        <f>((S794*BZ794)/100)</f>
        <v>0</v>
      </c>
      <c r="CZ794" s="2">
        <f>((S794*CA794)/100)</f>
        <v>0</v>
      </c>
      <c r="DA794" s="2"/>
      <c r="DB794" s="2"/>
      <c r="DC794" s="2" t="s">
        <v>4</v>
      </c>
      <c r="DD794" s="2" t="s">
        <v>4</v>
      </c>
      <c r="DE794" s="2" t="s">
        <v>4</v>
      </c>
      <c r="DF794" s="2" t="s">
        <v>4</v>
      </c>
      <c r="DG794" s="2" t="s">
        <v>4</v>
      </c>
      <c r="DH794" s="2" t="s">
        <v>4</v>
      </c>
      <c r="DI794" s="2" t="s">
        <v>4</v>
      </c>
      <c r="DJ794" s="2" t="s">
        <v>4</v>
      </c>
      <c r="DK794" s="2" t="s">
        <v>4</v>
      </c>
      <c r="DL794" s="2" t="s">
        <v>4</v>
      </c>
      <c r="DM794" s="2" t="s">
        <v>4</v>
      </c>
      <c r="DN794" s="2">
        <v>0</v>
      </c>
      <c r="DO794" s="2">
        <v>0</v>
      </c>
      <c r="DP794" s="2">
        <v>1</v>
      </c>
      <c r="DQ794" s="2">
        <v>1</v>
      </c>
      <c r="DR794" s="2"/>
      <c r="DS794" s="2"/>
      <c r="DT794" s="2"/>
      <c r="DU794" s="2">
        <v>1002</v>
      </c>
      <c r="DV794" s="2" t="s">
        <v>134</v>
      </c>
      <c r="DW794" s="2" t="s">
        <v>134</v>
      </c>
      <c r="DX794" s="2">
        <v>1</v>
      </c>
      <c r="DY794" s="2"/>
      <c r="DZ794" s="2" t="s">
        <v>4</v>
      </c>
      <c r="EA794" s="2" t="s">
        <v>4</v>
      </c>
      <c r="EB794" s="2" t="s">
        <v>4</v>
      </c>
      <c r="EC794" s="2" t="s">
        <v>4</v>
      </c>
      <c r="ED794" s="2"/>
      <c r="EE794" s="2">
        <v>69254615</v>
      </c>
      <c r="EF794" s="2">
        <v>30</v>
      </c>
      <c r="EG794" s="2" t="s">
        <v>25</v>
      </c>
      <c r="EH794" s="2">
        <v>0</v>
      </c>
      <c r="EI794" s="2" t="s">
        <v>4</v>
      </c>
      <c r="EJ794" s="2">
        <v>1</v>
      </c>
      <c r="EK794" s="2">
        <v>1988</v>
      </c>
      <c r="EL794" s="2" t="s">
        <v>118</v>
      </c>
      <c r="EM794" s="2" t="s">
        <v>119</v>
      </c>
      <c r="EN794" s="2"/>
      <c r="EO794" s="2" t="s">
        <v>4</v>
      </c>
      <c r="EP794" s="2"/>
      <c r="EQ794" s="2">
        <v>0</v>
      </c>
      <c r="ER794" s="2">
        <v>95.37</v>
      </c>
      <c r="ES794" s="2">
        <v>95.37</v>
      </c>
      <c r="ET794" s="2">
        <v>0</v>
      </c>
      <c r="EU794" s="2">
        <v>0</v>
      </c>
      <c r="EV794" s="2">
        <v>0</v>
      </c>
      <c r="EW794" s="2">
        <v>0</v>
      </c>
      <c r="EX794" s="2">
        <v>0</v>
      </c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>
        <v>0</v>
      </c>
      <c r="FR794" s="2">
        <f t="shared" si="739"/>
        <v>0</v>
      </c>
      <c r="FS794" s="2">
        <v>0</v>
      </c>
      <c r="FT794" s="2"/>
      <c r="FU794" s="2"/>
      <c r="FV794" s="2"/>
      <c r="FW794" s="2"/>
      <c r="FX794" s="2">
        <v>149</v>
      </c>
      <c r="FY794" s="2">
        <v>158</v>
      </c>
      <c r="FZ794" s="2"/>
      <c r="GA794" s="2" t="s">
        <v>4</v>
      </c>
      <c r="GB794" s="2"/>
      <c r="GC794" s="2"/>
      <c r="GD794" s="2">
        <v>0</v>
      </c>
      <c r="GE794" s="2"/>
      <c r="GF794" s="2">
        <v>-699326845</v>
      </c>
      <c r="GG794" s="2">
        <v>2</v>
      </c>
      <c r="GH794" s="2">
        <v>1</v>
      </c>
      <c r="GI794" s="2">
        <v>-2</v>
      </c>
      <c r="GJ794" s="2">
        <v>0</v>
      </c>
      <c r="GK794" s="2">
        <f>ROUND(R794*(R12)/100,2)</f>
        <v>0</v>
      </c>
      <c r="GL794" s="2">
        <f t="shared" si="740"/>
        <v>0</v>
      </c>
      <c r="GM794" s="2">
        <f t="shared" si="741"/>
        <v>27557.75</v>
      </c>
      <c r="GN794" s="2">
        <f t="shared" si="742"/>
        <v>27557.75</v>
      </c>
      <c r="GO794" s="2">
        <f t="shared" si="743"/>
        <v>0</v>
      </c>
      <c r="GP794" s="2">
        <f t="shared" si="744"/>
        <v>0</v>
      </c>
      <c r="GQ794" s="2"/>
      <c r="GR794" s="2">
        <v>0</v>
      </c>
      <c r="GS794" s="2">
        <v>3</v>
      </c>
      <c r="GT794" s="2">
        <v>0</v>
      </c>
      <c r="GU794" s="2" t="s">
        <v>4</v>
      </c>
      <c r="GV794" s="2">
        <f t="shared" si="745"/>
        <v>0</v>
      </c>
      <c r="GW794" s="2">
        <v>1</v>
      </c>
      <c r="GX794" s="2">
        <f t="shared" si="746"/>
        <v>0</v>
      </c>
      <c r="GY794" s="2"/>
      <c r="GZ794" s="2"/>
      <c r="HA794" s="2">
        <v>0</v>
      </c>
      <c r="HB794" s="2">
        <v>0</v>
      </c>
      <c r="HC794" s="2">
        <f t="shared" si="747"/>
        <v>0</v>
      </c>
      <c r="HD794" s="2"/>
      <c r="HE794" s="2" t="s">
        <v>4</v>
      </c>
      <c r="HF794" s="2" t="s">
        <v>4</v>
      </c>
      <c r="HG794" s="2"/>
      <c r="HH794" s="2"/>
      <c r="HI794" s="2"/>
      <c r="HJ794" s="2"/>
      <c r="HK794" s="2"/>
      <c r="HL794" s="2"/>
      <c r="HM794" s="2" t="s">
        <v>4</v>
      </c>
      <c r="HN794" s="2" t="s">
        <v>4</v>
      </c>
      <c r="HO794" s="2" t="s">
        <v>4</v>
      </c>
      <c r="HP794" s="2" t="s">
        <v>4</v>
      </c>
      <c r="HQ794" s="2" t="s">
        <v>4</v>
      </c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>
        <v>0</v>
      </c>
      <c r="IL794" s="2"/>
      <c r="IM794" s="2"/>
      <c r="IN794" s="2"/>
      <c r="IO794" s="2"/>
      <c r="IP794" s="2"/>
      <c r="IQ794" s="2"/>
      <c r="IR794" s="2"/>
      <c r="IS794" s="2"/>
      <c r="IT794" s="2"/>
      <c r="IU794" s="2"/>
    </row>
    <row r="795" spans="1:255">
      <c r="A795">
        <v>18</v>
      </c>
      <c r="B795">
        <v>1</v>
      </c>
      <c r="C795">
        <v>595</v>
      </c>
      <c r="E795" t="s">
        <v>307</v>
      </c>
      <c r="F795" t="s">
        <v>133</v>
      </c>
      <c r="G795" t="s">
        <v>401</v>
      </c>
      <c r="H795" t="s">
        <v>134</v>
      </c>
      <c r="I795">
        <f>I789*J795</f>
        <v>267.8</v>
      </c>
      <c r="J795">
        <v>2.1424000000000003</v>
      </c>
      <c r="K795">
        <v>2.1423999999999999</v>
      </c>
      <c r="O795">
        <f t="shared" si="710"/>
        <v>212470.25</v>
      </c>
      <c r="P795">
        <f t="shared" si="711"/>
        <v>212470.25</v>
      </c>
      <c r="Q795">
        <f t="shared" si="712"/>
        <v>0</v>
      </c>
      <c r="R795">
        <f t="shared" si="713"/>
        <v>0</v>
      </c>
      <c r="S795">
        <f t="shared" si="714"/>
        <v>0</v>
      </c>
      <c r="T795">
        <f t="shared" si="715"/>
        <v>0</v>
      </c>
      <c r="U795">
        <f t="shared" si="716"/>
        <v>0</v>
      </c>
      <c r="V795">
        <f t="shared" si="717"/>
        <v>0</v>
      </c>
      <c r="W795">
        <f t="shared" si="718"/>
        <v>0</v>
      </c>
      <c r="X795">
        <f t="shared" si="719"/>
        <v>0</v>
      </c>
      <c r="Y795">
        <f t="shared" si="720"/>
        <v>0</v>
      </c>
      <c r="AA795">
        <v>70317547</v>
      </c>
      <c r="AB795">
        <f t="shared" si="721"/>
        <v>95.37</v>
      </c>
      <c r="AC795">
        <f t="shared" si="722"/>
        <v>95.37</v>
      </c>
      <c r="AD795">
        <f t="shared" si="723"/>
        <v>0</v>
      </c>
      <c r="AE795">
        <f t="shared" si="724"/>
        <v>0</v>
      </c>
      <c r="AF795">
        <f t="shared" si="725"/>
        <v>0</v>
      </c>
      <c r="AG795">
        <f t="shared" si="726"/>
        <v>0</v>
      </c>
      <c r="AH795">
        <f t="shared" si="727"/>
        <v>0</v>
      </c>
      <c r="AI795">
        <f t="shared" si="728"/>
        <v>0</v>
      </c>
      <c r="AJ795">
        <f t="shared" si="729"/>
        <v>0</v>
      </c>
      <c r="AK795">
        <v>95.37</v>
      </c>
      <c r="AL795">
        <v>95.37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1</v>
      </c>
      <c r="AW795">
        <v>1.079</v>
      </c>
      <c r="AZ795">
        <v>1</v>
      </c>
      <c r="BA795">
        <v>1</v>
      </c>
      <c r="BB795">
        <v>1</v>
      </c>
      <c r="BC795">
        <v>7.71</v>
      </c>
      <c r="BD795" t="s">
        <v>4</v>
      </c>
      <c r="BE795" t="s">
        <v>4</v>
      </c>
      <c r="BF795" t="s">
        <v>4</v>
      </c>
      <c r="BG795" t="s">
        <v>4</v>
      </c>
      <c r="BH795">
        <v>3</v>
      </c>
      <c r="BI795">
        <v>1</v>
      </c>
      <c r="BJ795" t="s">
        <v>135</v>
      </c>
      <c r="BM795">
        <v>1988</v>
      </c>
      <c r="BN795">
        <v>0</v>
      </c>
      <c r="BO795" t="s">
        <v>133</v>
      </c>
      <c r="BP795">
        <v>1</v>
      </c>
      <c r="BQ795">
        <v>30</v>
      </c>
      <c r="BR795">
        <v>0</v>
      </c>
      <c r="BS795">
        <v>1</v>
      </c>
      <c r="BT795">
        <v>1</v>
      </c>
      <c r="BU795">
        <v>1</v>
      </c>
      <c r="BV795">
        <v>1</v>
      </c>
      <c r="BW795">
        <v>1</v>
      </c>
      <c r="BX795">
        <v>1</v>
      </c>
      <c r="BY795" t="s">
        <v>4</v>
      </c>
      <c r="BZ795">
        <v>0</v>
      </c>
      <c r="CA795">
        <v>0</v>
      </c>
      <c r="CB795" t="s">
        <v>4</v>
      </c>
      <c r="CE795">
        <v>30</v>
      </c>
      <c r="CF795">
        <v>0</v>
      </c>
      <c r="CG795">
        <v>0</v>
      </c>
      <c r="CM795">
        <v>0</v>
      </c>
      <c r="CN795" t="s">
        <v>4</v>
      </c>
      <c r="CO795">
        <v>0</v>
      </c>
      <c r="CP795">
        <f t="shared" si="730"/>
        <v>212470.25</v>
      </c>
      <c r="CQ795">
        <f t="shared" si="731"/>
        <v>793.36</v>
      </c>
      <c r="CR795">
        <f t="shared" si="732"/>
        <v>0</v>
      </c>
      <c r="CS795">
        <f t="shared" si="733"/>
        <v>0</v>
      </c>
      <c r="CT795">
        <f t="shared" si="734"/>
        <v>0</v>
      </c>
      <c r="CU795">
        <f t="shared" si="735"/>
        <v>0</v>
      </c>
      <c r="CV795">
        <f t="shared" si="736"/>
        <v>0</v>
      </c>
      <c r="CW795">
        <f t="shared" si="737"/>
        <v>0</v>
      </c>
      <c r="CX795">
        <f t="shared" si="738"/>
        <v>0</v>
      </c>
      <c r="CY795">
        <f>S795*(BZ795/100)</f>
        <v>0</v>
      </c>
      <c r="CZ795">
        <f>S795*(CA795/100)</f>
        <v>0</v>
      </c>
      <c r="DC795" t="s">
        <v>4</v>
      </c>
      <c r="DD795" t="s">
        <v>4</v>
      </c>
      <c r="DE795" t="s">
        <v>4</v>
      </c>
      <c r="DF795" t="s">
        <v>4</v>
      </c>
      <c r="DG795" t="s">
        <v>4</v>
      </c>
      <c r="DH795" t="s">
        <v>4</v>
      </c>
      <c r="DI795" t="s">
        <v>4</v>
      </c>
      <c r="DJ795" t="s">
        <v>4</v>
      </c>
      <c r="DK795" t="s">
        <v>4</v>
      </c>
      <c r="DL795" t="s">
        <v>4</v>
      </c>
      <c r="DM795" t="s">
        <v>4</v>
      </c>
      <c r="DN795">
        <v>149</v>
      </c>
      <c r="DO795">
        <v>158</v>
      </c>
      <c r="DP795">
        <v>1.0469999999999999</v>
      </c>
      <c r="DQ795">
        <v>1.079</v>
      </c>
      <c r="DU795">
        <v>1002</v>
      </c>
      <c r="DV795" t="s">
        <v>134</v>
      </c>
      <c r="DW795" t="s">
        <v>134</v>
      </c>
      <c r="DX795">
        <v>1</v>
      </c>
      <c r="DZ795" t="s">
        <v>4</v>
      </c>
      <c r="EA795" t="s">
        <v>4</v>
      </c>
      <c r="EB795" t="s">
        <v>4</v>
      </c>
      <c r="EC795" t="s">
        <v>4</v>
      </c>
      <c r="EE795">
        <v>69254615</v>
      </c>
      <c r="EF795">
        <v>30</v>
      </c>
      <c r="EG795" t="s">
        <v>25</v>
      </c>
      <c r="EH795">
        <v>0</v>
      </c>
      <c r="EI795" t="s">
        <v>4</v>
      </c>
      <c r="EJ795">
        <v>1</v>
      </c>
      <c r="EK795">
        <v>1988</v>
      </c>
      <c r="EL795" t="s">
        <v>118</v>
      </c>
      <c r="EM795" t="s">
        <v>119</v>
      </c>
      <c r="EO795" t="s">
        <v>4</v>
      </c>
      <c r="EQ795">
        <v>0</v>
      </c>
      <c r="ER795">
        <v>95.37</v>
      </c>
      <c r="ES795">
        <v>95.37</v>
      </c>
      <c r="ET795">
        <v>0</v>
      </c>
      <c r="EU795">
        <v>0</v>
      </c>
      <c r="EV795">
        <v>0</v>
      </c>
      <c r="EW795">
        <v>0</v>
      </c>
      <c r="EX795">
        <v>0</v>
      </c>
      <c r="FQ795">
        <v>0</v>
      </c>
      <c r="FR795">
        <f t="shared" si="739"/>
        <v>0</v>
      </c>
      <c r="FS795">
        <v>0</v>
      </c>
      <c r="FX795">
        <v>149</v>
      </c>
      <c r="FY795">
        <v>158</v>
      </c>
      <c r="GA795" t="s">
        <v>4</v>
      </c>
      <c r="GD795">
        <v>0</v>
      </c>
      <c r="GF795">
        <v>-699326845</v>
      </c>
      <c r="GG795">
        <v>2</v>
      </c>
      <c r="GH795">
        <v>1</v>
      </c>
      <c r="GI795">
        <v>2</v>
      </c>
      <c r="GJ795">
        <v>0</v>
      </c>
      <c r="GK795">
        <f>ROUND(R795*(S12)/100,2)</f>
        <v>0</v>
      </c>
      <c r="GL795">
        <f t="shared" si="740"/>
        <v>0</v>
      </c>
      <c r="GM795">
        <f t="shared" si="741"/>
        <v>212470.25</v>
      </c>
      <c r="GN795">
        <f t="shared" si="742"/>
        <v>212470.25</v>
      </c>
      <c r="GO795">
        <f t="shared" si="743"/>
        <v>0</v>
      </c>
      <c r="GP795">
        <f t="shared" si="744"/>
        <v>0</v>
      </c>
      <c r="GR795">
        <v>0</v>
      </c>
      <c r="GS795">
        <v>3</v>
      </c>
      <c r="GT795">
        <v>0</v>
      </c>
      <c r="GU795" t="s">
        <v>4</v>
      </c>
      <c r="GV795">
        <f t="shared" si="745"/>
        <v>0</v>
      </c>
      <c r="GW795">
        <v>1</v>
      </c>
      <c r="GX795">
        <f t="shared" si="746"/>
        <v>0</v>
      </c>
      <c r="HA795">
        <v>0</v>
      </c>
      <c r="HB795">
        <v>0</v>
      </c>
      <c r="HC795">
        <f t="shared" si="747"/>
        <v>0</v>
      </c>
      <c r="HE795" t="s">
        <v>4</v>
      </c>
      <c r="HF795" t="s">
        <v>4</v>
      </c>
      <c r="HM795" t="s">
        <v>4</v>
      </c>
      <c r="HN795" t="s">
        <v>4</v>
      </c>
      <c r="HO795" t="s">
        <v>4</v>
      </c>
      <c r="HP795" t="s">
        <v>4</v>
      </c>
      <c r="HQ795" t="s">
        <v>4</v>
      </c>
      <c r="IK795">
        <v>0</v>
      </c>
    </row>
    <row r="796" spans="1:255">
      <c r="A796" s="2">
        <v>17</v>
      </c>
      <c r="B796" s="2">
        <v>1</v>
      </c>
      <c r="C796" s="2"/>
      <c r="D796" s="2"/>
      <c r="E796" s="2" t="s">
        <v>308</v>
      </c>
      <c r="F796" s="2" t="s">
        <v>140</v>
      </c>
      <c r="G796" s="2" t="s">
        <v>141</v>
      </c>
      <c r="H796" s="2" t="s">
        <v>142</v>
      </c>
      <c r="I796" s="2">
        <v>2</v>
      </c>
      <c r="J796" s="2">
        <v>0</v>
      </c>
      <c r="K796" s="2">
        <v>2</v>
      </c>
      <c r="L796" s="2"/>
      <c r="M796" s="2"/>
      <c r="N796" s="2"/>
      <c r="O796" s="2">
        <f t="shared" si="710"/>
        <v>6.2</v>
      </c>
      <c r="P796" s="2">
        <f t="shared" si="711"/>
        <v>6.2</v>
      </c>
      <c r="Q796" s="2">
        <f t="shared" si="712"/>
        <v>0</v>
      </c>
      <c r="R796" s="2">
        <f t="shared" si="713"/>
        <v>0</v>
      </c>
      <c r="S796" s="2">
        <f t="shared" si="714"/>
        <v>0</v>
      </c>
      <c r="T796" s="2">
        <f t="shared" si="715"/>
        <v>0</v>
      </c>
      <c r="U796" s="2">
        <f t="shared" si="716"/>
        <v>0</v>
      </c>
      <c r="V796" s="2">
        <f t="shared" si="717"/>
        <v>0</v>
      </c>
      <c r="W796" s="2">
        <f t="shared" si="718"/>
        <v>0</v>
      </c>
      <c r="X796" s="2">
        <f t="shared" si="719"/>
        <v>0</v>
      </c>
      <c r="Y796" s="2">
        <f t="shared" si="720"/>
        <v>0</v>
      </c>
      <c r="Z796" s="2"/>
      <c r="AA796" s="2">
        <v>70317546</v>
      </c>
      <c r="AB796" s="2">
        <f t="shared" si="721"/>
        <v>3.1</v>
      </c>
      <c r="AC796" s="2">
        <f t="shared" si="722"/>
        <v>3.1</v>
      </c>
      <c r="AD796" s="2">
        <f t="shared" si="723"/>
        <v>0</v>
      </c>
      <c r="AE796" s="2">
        <f t="shared" si="724"/>
        <v>0</v>
      </c>
      <c r="AF796" s="2">
        <f t="shared" si="725"/>
        <v>0</v>
      </c>
      <c r="AG796" s="2">
        <f t="shared" si="726"/>
        <v>0</v>
      </c>
      <c r="AH796" s="2">
        <f t="shared" si="727"/>
        <v>0</v>
      </c>
      <c r="AI796" s="2">
        <f t="shared" si="728"/>
        <v>0</v>
      </c>
      <c r="AJ796" s="2">
        <f t="shared" si="729"/>
        <v>0</v>
      </c>
      <c r="AK796" s="2">
        <v>3.1</v>
      </c>
      <c r="AL796" s="2">
        <v>3.1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1</v>
      </c>
      <c r="AW796" s="2">
        <v>1</v>
      </c>
      <c r="AX796" s="2"/>
      <c r="AY796" s="2"/>
      <c r="AZ796" s="2">
        <v>1</v>
      </c>
      <c r="BA796" s="2">
        <v>1</v>
      </c>
      <c r="BB796" s="2">
        <v>1</v>
      </c>
      <c r="BC796" s="2">
        <v>1</v>
      </c>
      <c r="BD796" s="2" t="s">
        <v>4</v>
      </c>
      <c r="BE796" s="2" t="s">
        <v>4</v>
      </c>
      <c r="BF796" s="2" t="s">
        <v>4</v>
      </c>
      <c r="BG796" s="2" t="s">
        <v>4</v>
      </c>
      <c r="BH796" s="2">
        <v>3</v>
      </c>
      <c r="BI796" s="2">
        <v>1</v>
      </c>
      <c r="BJ796" s="2" t="s">
        <v>143</v>
      </c>
      <c r="BK796" s="2"/>
      <c r="BL796" s="2"/>
      <c r="BM796" s="2">
        <v>1617</v>
      </c>
      <c r="BN796" s="2">
        <v>0</v>
      </c>
      <c r="BO796" s="2" t="s">
        <v>4</v>
      </c>
      <c r="BP796" s="2">
        <v>0</v>
      </c>
      <c r="BQ796" s="2">
        <v>200</v>
      </c>
      <c r="BR796" s="2">
        <v>0</v>
      </c>
      <c r="BS796" s="2">
        <v>1</v>
      </c>
      <c r="BT796" s="2">
        <v>1</v>
      </c>
      <c r="BU796" s="2">
        <v>1</v>
      </c>
      <c r="BV796" s="2">
        <v>1</v>
      </c>
      <c r="BW796" s="2">
        <v>1</v>
      </c>
      <c r="BX796" s="2">
        <v>1</v>
      </c>
      <c r="BY796" s="2" t="s">
        <v>4</v>
      </c>
      <c r="BZ796" s="2">
        <v>0</v>
      </c>
      <c r="CA796" s="2">
        <v>0</v>
      </c>
      <c r="CB796" s="2" t="s">
        <v>4</v>
      </c>
      <c r="CC796" s="2"/>
      <c r="CD796" s="2"/>
      <c r="CE796" s="2">
        <v>30</v>
      </c>
      <c r="CF796" s="2">
        <v>0</v>
      </c>
      <c r="CG796" s="2">
        <v>0</v>
      </c>
      <c r="CH796" s="2"/>
      <c r="CI796" s="2"/>
      <c r="CJ796" s="2"/>
      <c r="CK796" s="2"/>
      <c r="CL796" s="2"/>
      <c r="CM796" s="2">
        <v>0</v>
      </c>
      <c r="CN796" s="2" t="s">
        <v>4</v>
      </c>
      <c r="CO796" s="2">
        <v>0</v>
      </c>
      <c r="CP796" s="2">
        <f t="shared" si="730"/>
        <v>6.2</v>
      </c>
      <c r="CQ796" s="2">
        <f t="shared" si="731"/>
        <v>3.1</v>
      </c>
      <c r="CR796" s="2">
        <f t="shared" si="732"/>
        <v>0</v>
      </c>
      <c r="CS796" s="2">
        <f t="shared" si="733"/>
        <v>0</v>
      </c>
      <c r="CT796" s="2">
        <f t="shared" si="734"/>
        <v>0</v>
      </c>
      <c r="CU796" s="2">
        <f t="shared" si="735"/>
        <v>0</v>
      </c>
      <c r="CV796" s="2">
        <f t="shared" si="736"/>
        <v>0</v>
      </c>
      <c r="CW796" s="2">
        <f t="shared" si="737"/>
        <v>0</v>
      </c>
      <c r="CX796" s="2">
        <f t="shared" si="738"/>
        <v>0</v>
      </c>
      <c r="CY796" s="2">
        <f>((S796*BZ796)/100)</f>
        <v>0</v>
      </c>
      <c r="CZ796" s="2">
        <f>((S796*CA796)/100)</f>
        <v>0</v>
      </c>
      <c r="DA796" s="2"/>
      <c r="DB796" s="2"/>
      <c r="DC796" s="2" t="s">
        <v>4</v>
      </c>
      <c r="DD796" s="2" t="s">
        <v>4</v>
      </c>
      <c r="DE796" s="2" t="s">
        <v>4</v>
      </c>
      <c r="DF796" s="2" t="s">
        <v>4</v>
      </c>
      <c r="DG796" s="2" t="s">
        <v>4</v>
      </c>
      <c r="DH796" s="2" t="s">
        <v>4</v>
      </c>
      <c r="DI796" s="2" t="s">
        <v>4</v>
      </c>
      <c r="DJ796" s="2" t="s">
        <v>4</v>
      </c>
      <c r="DK796" s="2" t="s">
        <v>4</v>
      </c>
      <c r="DL796" s="2" t="s">
        <v>4</v>
      </c>
      <c r="DM796" s="2" t="s">
        <v>4</v>
      </c>
      <c r="DN796" s="2">
        <v>0</v>
      </c>
      <c r="DO796" s="2">
        <v>0</v>
      </c>
      <c r="DP796" s="2">
        <v>1</v>
      </c>
      <c r="DQ796" s="2">
        <v>1</v>
      </c>
      <c r="DR796" s="2"/>
      <c r="DS796" s="2"/>
      <c r="DT796" s="2"/>
      <c r="DU796" s="2">
        <v>1010</v>
      </c>
      <c r="DV796" s="2" t="s">
        <v>142</v>
      </c>
      <c r="DW796" s="2" t="s">
        <v>142</v>
      </c>
      <c r="DX796" s="2">
        <v>1</v>
      </c>
      <c r="DY796" s="2"/>
      <c r="DZ796" s="2" t="s">
        <v>4</v>
      </c>
      <c r="EA796" s="2" t="s">
        <v>4</v>
      </c>
      <c r="EB796" s="2" t="s">
        <v>4</v>
      </c>
      <c r="EC796" s="2" t="s">
        <v>4</v>
      </c>
      <c r="ED796" s="2"/>
      <c r="EE796" s="2">
        <v>69254242</v>
      </c>
      <c r="EF796" s="2">
        <v>200</v>
      </c>
      <c r="EG796" s="2" t="s">
        <v>47</v>
      </c>
      <c r="EH796" s="2">
        <v>0</v>
      </c>
      <c r="EI796" s="2" t="s">
        <v>4</v>
      </c>
      <c r="EJ796" s="2">
        <v>1</v>
      </c>
      <c r="EK796" s="2">
        <v>1617</v>
      </c>
      <c r="EL796" s="2" t="s">
        <v>48</v>
      </c>
      <c r="EM796" s="2" t="s">
        <v>49</v>
      </c>
      <c r="EN796" s="2"/>
      <c r="EO796" s="2" t="s">
        <v>4</v>
      </c>
      <c r="EP796" s="2"/>
      <c r="EQ796" s="2">
        <v>0</v>
      </c>
      <c r="ER796" s="2">
        <v>3.1</v>
      </c>
      <c r="ES796" s="2">
        <v>3.1</v>
      </c>
      <c r="ET796" s="2">
        <v>0</v>
      </c>
      <c r="EU796" s="2">
        <v>0</v>
      </c>
      <c r="EV796" s="2">
        <v>0</v>
      </c>
      <c r="EW796" s="2">
        <v>0</v>
      </c>
      <c r="EX796" s="2">
        <v>0</v>
      </c>
      <c r="EY796" s="2">
        <v>0</v>
      </c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>
        <v>0</v>
      </c>
      <c r="FR796" s="2">
        <f t="shared" si="739"/>
        <v>0</v>
      </c>
      <c r="FS796" s="2">
        <v>0</v>
      </c>
      <c r="FT796" s="2"/>
      <c r="FU796" s="2"/>
      <c r="FV796" s="2"/>
      <c r="FW796" s="2"/>
      <c r="FX796" s="2">
        <v>0</v>
      </c>
      <c r="FY796" s="2">
        <v>0</v>
      </c>
      <c r="FZ796" s="2"/>
      <c r="GA796" s="2" t="s">
        <v>4</v>
      </c>
      <c r="GB796" s="2"/>
      <c r="GC796" s="2"/>
      <c r="GD796" s="2">
        <v>0</v>
      </c>
      <c r="GE796" s="2"/>
      <c r="GF796" s="2">
        <v>-1461254437</v>
      </c>
      <c r="GG796" s="2">
        <v>2</v>
      </c>
      <c r="GH796" s="2">
        <v>1</v>
      </c>
      <c r="GI796" s="2">
        <v>-2</v>
      </c>
      <c r="GJ796" s="2">
        <v>0</v>
      </c>
      <c r="GK796" s="2">
        <f>ROUND(R796*(R12)/100,2)</f>
        <v>0</v>
      </c>
      <c r="GL796" s="2">
        <f t="shared" si="740"/>
        <v>0</v>
      </c>
      <c r="GM796" s="2">
        <f t="shared" si="741"/>
        <v>6.2</v>
      </c>
      <c r="GN796" s="2">
        <f t="shared" si="742"/>
        <v>6.2</v>
      </c>
      <c r="GO796" s="2">
        <f t="shared" si="743"/>
        <v>0</v>
      </c>
      <c r="GP796" s="2">
        <f t="shared" si="744"/>
        <v>0</v>
      </c>
      <c r="GQ796" s="2"/>
      <c r="GR796" s="2">
        <v>0</v>
      </c>
      <c r="GS796" s="2">
        <v>3</v>
      </c>
      <c r="GT796" s="2">
        <v>0</v>
      </c>
      <c r="GU796" s="2" t="s">
        <v>4</v>
      </c>
      <c r="GV796" s="2">
        <f t="shared" si="745"/>
        <v>0</v>
      </c>
      <c r="GW796" s="2">
        <v>1</v>
      </c>
      <c r="GX796" s="2">
        <f t="shared" si="746"/>
        <v>0</v>
      </c>
      <c r="GY796" s="2"/>
      <c r="GZ796" s="2"/>
      <c r="HA796" s="2">
        <v>0</v>
      </c>
      <c r="HB796" s="2">
        <v>0</v>
      </c>
      <c r="HC796" s="2">
        <f t="shared" si="747"/>
        <v>0</v>
      </c>
      <c r="HD796" s="2"/>
      <c r="HE796" s="2" t="s">
        <v>4</v>
      </c>
      <c r="HF796" s="2" t="s">
        <v>4</v>
      </c>
      <c r="HG796" s="2"/>
      <c r="HH796" s="2"/>
      <c r="HI796" s="2"/>
      <c r="HJ796" s="2"/>
      <c r="HK796" s="2"/>
      <c r="HL796" s="2"/>
      <c r="HM796" s="2" t="s">
        <v>4</v>
      </c>
      <c r="HN796" s="2" t="s">
        <v>4</v>
      </c>
      <c r="HO796" s="2" t="s">
        <v>4</v>
      </c>
      <c r="HP796" s="2" t="s">
        <v>4</v>
      </c>
      <c r="HQ796" s="2" t="s">
        <v>4</v>
      </c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>
        <v>0</v>
      </c>
      <c r="IL796" s="2"/>
      <c r="IM796" s="2"/>
      <c r="IN796" s="2"/>
      <c r="IO796" s="2"/>
      <c r="IP796" s="2"/>
      <c r="IQ796" s="2"/>
      <c r="IR796" s="2"/>
      <c r="IS796" s="2"/>
      <c r="IT796" s="2"/>
      <c r="IU796" s="2"/>
    </row>
    <row r="797" spans="1:255">
      <c r="A797">
        <v>17</v>
      </c>
      <c r="B797">
        <v>1</v>
      </c>
      <c r="E797" t="s">
        <v>308</v>
      </c>
      <c r="F797" t="s">
        <v>140</v>
      </c>
      <c r="G797" t="s">
        <v>141</v>
      </c>
      <c r="H797" t="s">
        <v>142</v>
      </c>
      <c r="I797">
        <v>2</v>
      </c>
      <c r="J797">
        <v>0</v>
      </c>
      <c r="K797">
        <v>2</v>
      </c>
      <c r="O797">
        <f t="shared" si="710"/>
        <v>265.3</v>
      </c>
      <c r="P797">
        <f t="shared" si="711"/>
        <v>265.3</v>
      </c>
      <c r="Q797">
        <f t="shared" si="712"/>
        <v>0</v>
      </c>
      <c r="R797">
        <f t="shared" si="713"/>
        <v>0</v>
      </c>
      <c r="S797">
        <f t="shared" si="714"/>
        <v>0</v>
      </c>
      <c r="T797">
        <f t="shared" si="715"/>
        <v>0</v>
      </c>
      <c r="U797">
        <f t="shared" si="716"/>
        <v>0</v>
      </c>
      <c r="V797">
        <f t="shared" si="717"/>
        <v>0</v>
      </c>
      <c r="W797">
        <f t="shared" si="718"/>
        <v>0</v>
      </c>
      <c r="X797">
        <f t="shared" si="719"/>
        <v>0</v>
      </c>
      <c r="Y797">
        <f t="shared" si="720"/>
        <v>0</v>
      </c>
      <c r="AA797">
        <v>70317547</v>
      </c>
      <c r="AB797">
        <f t="shared" si="721"/>
        <v>3.1</v>
      </c>
      <c r="AC797">
        <f t="shared" si="722"/>
        <v>3.1</v>
      </c>
      <c r="AD797">
        <f t="shared" si="723"/>
        <v>0</v>
      </c>
      <c r="AE797">
        <f t="shared" si="724"/>
        <v>0</v>
      </c>
      <c r="AF797">
        <f t="shared" si="725"/>
        <v>0</v>
      </c>
      <c r="AG797">
        <f t="shared" si="726"/>
        <v>0</v>
      </c>
      <c r="AH797">
        <f t="shared" si="727"/>
        <v>0</v>
      </c>
      <c r="AI797">
        <f t="shared" si="728"/>
        <v>0</v>
      </c>
      <c r="AJ797">
        <f t="shared" si="729"/>
        <v>0</v>
      </c>
      <c r="AK797">
        <v>3.1</v>
      </c>
      <c r="AL797">
        <v>3.1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1</v>
      </c>
      <c r="AW797">
        <v>1</v>
      </c>
      <c r="AZ797">
        <v>1</v>
      </c>
      <c r="BA797">
        <v>1</v>
      </c>
      <c r="BB797">
        <v>1</v>
      </c>
      <c r="BC797">
        <v>42.79</v>
      </c>
      <c r="BD797" t="s">
        <v>4</v>
      </c>
      <c r="BE797" t="s">
        <v>4</v>
      </c>
      <c r="BF797" t="s">
        <v>4</v>
      </c>
      <c r="BG797" t="s">
        <v>4</v>
      </c>
      <c r="BH797">
        <v>3</v>
      </c>
      <c r="BI797">
        <v>1</v>
      </c>
      <c r="BJ797" t="s">
        <v>143</v>
      </c>
      <c r="BM797">
        <v>1617</v>
      </c>
      <c r="BN797">
        <v>0</v>
      </c>
      <c r="BO797" t="s">
        <v>140</v>
      </c>
      <c r="BP797">
        <v>1</v>
      </c>
      <c r="BQ797">
        <v>200</v>
      </c>
      <c r="BR797">
        <v>0</v>
      </c>
      <c r="BS797">
        <v>1</v>
      </c>
      <c r="BT797">
        <v>1</v>
      </c>
      <c r="BU797">
        <v>1</v>
      </c>
      <c r="BV797">
        <v>1</v>
      </c>
      <c r="BW797">
        <v>1</v>
      </c>
      <c r="BX797">
        <v>1</v>
      </c>
      <c r="BY797" t="s">
        <v>4</v>
      </c>
      <c r="BZ797">
        <v>0</v>
      </c>
      <c r="CA797">
        <v>0</v>
      </c>
      <c r="CB797" t="s">
        <v>4</v>
      </c>
      <c r="CE797">
        <v>30</v>
      </c>
      <c r="CF797">
        <v>0</v>
      </c>
      <c r="CG797">
        <v>0</v>
      </c>
      <c r="CM797">
        <v>0</v>
      </c>
      <c r="CN797" t="s">
        <v>4</v>
      </c>
      <c r="CO797">
        <v>0</v>
      </c>
      <c r="CP797">
        <f t="shared" si="730"/>
        <v>265.3</v>
      </c>
      <c r="CQ797">
        <f t="shared" si="731"/>
        <v>132.65</v>
      </c>
      <c r="CR797">
        <f t="shared" si="732"/>
        <v>0</v>
      </c>
      <c r="CS797">
        <f t="shared" si="733"/>
        <v>0</v>
      </c>
      <c r="CT797">
        <f t="shared" si="734"/>
        <v>0</v>
      </c>
      <c r="CU797">
        <f t="shared" si="735"/>
        <v>0</v>
      </c>
      <c r="CV797">
        <f t="shared" si="736"/>
        <v>0</v>
      </c>
      <c r="CW797">
        <f t="shared" si="737"/>
        <v>0</v>
      </c>
      <c r="CX797">
        <f t="shared" si="738"/>
        <v>0</v>
      </c>
      <c r="CY797">
        <f>S797*(BZ797/100)</f>
        <v>0</v>
      </c>
      <c r="CZ797">
        <f>S797*(CA797/100)</f>
        <v>0</v>
      </c>
      <c r="DC797" t="s">
        <v>4</v>
      </c>
      <c r="DD797" t="s">
        <v>4</v>
      </c>
      <c r="DE797" t="s">
        <v>4</v>
      </c>
      <c r="DF797" t="s">
        <v>4</v>
      </c>
      <c r="DG797" t="s">
        <v>4</v>
      </c>
      <c r="DH797" t="s">
        <v>4</v>
      </c>
      <c r="DI797" t="s">
        <v>4</v>
      </c>
      <c r="DJ797" t="s">
        <v>4</v>
      </c>
      <c r="DK797" t="s">
        <v>4</v>
      </c>
      <c r="DL797" t="s">
        <v>4</v>
      </c>
      <c r="DM797" t="s">
        <v>4</v>
      </c>
      <c r="DN797">
        <v>0</v>
      </c>
      <c r="DO797">
        <v>0</v>
      </c>
      <c r="DP797">
        <v>1</v>
      </c>
      <c r="DQ797">
        <v>1</v>
      </c>
      <c r="DU797">
        <v>1010</v>
      </c>
      <c r="DV797" t="s">
        <v>142</v>
      </c>
      <c r="DW797" t="s">
        <v>142</v>
      </c>
      <c r="DX797">
        <v>1</v>
      </c>
      <c r="DZ797" t="s">
        <v>4</v>
      </c>
      <c r="EA797" t="s">
        <v>4</v>
      </c>
      <c r="EB797" t="s">
        <v>4</v>
      </c>
      <c r="EC797" t="s">
        <v>4</v>
      </c>
      <c r="EE797">
        <v>69254242</v>
      </c>
      <c r="EF797">
        <v>200</v>
      </c>
      <c r="EG797" t="s">
        <v>47</v>
      </c>
      <c r="EH797">
        <v>0</v>
      </c>
      <c r="EI797" t="s">
        <v>4</v>
      </c>
      <c r="EJ797">
        <v>1</v>
      </c>
      <c r="EK797">
        <v>1617</v>
      </c>
      <c r="EL797" t="s">
        <v>48</v>
      </c>
      <c r="EM797" t="s">
        <v>49</v>
      </c>
      <c r="EO797" t="s">
        <v>4</v>
      </c>
      <c r="EQ797">
        <v>0</v>
      </c>
      <c r="ER797">
        <v>3.1</v>
      </c>
      <c r="ES797">
        <v>3.1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FQ797">
        <v>0</v>
      </c>
      <c r="FR797">
        <f t="shared" si="739"/>
        <v>0</v>
      </c>
      <c r="FS797">
        <v>0</v>
      </c>
      <c r="FX797">
        <v>0</v>
      </c>
      <c r="FY797">
        <v>0</v>
      </c>
      <c r="GA797" t="s">
        <v>4</v>
      </c>
      <c r="GD797">
        <v>0</v>
      </c>
      <c r="GF797">
        <v>-1461254437</v>
      </c>
      <c r="GG797">
        <v>2</v>
      </c>
      <c r="GH797">
        <v>1</v>
      </c>
      <c r="GI797">
        <v>2</v>
      </c>
      <c r="GJ797">
        <v>0</v>
      </c>
      <c r="GK797">
        <f>ROUND(R797*(S12)/100,2)</f>
        <v>0</v>
      </c>
      <c r="GL797">
        <f t="shared" si="740"/>
        <v>0</v>
      </c>
      <c r="GM797">
        <f t="shared" si="741"/>
        <v>265.3</v>
      </c>
      <c r="GN797">
        <f t="shared" si="742"/>
        <v>265.3</v>
      </c>
      <c r="GO797">
        <f t="shared" si="743"/>
        <v>0</v>
      </c>
      <c r="GP797">
        <f t="shared" si="744"/>
        <v>0</v>
      </c>
      <c r="GR797">
        <v>0</v>
      </c>
      <c r="GS797">
        <v>3</v>
      </c>
      <c r="GT797">
        <v>0</v>
      </c>
      <c r="GU797" t="s">
        <v>4</v>
      </c>
      <c r="GV797">
        <f t="shared" si="745"/>
        <v>0</v>
      </c>
      <c r="GW797">
        <v>1</v>
      </c>
      <c r="GX797">
        <f t="shared" si="746"/>
        <v>0</v>
      </c>
      <c r="HA797">
        <v>0</v>
      </c>
      <c r="HB797">
        <v>0</v>
      </c>
      <c r="HC797">
        <f t="shared" si="747"/>
        <v>0</v>
      </c>
      <c r="HE797" t="s">
        <v>4</v>
      </c>
      <c r="HF797" t="s">
        <v>4</v>
      </c>
      <c r="HM797" t="s">
        <v>4</v>
      </c>
      <c r="HN797" t="s">
        <v>4</v>
      </c>
      <c r="HO797" t="s">
        <v>4</v>
      </c>
      <c r="HP797" t="s">
        <v>4</v>
      </c>
      <c r="HQ797" t="s">
        <v>4</v>
      </c>
      <c r="IK797">
        <v>0</v>
      </c>
    </row>
    <row r="798" spans="1:255">
      <c r="A798" s="2">
        <v>17</v>
      </c>
      <c r="B798" s="2">
        <v>1</v>
      </c>
      <c r="C798" s="2">
        <f>ROW(SmtRes!A600)</f>
        <v>600</v>
      </c>
      <c r="D798" s="2">
        <f>ROW(EtalonRes!A678)</f>
        <v>678</v>
      </c>
      <c r="E798" s="2" t="s">
        <v>309</v>
      </c>
      <c r="F798" s="2" t="s">
        <v>145</v>
      </c>
      <c r="G798" s="2" t="s">
        <v>146</v>
      </c>
      <c r="H798" s="2" t="s">
        <v>147</v>
      </c>
      <c r="I798" s="2">
        <f>ROUND(ROUND(I792/12,0),9)</f>
        <v>31</v>
      </c>
      <c r="J798" s="2">
        <v>0</v>
      </c>
      <c r="K798" s="2">
        <f>ROUND(ROUND(I792/12,0),9)</f>
        <v>31</v>
      </c>
      <c r="L798" s="2"/>
      <c r="M798" s="2"/>
      <c r="N798" s="2"/>
      <c r="O798" s="2">
        <f t="shared" si="710"/>
        <v>593.24</v>
      </c>
      <c r="P798" s="2">
        <f t="shared" si="711"/>
        <v>28.29</v>
      </c>
      <c r="Q798" s="2">
        <f t="shared" si="712"/>
        <v>74.42</v>
      </c>
      <c r="R798" s="2">
        <f t="shared" si="713"/>
        <v>0</v>
      </c>
      <c r="S798" s="2">
        <f t="shared" si="714"/>
        <v>490.53</v>
      </c>
      <c r="T798" s="2">
        <f t="shared" si="715"/>
        <v>0</v>
      </c>
      <c r="U798" s="2">
        <f t="shared" si="716"/>
        <v>38.038549999999994</v>
      </c>
      <c r="V798" s="2">
        <f t="shared" si="717"/>
        <v>0</v>
      </c>
      <c r="W798" s="2">
        <f t="shared" si="718"/>
        <v>0</v>
      </c>
      <c r="X798" s="2">
        <f t="shared" si="719"/>
        <v>652.4</v>
      </c>
      <c r="Y798" s="2">
        <f t="shared" si="720"/>
        <v>554.29999999999995</v>
      </c>
      <c r="Z798" s="2"/>
      <c r="AA798" s="2">
        <v>70317546</v>
      </c>
      <c r="AB798" s="2">
        <f t="shared" si="721"/>
        <v>17.989999999999998</v>
      </c>
      <c r="AC798" s="2">
        <f t="shared" si="722"/>
        <v>0.91</v>
      </c>
      <c r="AD798" s="2">
        <f t="shared" si="723"/>
        <v>2.25</v>
      </c>
      <c r="AE798" s="2">
        <f t="shared" si="724"/>
        <v>0</v>
      </c>
      <c r="AF798" s="2">
        <f t="shared" si="725"/>
        <v>14.83</v>
      </c>
      <c r="AG798" s="2">
        <f t="shared" si="726"/>
        <v>0</v>
      </c>
      <c r="AH798" s="2">
        <f t="shared" si="727"/>
        <v>1.1499999999999999</v>
      </c>
      <c r="AI798" s="2">
        <f t="shared" si="728"/>
        <v>0</v>
      </c>
      <c r="AJ798" s="2">
        <f t="shared" si="729"/>
        <v>0</v>
      </c>
      <c r="AK798" s="2">
        <v>17.989999999999998</v>
      </c>
      <c r="AL798" s="2">
        <v>0.91</v>
      </c>
      <c r="AM798" s="2">
        <v>2.25</v>
      </c>
      <c r="AN798" s="2">
        <v>0</v>
      </c>
      <c r="AO798" s="2">
        <v>14.83</v>
      </c>
      <c r="AP798" s="2">
        <v>0</v>
      </c>
      <c r="AQ798" s="2">
        <v>1.1499999999999999</v>
      </c>
      <c r="AR798" s="2">
        <v>0</v>
      </c>
      <c r="AS798" s="2">
        <v>0</v>
      </c>
      <c r="AT798" s="2">
        <v>133</v>
      </c>
      <c r="AU798" s="2">
        <v>113</v>
      </c>
      <c r="AV798" s="2">
        <v>1.0669999999999999</v>
      </c>
      <c r="AW798" s="2">
        <v>1.0029999999999999</v>
      </c>
      <c r="AX798" s="2"/>
      <c r="AY798" s="2"/>
      <c r="AZ798" s="2">
        <v>1</v>
      </c>
      <c r="BA798" s="2">
        <v>1</v>
      </c>
      <c r="BB798" s="2">
        <v>1</v>
      </c>
      <c r="BC798" s="2">
        <v>1</v>
      </c>
      <c r="BD798" s="2" t="s">
        <v>4</v>
      </c>
      <c r="BE798" s="2" t="s">
        <v>4</v>
      </c>
      <c r="BF798" s="2" t="s">
        <v>4</v>
      </c>
      <c r="BG798" s="2" t="s">
        <v>4</v>
      </c>
      <c r="BH798" s="2">
        <v>0</v>
      </c>
      <c r="BI798" s="2">
        <v>1</v>
      </c>
      <c r="BJ798" s="2" t="s">
        <v>148</v>
      </c>
      <c r="BK798" s="2"/>
      <c r="BL798" s="2"/>
      <c r="BM798" s="2">
        <v>2167</v>
      </c>
      <c r="BN798" s="2">
        <v>0</v>
      </c>
      <c r="BO798" s="2" t="s">
        <v>4</v>
      </c>
      <c r="BP798" s="2">
        <v>0</v>
      </c>
      <c r="BQ798" s="2">
        <v>30</v>
      </c>
      <c r="BR798" s="2">
        <v>0</v>
      </c>
      <c r="BS798" s="2">
        <v>1</v>
      </c>
      <c r="BT798" s="2">
        <v>1</v>
      </c>
      <c r="BU798" s="2">
        <v>1</v>
      </c>
      <c r="BV798" s="2">
        <v>1</v>
      </c>
      <c r="BW798" s="2">
        <v>1</v>
      </c>
      <c r="BX798" s="2">
        <v>1</v>
      </c>
      <c r="BY798" s="2" t="s">
        <v>4</v>
      </c>
      <c r="BZ798" s="2">
        <v>133</v>
      </c>
      <c r="CA798" s="2">
        <v>113</v>
      </c>
      <c r="CB798" s="2" t="s">
        <v>4</v>
      </c>
      <c r="CC798" s="2"/>
      <c r="CD798" s="2"/>
      <c r="CE798" s="2">
        <v>30</v>
      </c>
      <c r="CF798" s="2">
        <v>0</v>
      </c>
      <c r="CG798" s="2">
        <v>0</v>
      </c>
      <c r="CH798" s="2"/>
      <c r="CI798" s="2"/>
      <c r="CJ798" s="2"/>
      <c r="CK798" s="2"/>
      <c r="CL798" s="2"/>
      <c r="CM798" s="2">
        <v>0</v>
      </c>
      <c r="CN798" s="2" t="s">
        <v>4</v>
      </c>
      <c r="CO798" s="2">
        <v>0</v>
      </c>
      <c r="CP798" s="2">
        <f t="shared" si="730"/>
        <v>593.24</v>
      </c>
      <c r="CQ798" s="2">
        <f t="shared" si="731"/>
        <v>0.91</v>
      </c>
      <c r="CR798" s="2">
        <f t="shared" si="732"/>
        <v>2.4</v>
      </c>
      <c r="CS798" s="2">
        <f t="shared" si="733"/>
        <v>0</v>
      </c>
      <c r="CT798" s="2">
        <f t="shared" si="734"/>
        <v>15.82</v>
      </c>
      <c r="CU798" s="2">
        <f t="shared" si="735"/>
        <v>0</v>
      </c>
      <c r="CV798" s="2">
        <f t="shared" si="736"/>
        <v>1.2270499999999998</v>
      </c>
      <c r="CW798" s="2">
        <f t="shared" si="737"/>
        <v>0</v>
      </c>
      <c r="CX798" s="2">
        <f t="shared" si="738"/>
        <v>0</v>
      </c>
      <c r="CY798" s="2">
        <f>((S798*BZ798)/100)</f>
        <v>652.4049</v>
      </c>
      <c r="CZ798" s="2">
        <f>((S798*CA798)/100)</f>
        <v>554.2989</v>
      </c>
      <c r="DA798" s="2"/>
      <c r="DB798" s="2"/>
      <c r="DC798" s="2" t="s">
        <v>4</v>
      </c>
      <c r="DD798" s="2" t="s">
        <v>4</v>
      </c>
      <c r="DE798" s="2" t="s">
        <v>4</v>
      </c>
      <c r="DF798" s="2" t="s">
        <v>4</v>
      </c>
      <c r="DG798" s="2" t="s">
        <v>4</v>
      </c>
      <c r="DH798" s="2" t="s">
        <v>4</v>
      </c>
      <c r="DI798" s="2" t="s">
        <v>4</v>
      </c>
      <c r="DJ798" s="2" t="s">
        <v>4</v>
      </c>
      <c r="DK798" s="2" t="s">
        <v>4</v>
      </c>
      <c r="DL798" s="2" t="s">
        <v>4</v>
      </c>
      <c r="DM798" s="2" t="s">
        <v>4</v>
      </c>
      <c r="DN798" s="2">
        <v>0</v>
      </c>
      <c r="DO798" s="2">
        <v>0</v>
      </c>
      <c r="DP798" s="2">
        <v>1</v>
      </c>
      <c r="DQ798" s="2">
        <v>1</v>
      </c>
      <c r="DR798" s="2"/>
      <c r="DS798" s="2"/>
      <c r="DT798" s="2"/>
      <c r="DU798" s="2">
        <v>1013</v>
      </c>
      <c r="DV798" s="2" t="s">
        <v>147</v>
      </c>
      <c r="DW798" s="2" t="s">
        <v>147</v>
      </c>
      <c r="DX798" s="2">
        <v>1</v>
      </c>
      <c r="DY798" s="2"/>
      <c r="DZ798" s="2" t="s">
        <v>4</v>
      </c>
      <c r="EA798" s="2" t="s">
        <v>4</v>
      </c>
      <c r="EB798" s="2" t="s">
        <v>4</v>
      </c>
      <c r="EC798" s="2" t="s">
        <v>4</v>
      </c>
      <c r="ED798" s="2"/>
      <c r="EE798" s="2">
        <v>69254798</v>
      </c>
      <c r="EF798" s="2">
        <v>30</v>
      </c>
      <c r="EG798" s="2" t="s">
        <v>25</v>
      </c>
      <c r="EH798" s="2">
        <v>0</v>
      </c>
      <c r="EI798" s="2" t="s">
        <v>4</v>
      </c>
      <c r="EJ798" s="2">
        <v>1</v>
      </c>
      <c r="EK798" s="2">
        <v>2167</v>
      </c>
      <c r="EL798" s="2" t="s">
        <v>149</v>
      </c>
      <c r="EM798" s="2" t="s">
        <v>150</v>
      </c>
      <c r="EN798" s="2"/>
      <c r="EO798" s="2" t="s">
        <v>4</v>
      </c>
      <c r="EP798" s="2"/>
      <c r="EQ798" s="2">
        <v>0</v>
      </c>
      <c r="ER798" s="2">
        <v>17.989999999999998</v>
      </c>
      <c r="ES798" s="2">
        <v>0.91</v>
      </c>
      <c r="ET798" s="2">
        <v>2.25</v>
      </c>
      <c r="EU798" s="2">
        <v>0</v>
      </c>
      <c r="EV798" s="2">
        <v>14.83</v>
      </c>
      <c r="EW798" s="2">
        <v>1.1499999999999999</v>
      </c>
      <c r="EX798" s="2">
        <v>0</v>
      </c>
      <c r="EY798" s="2">
        <v>0</v>
      </c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>
        <v>0</v>
      </c>
      <c r="FR798" s="2">
        <f t="shared" si="739"/>
        <v>0</v>
      </c>
      <c r="FS798" s="2">
        <v>0</v>
      </c>
      <c r="FT798" s="2"/>
      <c r="FU798" s="2"/>
      <c r="FV798" s="2"/>
      <c r="FW798" s="2"/>
      <c r="FX798" s="2">
        <v>133</v>
      </c>
      <c r="FY798" s="2">
        <v>113</v>
      </c>
      <c r="FZ798" s="2"/>
      <c r="GA798" s="2" t="s">
        <v>4</v>
      </c>
      <c r="GB798" s="2"/>
      <c r="GC798" s="2"/>
      <c r="GD798" s="2">
        <v>0</v>
      </c>
      <c r="GE798" s="2"/>
      <c r="GF798" s="2">
        <v>-2014834153</v>
      </c>
      <c r="GG798" s="2">
        <v>2</v>
      </c>
      <c r="GH798" s="2">
        <v>1</v>
      </c>
      <c r="GI798" s="2">
        <v>-2</v>
      </c>
      <c r="GJ798" s="2">
        <v>0</v>
      </c>
      <c r="GK798" s="2">
        <f>ROUND(R798*(R12)/100,2)</f>
        <v>0</v>
      </c>
      <c r="GL798" s="2">
        <f t="shared" si="740"/>
        <v>0</v>
      </c>
      <c r="GM798" s="2">
        <f t="shared" si="741"/>
        <v>1799.94</v>
      </c>
      <c r="GN798" s="2">
        <f t="shared" si="742"/>
        <v>1799.94</v>
      </c>
      <c r="GO798" s="2">
        <f t="shared" si="743"/>
        <v>0</v>
      </c>
      <c r="GP798" s="2">
        <f t="shared" si="744"/>
        <v>0</v>
      </c>
      <c r="GQ798" s="2"/>
      <c r="GR798" s="2">
        <v>0</v>
      </c>
      <c r="GS798" s="2">
        <v>3</v>
      </c>
      <c r="GT798" s="2">
        <v>0</v>
      </c>
      <c r="GU798" s="2" t="s">
        <v>4</v>
      </c>
      <c r="GV798" s="2">
        <f t="shared" si="745"/>
        <v>0</v>
      </c>
      <c r="GW798" s="2">
        <v>1</v>
      </c>
      <c r="GX798" s="2">
        <f t="shared" si="746"/>
        <v>0</v>
      </c>
      <c r="GY798" s="2"/>
      <c r="GZ798" s="2"/>
      <c r="HA798" s="2">
        <v>0</v>
      </c>
      <c r="HB798" s="2">
        <v>0</v>
      </c>
      <c r="HC798" s="2">
        <f t="shared" si="747"/>
        <v>0</v>
      </c>
      <c r="HD798" s="2"/>
      <c r="HE798" s="2" t="s">
        <v>4</v>
      </c>
      <c r="HF798" s="2" t="s">
        <v>4</v>
      </c>
      <c r="HG798" s="2"/>
      <c r="HH798" s="2"/>
      <c r="HI798" s="2"/>
      <c r="HJ798" s="2"/>
      <c r="HK798" s="2"/>
      <c r="HL798" s="2"/>
      <c r="HM798" s="2" t="s">
        <v>4</v>
      </c>
      <c r="HN798" s="2" t="s">
        <v>4</v>
      </c>
      <c r="HO798" s="2" t="s">
        <v>4</v>
      </c>
      <c r="HP798" s="2" t="s">
        <v>4</v>
      </c>
      <c r="HQ798" s="2" t="s">
        <v>4</v>
      </c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>
        <v>0</v>
      </c>
      <c r="IL798" s="2"/>
      <c r="IM798" s="2"/>
      <c r="IN798" s="2"/>
      <c r="IO798" s="2"/>
      <c r="IP798" s="2"/>
      <c r="IQ798" s="2"/>
      <c r="IR798" s="2"/>
      <c r="IS798" s="2"/>
      <c r="IT798" s="2"/>
      <c r="IU798" s="2"/>
    </row>
    <row r="799" spans="1:255">
      <c r="A799">
        <v>17</v>
      </c>
      <c r="B799">
        <v>1</v>
      </c>
      <c r="C799">
        <f>ROW(SmtRes!A604)</f>
        <v>604</v>
      </c>
      <c r="D799">
        <f>ROW(EtalonRes!A682)</f>
        <v>682</v>
      </c>
      <c r="E799" t="s">
        <v>309</v>
      </c>
      <c r="F799" t="s">
        <v>145</v>
      </c>
      <c r="G799" t="s">
        <v>146</v>
      </c>
      <c r="H799" t="s">
        <v>147</v>
      </c>
      <c r="I799">
        <f>ROUND(ROUND(I793/12,0),9)</f>
        <v>31</v>
      </c>
      <c r="J799">
        <v>0</v>
      </c>
      <c r="K799">
        <f>ROUND(ROUND(I793/12,0),9)</f>
        <v>31</v>
      </c>
      <c r="O799">
        <f t="shared" si="710"/>
        <v>26557.38</v>
      </c>
      <c r="P799">
        <f t="shared" si="711"/>
        <v>2964.79</v>
      </c>
      <c r="Q799">
        <f t="shared" si="712"/>
        <v>699.55</v>
      </c>
      <c r="R799">
        <f t="shared" si="713"/>
        <v>0</v>
      </c>
      <c r="S799">
        <f t="shared" si="714"/>
        <v>22893.040000000001</v>
      </c>
      <c r="T799">
        <f t="shared" si="715"/>
        <v>0</v>
      </c>
      <c r="U799">
        <f t="shared" si="716"/>
        <v>38.038549999999994</v>
      </c>
      <c r="V799">
        <f t="shared" si="717"/>
        <v>0</v>
      </c>
      <c r="W799">
        <f t="shared" si="718"/>
        <v>0</v>
      </c>
      <c r="X799">
        <f t="shared" si="719"/>
        <v>24953.41</v>
      </c>
      <c r="Y799">
        <f t="shared" si="720"/>
        <v>12362.24</v>
      </c>
      <c r="AA799">
        <v>70317547</v>
      </c>
      <c r="AB799">
        <f t="shared" si="721"/>
        <v>17.989999999999998</v>
      </c>
      <c r="AC799">
        <f t="shared" si="722"/>
        <v>0.91</v>
      </c>
      <c r="AD799">
        <f t="shared" si="723"/>
        <v>2.25</v>
      </c>
      <c r="AE799">
        <f t="shared" si="724"/>
        <v>0</v>
      </c>
      <c r="AF799">
        <f t="shared" si="725"/>
        <v>14.83</v>
      </c>
      <c r="AG799">
        <f t="shared" si="726"/>
        <v>0</v>
      </c>
      <c r="AH799">
        <f t="shared" si="727"/>
        <v>1.1499999999999999</v>
      </c>
      <c r="AI799">
        <f t="shared" si="728"/>
        <v>0</v>
      </c>
      <c r="AJ799">
        <f t="shared" si="729"/>
        <v>0</v>
      </c>
      <c r="AK799">
        <v>17.989999999999998</v>
      </c>
      <c r="AL799">
        <v>0.91</v>
      </c>
      <c r="AM799">
        <v>2.25</v>
      </c>
      <c r="AN799">
        <v>0</v>
      </c>
      <c r="AO799">
        <v>14.83</v>
      </c>
      <c r="AP799">
        <v>0</v>
      </c>
      <c r="AQ799">
        <v>1.1499999999999999</v>
      </c>
      <c r="AR799">
        <v>0</v>
      </c>
      <c r="AS799">
        <v>0</v>
      </c>
      <c r="AT799">
        <v>109</v>
      </c>
      <c r="AU799">
        <v>54</v>
      </c>
      <c r="AV799">
        <v>1.0669999999999999</v>
      </c>
      <c r="AW799">
        <v>1.0029999999999999</v>
      </c>
      <c r="AZ799">
        <v>1</v>
      </c>
      <c r="BA799">
        <v>46.67</v>
      </c>
      <c r="BB799">
        <v>9.4</v>
      </c>
      <c r="BC799">
        <v>104.8</v>
      </c>
      <c r="BD799" t="s">
        <v>4</v>
      </c>
      <c r="BE799" t="s">
        <v>4</v>
      </c>
      <c r="BF799" t="s">
        <v>4</v>
      </c>
      <c r="BG799" t="s">
        <v>4</v>
      </c>
      <c r="BH799">
        <v>0</v>
      </c>
      <c r="BI799">
        <v>1</v>
      </c>
      <c r="BJ799" t="s">
        <v>148</v>
      </c>
      <c r="BM799">
        <v>2167</v>
      </c>
      <c r="BN799">
        <v>0</v>
      </c>
      <c r="BO799" t="s">
        <v>145</v>
      </c>
      <c r="BP799">
        <v>1</v>
      </c>
      <c r="BQ799">
        <v>30</v>
      </c>
      <c r="BR799">
        <v>0</v>
      </c>
      <c r="BS799">
        <v>46.67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4</v>
      </c>
      <c r="BZ799">
        <v>109</v>
      </c>
      <c r="CA799">
        <v>54</v>
      </c>
      <c r="CB799" t="s">
        <v>4</v>
      </c>
      <c r="CE799">
        <v>30</v>
      </c>
      <c r="CF799">
        <v>0</v>
      </c>
      <c r="CG799">
        <v>0</v>
      </c>
      <c r="CM799">
        <v>0</v>
      </c>
      <c r="CN799" t="s">
        <v>4</v>
      </c>
      <c r="CO799">
        <v>0</v>
      </c>
      <c r="CP799">
        <f t="shared" si="730"/>
        <v>26557.38</v>
      </c>
      <c r="CQ799">
        <f t="shared" si="731"/>
        <v>95.37</v>
      </c>
      <c r="CR799">
        <f t="shared" si="732"/>
        <v>22.56</v>
      </c>
      <c r="CS799">
        <f t="shared" si="733"/>
        <v>0</v>
      </c>
      <c r="CT799">
        <f t="shared" si="734"/>
        <v>738.32</v>
      </c>
      <c r="CU799">
        <f t="shared" si="735"/>
        <v>0</v>
      </c>
      <c r="CV799">
        <f t="shared" si="736"/>
        <v>1.2270499999999998</v>
      </c>
      <c r="CW799">
        <f t="shared" si="737"/>
        <v>0</v>
      </c>
      <c r="CX799">
        <f t="shared" si="738"/>
        <v>0</v>
      </c>
      <c r="CY799">
        <f>S799*(BZ799/100)</f>
        <v>24953.413600000003</v>
      </c>
      <c r="CZ799">
        <f>S799*(CA799/100)</f>
        <v>12362.241600000001</v>
      </c>
      <c r="DC799" t="s">
        <v>4</v>
      </c>
      <c r="DD799" t="s">
        <v>4</v>
      </c>
      <c r="DE799" t="s">
        <v>4</v>
      </c>
      <c r="DF799" t="s">
        <v>4</v>
      </c>
      <c r="DG799" t="s">
        <v>4</v>
      </c>
      <c r="DH799" t="s">
        <v>4</v>
      </c>
      <c r="DI799" t="s">
        <v>4</v>
      </c>
      <c r="DJ799" t="s">
        <v>4</v>
      </c>
      <c r="DK799" t="s">
        <v>4</v>
      </c>
      <c r="DL799" t="s">
        <v>4</v>
      </c>
      <c r="DM799" t="s">
        <v>4</v>
      </c>
      <c r="DN799">
        <v>133</v>
      </c>
      <c r="DO799">
        <v>113</v>
      </c>
      <c r="DP799">
        <v>1.0669999999999999</v>
      </c>
      <c r="DQ799">
        <v>1.0029999999999999</v>
      </c>
      <c r="DU799">
        <v>1013</v>
      </c>
      <c r="DV799" t="s">
        <v>147</v>
      </c>
      <c r="DW799" t="s">
        <v>147</v>
      </c>
      <c r="DX799">
        <v>1</v>
      </c>
      <c r="DZ799" t="s">
        <v>4</v>
      </c>
      <c r="EA799" t="s">
        <v>4</v>
      </c>
      <c r="EB799" t="s">
        <v>4</v>
      </c>
      <c r="EC799" t="s">
        <v>4</v>
      </c>
      <c r="EE799">
        <v>69254798</v>
      </c>
      <c r="EF799">
        <v>30</v>
      </c>
      <c r="EG799" t="s">
        <v>25</v>
      </c>
      <c r="EH799">
        <v>0</v>
      </c>
      <c r="EI799" t="s">
        <v>4</v>
      </c>
      <c r="EJ799">
        <v>1</v>
      </c>
      <c r="EK799">
        <v>2167</v>
      </c>
      <c r="EL799" t="s">
        <v>149</v>
      </c>
      <c r="EM799" t="s">
        <v>150</v>
      </c>
      <c r="EO799" t="s">
        <v>4</v>
      </c>
      <c r="EQ799">
        <v>0</v>
      </c>
      <c r="ER799">
        <v>17.989999999999998</v>
      </c>
      <c r="ES799">
        <v>0.91</v>
      </c>
      <c r="ET799">
        <v>2.25</v>
      </c>
      <c r="EU799">
        <v>0</v>
      </c>
      <c r="EV799">
        <v>14.83</v>
      </c>
      <c r="EW799">
        <v>1.1499999999999999</v>
      </c>
      <c r="EX799">
        <v>0</v>
      </c>
      <c r="EY799">
        <v>0</v>
      </c>
      <c r="FQ799">
        <v>0</v>
      </c>
      <c r="FR799">
        <f t="shared" si="739"/>
        <v>0</v>
      </c>
      <c r="FS799">
        <v>0</v>
      </c>
      <c r="FX799">
        <v>133</v>
      </c>
      <c r="FY799">
        <v>113</v>
      </c>
      <c r="GA799" t="s">
        <v>4</v>
      </c>
      <c r="GD799">
        <v>0</v>
      </c>
      <c r="GF799">
        <v>-2014834153</v>
      </c>
      <c r="GG799">
        <v>2</v>
      </c>
      <c r="GH799">
        <v>1</v>
      </c>
      <c r="GI799">
        <v>2</v>
      </c>
      <c r="GJ799">
        <v>0</v>
      </c>
      <c r="GK799">
        <f>ROUND(R799*(S12)/100,2)</f>
        <v>0</v>
      </c>
      <c r="GL799">
        <f t="shared" si="740"/>
        <v>0</v>
      </c>
      <c r="GM799">
        <f t="shared" si="741"/>
        <v>63873.03</v>
      </c>
      <c r="GN799">
        <f t="shared" si="742"/>
        <v>63873.03</v>
      </c>
      <c r="GO799">
        <f t="shared" si="743"/>
        <v>0</v>
      </c>
      <c r="GP799">
        <f t="shared" si="744"/>
        <v>0</v>
      </c>
      <c r="GR799">
        <v>0</v>
      </c>
      <c r="GS799">
        <v>3</v>
      </c>
      <c r="GT799">
        <v>0</v>
      </c>
      <c r="GU799" t="s">
        <v>4</v>
      </c>
      <c r="GV799">
        <f t="shared" si="745"/>
        <v>0</v>
      </c>
      <c r="GW799">
        <v>1</v>
      </c>
      <c r="GX799">
        <f t="shared" si="746"/>
        <v>0</v>
      </c>
      <c r="HA799">
        <v>0</v>
      </c>
      <c r="HB799">
        <v>0</v>
      </c>
      <c r="HC799">
        <f t="shared" si="747"/>
        <v>0</v>
      </c>
      <c r="HE799" t="s">
        <v>4</v>
      </c>
      <c r="HF799" t="s">
        <v>4</v>
      </c>
      <c r="HM799" t="s">
        <v>4</v>
      </c>
      <c r="HN799" t="s">
        <v>4</v>
      </c>
      <c r="HO799" t="s">
        <v>4</v>
      </c>
      <c r="HP799" t="s">
        <v>4</v>
      </c>
      <c r="HQ799" t="s">
        <v>4</v>
      </c>
      <c r="IK799">
        <v>0</v>
      </c>
    </row>
    <row r="800" spans="1:255">
      <c r="A800" s="2">
        <v>17</v>
      </c>
      <c r="B800" s="2">
        <v>1</v>
      </c>
      <c r="C800" s="2">
        <f>ROW(SmtRes!A605)</f>
        <v>605</v>
      </c>
      <c r="D800" s="2">
        <f>ROW(EtalonRes!A683)</f>
        <v>683</v>
      </c>
      <c r="E800" s="2" t="s">
        <v>310</v>
      </c>
      <c r="F800" s="2" t="s">
        <v>152</v>
      </c>
      <c r="G800" s="2" t="s">
        <v>153</v>
      </c>
      <c r="H800" s="2" t="s">
        <v>154</v>
      </c>
      <c r="I800" s="2">
        <f>ROUND(ROUND(I792*0.0048,3),9)</f>
        <v>1.8</v>
      </c>
      <c r="J800" s="2">
        <v>0</v>
      </c>
      <c r="K800" s="2">
        <f>ROUND(ROUND(I792*0.0048,3),9)</f>
        <v>1.8</v>
      </c>
      <c r="L800" s="2"/>
      <c r="M800" s="2"/>
      <c r="N800" s="2"/>
      <c r="O800" s="2">
        <f t="shared" si="710"/>
        <v>16.7</v>
      </c>
      <c r="P800" s="2">
        <f t="shared" si="711"/>
        <v>0</v>
      </c>
      <c r="Q800" s="2">
        <f t="shared" si="712"/>
        <v>16.7</v>
      </c>
      <c r="R800" s="2">
        <f t="shared" si="713"/>
        <v>2.79</v>
      </c>
      <c r="S800" s="2">
        <f t="shared" si="714"/>
        <v>0</v>
      </c>
      <c r="T800" s="2">
        <f t="shared" si="715"/>
        <v>0</v>
      </c>
      <c r="U800" s="2">
        <f t="shared" si="716"/>
        <v>0</v>
      </c>
      <c r="V800" s="2">
        <f t="shared" si="717"/>
        <v>0</v>
      </c>
      <c r="W800" s="2">
        <f t="shared" si="718"/>
        <v>0</v>
      </c>
      <c r="X800" s="2">
        <f t="shared" si="719"/>
        <v>0</v>
      </c>
      <c r="Y800" s="2">
        <f t="shared" si="720"/>
        <v>0</v>
      </c>
      <c r="Z800" s="2"/>
      <c r="AA800" s="2">
        <v>70317546</v>
      </c>
      <c r="AB800" s="2">
        <f t="shared" si="721"/>
        <v>8.86</v>
      </c>
      <c r="AC800" s="2">
        <f t="shared" si="722"/>
        <v>0</v>
      </c>
      <c r="AD800" s="2">
        <f t="shared" si="723"/>
        <v>8.86</v>
      </c>
      <c r="AE800" s="2">
        <f t="shared" si="724"/>
        <v>1.48</v>
      </c>
      <c r="AF800" s="2">
        <f t="shared" si="725"/>
        <v>0</v>
      </c>
      <c r="AG800" s="2">
        <f t="shared" si="726"/>
        <v>0</v>
      </c>
      <c r="AH800" s="2">
        <f t="shared" si="727"/>
        <v>0</v>
      </c>
      <c r="AI800" s="2">
        <f t="shared" si="728"/>
        <v>0</v>
      </c>
      <c r="AJ800" s="2">
        <f t="shared" si="729"/>
        <v>0</v>
      </c>
      <c r="AK800" s="2">
        <v>8.86</v>
      </c>
      <c r="AL800" s="2">
        <v>0</v>
      </c>
      <c r="AM800" s="2">
        <v>8.86</v>
      </c>
      <c r="AN800" s="2">
        <v>1.48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91</v>
      </c>
      <c r="AU800" s="2">
        <v>70</v>
      </c>
      <c r="AV800" s="2">
        <v>1.0469999999999999</v>
      </c>
      <c r="AW800" s="2">
        <v>1.002</v>
      </c>
      <c r="AX800" s="2"/>
      <c r="AY800" s="2"/>
      <c r="AZ800" s="2">
        <v>1</v>
      </c>
      <c r="BA800" s="2">
        <v>1</v>
      </c>
      <c r="BB800" s="2">
        <v>1</v>
      </c>
      <c r="BC800" s="2">
        <v>1</v>
      </c>
      <c r="BD800" s="2" t="s">
        <v>4</v>
      </c>
      <c r="BE800" s="2" t="s">
        <v>4</v>
      </c>
      <c r="BF800" s="2" t="s">
        <v>4</v>
      </c>
      <c r="BG800" s="2" t="s">
        <v>4</v>
      </c>
      <c r="BH800" s="2">
        <v>0</v>
      </c>
      <c r="BI800" s="2">
        <v>1</v>
      </c>
      <c r="BJ800" s="2" t="s">
        <v>155</v>
      </c>
      <c r="BK800" s="2"/>
      <c r="BL800" s="2"/>
      <c r="BM800" s="2">
        <v>658</v>
      </c>
      <c r="BN800" s="2">
        <v>0</v>
      </c>
      <c r="BO800" s="2" t="s">
        <v>4</v>
      </c>
      <c r="BP800" s="2">
        <v>0</v>
      </c>
      <c r="BQ800" s="2">
        <v>60</v>
      </c>
      <c r="BR800" s="2">
        <v>0</v>
      </c>
      <c r="BS800" s="2">
        <v>1</v>
      </c>
      <c r="BT800" s="2">
        <v>1</v>
      </c>
      <c r="BU800" s="2">
        <v>1</v>
      </c>
      <c r="BV800" s="2">
        <v>1</v>
      </c>
      <c r="BW800" s="2">
        <v>1</v>
      </c>
      <c r="BX800" s="2">
        <v>1</v>
      </c>
      <c r="BY800" s="2" t="s">
        <v>4</v>
      </c>
      <c r="BZ800" s="2">
        <v>91</v>
      </c>
      <c r="CA800" s="2">
        <v>70</v>
      </c>
      <c r="CB800" s="2" t="s">
        <v>4</v>
      </c>
      <c r="CC800" s="2"/>
      <c r="CD800" s="2"/>
      <c r="CE800" s="2">
        <v>30</v>
      </c>
      <c r="CF800" s="2">
        <v>0</v>
      </c>
      <c r="CG800" s="2">
        <v>0</v>
      </c>
      <c r="CH800" s="2"/>
      <c r="CI800" s="2"/>
      <c r="CJ800" s="2"/>
      <c r="CK800" s="2"/>
      <c r="CL800" s="2"/>
      <c r="CM800" s="2">
        <v>0</v>
      </c>
      <c r="CN800" s="2" t="s">
        <v>4</v>
      </c>
      <c r="CO800" s="2">
        <v>0</v>
      </c>
      <c r="CP800" s="2">
        <f t="shared" si="730"/>
        <v>16.7</v>
      </c>
      <c r="CQ800" s="2">
        <f t="shared" si="731"/>
        <v>0</v>
      </c>
      <c r="CR800" s="2">
        <f t="shared" si="732"/>
        <v>9.2799999999999994</v>
      </c>
      <c r="CS800" s="2">
        <f t="shared" si="733"/>
        <v>1.55</v>
      </c>
      <c r="CT800" s="2">
        <f t="shared" si="734"/>
        <v>0</v>
      </c>
      <c r="CU800" s="2">
        <f t="shared" si="735"/>
        <v>0</v>
      </c>
      <c r="CV800" s="2">
        <f t="shared" si="736"/>
        <v>0</v>
      </c>
      <c r="CW800" s="2">
        <f t="shared" si="737"/>
        <v>0</v>
      </c>
      <c r="CX800" s="2">
        <f t="shared" si="738"/>
        <v>0</v>
      </c>
      <c r="CY800" s="2">
        <f>((S800*BZ800)/100)</f>
        <v>0</v>
      </c>
      <c r="CZ800" s="2">
        <f>((S800*CA800)/100)</f>
        <v>0</v>
      </c>
      <c r="DA800" s="2"/>
      <c r="DB800" s="2"/>
      <c r="DC800" s="2" t="s">
        <v>4</v>
      </c>
      <c r="DD800" s="2" t="s">
        <v>4</v>
      </c>
      <c r="DE800" s="2" t="s">
        <v>4</v>
      </c>
      <c r="DF800" s="2" t="s">
        <v>4</v>
      </c>
      <c r="DG800" s="2" t="s">
        <v>4</v>
      </c>
      <c r="DH800" s="2" t="s">
        <v>4</v>
      </c>
      <c r="DI800" s="2" t="s">
        <v>4</v>
      </c>
      <c r="DJ800" s="2" t="s">
        <v>4</v>
      </c>
      <c r="DK800" s="2" t="s">
        <v>4</v>
      </c>
      <c r="DL800" s="2" t="s">
        <v>4</v>
      </c>
      <c r="DM800" s="2" t="s">
        <v>4</v>
      </c>
      <c r="DN800" s="2">
        <v>0</v>
      </c>
      <c r="DO800" s="2">
        <v>0</v>
      </c>
      <c r="DP800" s="2">
        <v>1</v>
      </c>
      <c r="DQ800" s="2">
        <v>1</v>
      </c>
      <c r="DR800" s="2"/>
      <c r="DS800" s="2"/>
      <c r="DT800" s="2"/>
      <c r="DU800" s="2">
        <v>1013</v>
      </c>
      <c r="DV800" s="2" t="s">
        <v>154</v>
      </c>
      <c r="DW800" s="2" t="s">
        <v>154</v>
      </c>
      <c r="DX800" s="2">
        <v>1</v>
      </c>
      <c r="DY800" s="2"/>
      <c r="DZ800" s="2" t="s">
        <v>4</v>
      </c>
      <c r="EA800" s="2" t="s">
        <v>4</v>
      </c>
      <c r="EB800" s="2" t="s">
        <v>4</v>
      </c>
      <c r="EC800" s="2" t="s">
        <v>4</v>
      </c>
      <c r="ED800" s="2"/>
      <c r="EE800" s="2">
        <v>69253283</v>
      </c>
      <c r="EF800" s="2">
        <v>60</v>
      </c>
      <c r="EG800" s="2" t="s">
        <v>33</v>
      </c>
      <c r="EH800" s="2">
        <v>0</v>
      </c>
      <c r="EI800" s="2" t="s">
        <v>4</v>
      </c>
      <c r="EJ800" s="2">
        <v>1</v>
      </c>
      <c r="EK800" s="2">
        <v>658</v>
      </c>
      <c r="EL800" s="2" t="s">
        <v>156</v>
      </c>
      <c r="EM800" s="2" t="s">
        <v>157</v>
      </c>
      <c r="EN800" s="2"/>
      <c r="EO800" s="2" t="s">
        <v>4</v>
      </c>
      <c r="EP800" s="2"/>
      <c r="EQ800" s="2">
        <v>0</v>
      </c>
      <c r="ER800" s="2">
        <v>8.86</v>
      </c>
      <c r="ES800" s="2">
        <v>0</v>
      </c>
      <c r="ET800" s="2">
        <v>8.86</v>
      </c>
      <c r="EU800" s="2">
        <v>1.48</v>
      </c>
      <c r="EV800" s="2">
        <v>0</v>
      </c>
      <c r="EW800" s="2">
        <v>0</v>
      </c>
      <c r="EX800" s="2">
        <v>0</v>
      </c>
      <c r="EY800" s="2">
        <v>0</v>
      </c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>
        <v>0</v>
      </c>
      <c r="FR800" s="2">
        <f t="shared" si="739"/>
        <v>0</v>
      </c>
      <c r="FS800" s="2">
        <v>0</v>
      </c>
      <c r="FT800" s="2"/>
      <c r="FU800" s="2"/>
      <c r="FV800" s="2"/>
      <c r="FW800" s="2"/>
      <c r="FX800" s="2">
        <v>91</v>
      </c>
      <c r="FY800" s="2">
        <v>70</v>
      </c>
      <c r="FZ800" s="2"/>
      <c r="GA800" s="2" t="s">
        <v>4</v>
      </c>
      <c r="GB800" s="2"/>
      <c r="GC800" s="2"/>
      <c r="GD800" s="2">
        <v>0</v>
      </c>
      <c r="GE800" s="2"/>
      <c r="GF800" s="2">
        <v>-1096211420</v>
      </c>
      <c r="GG800" s="2">
        <v>2</v>
      </c>
      <c r="GH800" s="2">
        <v>1</v>
      </c>
      <c r="GI800" s="2">
        <v>-2</v>
      </c>
      <c r="GJ800" s="2">
        <v>0</v>
      </c>
      <c r="GK800" s="2">
        <f>ROUND(R800*(R12)/100,2)</f>
        <v>4.88</v>
      </c>
      <c r="GL800" s="2">
        <f t="shared" si="740"/>
        <v>0</v>
      </c>
      <c r="GM800" s="2">
        <f t="shared" si="741"/>
        <v>21.58</v>
      </c>
      <c r="GN800" s="2">
        <f t="shared" si="742"/>
        <v>21.58</v>
      </c>
      <c r="GO800" s="2">
        <f t="shared" si="743"/>
        <v>0</v>
      </c>
      <c r="GP800" s="2">
        <f t="shared" si="744"/>
        <v>0</v>
      </c>
      <c r="GQ800" s="2"/>
      <c r="GR800" s="2">
        <v>0</v>
      </c>
      <c r="GS800" s="2">
        <v>3</v>
      </c>
      <c r="GT800" s="2">
        <v>0</v>
      </c>
      <c r="GU800" s="2" t="s">
        <v>4</v>
      </c>
      <c r="GV800" s="2">
        <f t="shared" si="745"/>
        <v>0</v>
      </c>
      <c r="GW800" s="2">
        <v>1</v>
      </c>
      <c r="GX800" s="2">
        <f t="shared" si="746"/>
        <v>0</v>
      </c>
      <c r="GY800" s="2"/>
      <c r="GZ800" s="2"/>
      <c r="HA800" s="2">
        <v>0</v>
      </c>
      <c r="HB800" s="2">
        <v>0</v>
      </c>
      <c r="HC800" s="2">
        <f t="shared" si="747"/>
        <v>0</v>
      </c>
      <c r="HD800" s="2"/>
      <c r="HE800" s="2" t="s">
        <v>4</v>
      </c>
      <c r="HF800" s="2" t="s">
        <v>4</v>
      </c>
      <c r="HG800" s="2"/>
      <c r="HH800" s="2"/>
      <c r="HI800" s="2"/>
      <c r="HJ800" s="2"/>
      <c r="HK800" s="2"/>
      <c r="HL800" s="2"/>
      <c r="HM800" s="2" t="s">
        <v>4</v>
      </c>
      <c r="HN800" s="2" t="s">
        <v>4</v>
      </c>
      <c r="HO800" s="2" t="s">
        <v>4</v>
      </c>
      <c r="HP800" s="2" t="s">
        <v>4</v>
      </c>
      <c r="HQ800" s="2" t="s">
        <v>4</v>
      </c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>
        <v>0</v>
      </c>
      <c r="IL800" s="2"/>
      <c r="IM800" s="2"/>
      <c r="IN800" s="2"/>
      <c r="IO800" s="2"/>
      <c r="IP800" s="2"/>
      <c r="IQ800" s="2"/>
      <c r="IR800" s="2"/>
      <c r="IS800" s="2"/>
      <c r="IT800" s="2"/>
      <c r="IU800" s="2"/>
    </row>
    <row r="801" spans="1:255">
      <c r="A801">
        <v>17</v>
      </c>
      <c r="B801">
        <v>1</v>
      </c>
      <c r="C801">
        <f>ROW(SmtRes!A606)</f>
        <v>606</v>
      </c>
      <c r="D801">
        <f>ROW(EtalonRes!A684)</f>
        <v>684</v>
      </c>
      <c r="E801" t="s">
        <v>310</v>
      </c>
      <c r="F801" t="s">
        <v>152</v>
      </c>
      <c r="G801" t="s">
        <v>153</v>
      </c>
      <c r="H801" t="s">
        <v>154</v>
      </c>
      <c r="I801">
        <f>ROUND(ROUND(I793*0.0048,3),9)</f>
        <v>1.8</v>
      </c>
      <c r="J801">
        <v>0</v>
      </c>
      <c r="K801">
        <f>ROUND(ROUND(I793*0.0048,3),9)</f>
        <v>1.8</v>
      </c>
      <c r="O801">
        <f t="shared" si="710"/>
        <v>269.54000000000002</v>
      </c>
      <c r="P801">
        <f t="shared" si="711"/>
        <v>0</v>
      </c>
      <c r="Q801">
        <f t="shared" si="712"/>
        <v>269.54000000000002</v>
      </c>
      <c r="R801">
        <f t="shared" si="713"/>
        <v>130.21</v>
      </c>
      <c r="S801">
        <f t="shared" si="714"/>
        <v>0</v>
      </c>
      <c r="T801">
        <f t="shared" si="715"/>
        <v>0</v>
      </c>
      <c r="U801">
        <f t="shared" si="716"/>
        <v>0</v>
      </c>
      <c r="V801">
        <f t="shared" si="717"/>
        <v>0</v>
      </c>
      <c r="W801">
        <f t="shared" si="718"/>
        <v>0</v>
      </c>
      <c r="X801">
        <f t="shared" si="719"/>
        <v>0</v>
      </c>
      <c r="Y801">
        <f t="shared" si="720"/>
        <v>0</v>
      </c>
      <c r="AA801">
        <v>70317547</v>
      </c>
      <c r="AB801">
        <f t="shared" si="721"/>
        <v>8.86</v>
      </c>
      <c r="AC801">
        <f t="shared" si="722"/>
        <v>0</v>
      </c>
      <c r="AD801">
        <f t="shared" si="723"/>
        <v>8.86</v>
      </c>
      <c r="AE801">
        <f t="shared" si="724"/>
        <v>1.48</v>
      </c>
      <c r="AF801">
        <f t="shared" si="725"/>
        <v>0</v>
      </c>
      <c r="AG801">
        <f t="shared" si="726"/>
        <v>0</v>
      </c>
      <c r="AH801">
        <f t="shared" si="727"/>
        <v>0</v>
      </c>
      <c r="AI801">
        <f t="shared" si="728"/>
        <v>0</v>
      </c>
      <c r="AJ801">
        <f t="shared" si="729"/>
        <v>0</v>
      </c>
      <c r="AK801">
        <v>8.86</v>
      </c>
      <c r="AL801">
        <v>0</v>
      </c>
      <c r="AM801">
        <v>8.86</v>
      </c>
      <c r="AN801">
        <v>1.48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75</v>
      </c>
      <c r="AU801">
        <v>41</v>
      </c>
      <c r="AV801">
        <v>1.0469999999999999</v>
      </c>
      <c r="AW801">
        <v>1.002</v>
      </c>
      <c r="AZ801">
        <v>1</v>
      </c>
      <c r="BA801">
        <v>46.67</v>
      </c>
      <c r="BB801">
        <v>16.14</v>
      </c>
      <c r="BC801">
        <v>1</v>
      </c>
      <c r="BD801" t="s">
        <v>4</v>
      </c>
      <c r="BE801" t="s">
        <v>4</v>
      </c>
      <c r="BF801" t="s">
        <v>4</v>
      </c>
      <c r="BG801" t="s">
        <v>4</v>
      </c>
      <c r="BH801">
        <v>0</v>
      </c>
      <c r="BI801">
        <v>1</v>
      </c>
      <c r="BJ801" t="s">
        <v>155</v>
      </c>
      <c r="BM801">
        <v>658</v>
      </c>
      <c r="BN801">
        <v>0</v>
      </c>
      <c r="BO801" t="s">
        <v>152</v>
      </c>
      <c r="BP801">
        <v>1</v>
      </c>
      <c r="BQ801">
        <v>60</v>
      </c>
      <c r="BR801">
        <v>0</v>
      </c>
      <c r="BS801">
        <v>46.67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4</v>
      </c>
      <c r="BZ801">
        <v>75</v>
      </c>
      <c r="CA801">
        <v>41</v>
      </c>
      <c r="CB801" t="s">
        <v>4</v>
      </c>
      <c r="CE801">
        <v>30</v>
      </c>
      <c r="CF801">
        <v>0</v>
      </c>
      <c r="CG801">
        <v>0</v>
      </c>
      <c r="CM801">
        <v>0</v>
      </c>
      <c r="CN801" t="s">
        <v>4</v>
      </c>
      <c r="CO801">
        <v>0</v>
      </c>
      <c r="CP801">
        <f t="shared" si="730"/>
        <v>269.54000000000002</v>
      </c>
      <c r="CQ801">
        <f t="shared" si="731"/>
        <v>0</v>
      </c>
      <c r="CR801">
        <f t="shared" si="732"/>
        <v>149.78</v>
      </c>
      <c r="CS801">
        <f t="shared" si="733"/>
        <v>72.34</v>
      </c>
      <c r="CT801">
        <f t="shared" si="734"/>
        <v>0</v>
      </c>
      <c r="CU801">
        <f t="shared" si="735"/>
        <v>0</v>
      </c>
      <c r="CV801">
        <f t="shared" si="736"/>
        <v>0</v>
      </c>
      <c r="CW801">
        <f t="shared" si="737"/>
        <v>0</v>
      </c>
      <c r="CX801">
        <f t="shared" si="738"/>
        <v>0</v>
      </c>
      <c r="CY801">
        <f>S801*(BZ801/100)</f>
        <v>0</v>
      </c>
      <c r="CZ801">
        <f>S801*(CA801/100)</f>
        <v>0</v>
      </c>
      <c r="DC801" t="s">
        <v>4</v>
      </c>
      <c r="DD801" t="s">
        <v>4</v>
      </c>
      <c r="DE801" t="s">
        <v>4</v>
      </c>
      <c r="DF801" t="s">
        <v>4</v>
      </c>
      <c r="DG801" t="s">
        <v>4</v>
      </c>
      <c r="DH801" t="s">
        <v>4</v>
      </c>
      <c r="DI801" t="s">
        <v>4</v>
      </c>
      <c r="DJ801" t="s">
        <v>4</v>
      </c>
      <c r="DK801" t="s">
        <v>4</v>
      </c>
      <c r="DL801" t="s">
        <v>4</v>
      </c>
      <c r="DM801" t="s">
        <v>4</v>
      </c>
      <c r="DN801">
        <v>91</v>
      </c>
      <c r="DO801">
        <v>70</v>
      </c>
      <c r="DP801">
        <v>1.0469999999999999</v>
      </c>
      <c r="DQ801">
        <v>1.002</v>
      </c>
      <c r="DU801">
        <v>1013</v>
      </c>
      <c r="DV801" t="s">
        <v>154</v>
      </c>
      <c r="DW801" t="s">
        <v>154</v>
      </c>
      <c r="DX801">
        <v>1</v>
      </c>
      <c r="DZ801" t="s">
        <v>4</v>
      </c>
      <c r="EA801" t="s">
        <v>4</v>
      </c>
      <c r="EB801" t="s">
        <v>4</v>
      </c>
      <c r="EC801" t="s">
        <v>4</v>
      </c>
      <c r="EE801">
        <v>69253283</v>
      </c>
      <c r="EF801">
        <v>60</v>
      </c>
      <c r="EG801" t="s">
        <v>33</v>
      </c>
      <c r="EH801">
        <v>0</v>
      </c>
      <c r="EI801" t="s">
        <v>4</v>
      </c>
      <c r="EJ801">
        <v>1</v>
      </c>
      <c r="EK801">
        <v>658</v>
      </c>
      <c r="EL801" t="s">
        <v>156</v>
      </c>
      <c r="EM801" t="s">
        <v>157</v>
      </c>
      <c r="EO801" t="s">
        <v>4</v>
      </c>
      <c r="EQ801">
        <v>0</v>
      </c>
      <c r="ER801">
        <v>8.86</v>
      </c>
      <c r="ES801">
        <v>0</v>
      </c>
      <c r="ET801">
        <v>8.86</v>
      </c>
      <c r="EU801">
        <v>1.48</v>
      </c>
      <c r="EV801">
        <v>0</v>
      </c>
      <c r="EW801">
        <v>0</v>
      </c>
      <c r="EX801">
        <v>0</v>
      </c>
      <c r="EY801">
        <v>0</v>
      </c>
      <c r="FQ801">
        <v>0</v>
      </c>
      <c r="FR801">
        <f t="shared" si="739"/>
        <v>0</v>
      </c>
      <c r="FS801">
        <v>0</v>
      </c>
      <c r="FX801">
        <v>91</v>
      </c>
      <c r="FY801">
        <v>70</v>
      </c>
      <c r="GA801" t="s">
        <v>4</v>
      </c>
      <c r="GD801">
        <v>0</v>
      </c>
      <c r="GF801">
        <v>-1096211420</v>
      </c>
      <c r="GG801">
        <v>2</v>
      </c>
      <c r="GH801">
        <v>1</v>
      </c>
      <c r="GI801">
        <v>2</v>
      </c>
      <c r="GJ801">
        <v>0</v>
      </c>
      <c r="GK801">
        <f>ROUND(R801*(S12)/100,2)</f>
        <v>208.34</v>
      </c>
      <c r="GL801">
        <f t="shared" si="740"/>
        <v>0</v>
      </c>
      <c r="GM801">
        <f t="shared" si="741"/>
        <v>477.88</v>
      </c>
      <c r="GN801">
        <f t="shared" si="742"/>
        <v>477.88</v>
      </c>
      <c r="GO801">
        <f t="shared" si="743"/>
        <v>0</v>
      </c>
      <c r="GP801">
        <f t="shared" si="744"/>
        <v>0</v>
      </c>
      <c r="GR801">
        <v>0</v>
      </c>
      <c r="GS801">
        <v>3</v>
      </c>
      <c r="GT801">
        <v>0</v>
      </c>
      <c r="GU801" t="s">
        <v>4</v>
      </c>
      <c r="GV801">
        <f t="shared" si="745"/>
        <v>0</v>
      </c>
      <c r="GW801">
        <v>1</v>
      </c>
      <c r="GX801">
        <f t="shared" si="746"/>
        <v>0</v>
      </c>
      <c r="HA801">
        <v>0</v>
      </c>
      <c r="HB801">
        <v>0</v>
      </c>
      <c r="HC801">
        <f t="shared" si="747"/>
        <v>0</v>
      </c>
      <c r="HE801" t="s">
        <v>4</v>
      </c>
      <c r="HF801" t="s">
        <v>4</v>
      </c>
      <c r="HM801" t="s">
        <v>4</v>
      </c>
      <c r="HN801" t="s">
        <v>4</v>
      </c>
      <c r="HO801" t="s">
        <v>4</v>
      </c>
      <c r="HP801" t="s">
        <v>4</v>
      </c>
      <c r="HQ801" t="s">
        <v>4</v>
      </c>
      <c r="IK801">
        <v>0</v>
      </c>
    </row>
    <row r="802" spans="1:255">
      <c r="A802" s="2">
        <v>17</v>
      </c>
      <c r="B802" s="2">
        <v>1</v>
      </c>
      <c r="C802" s="2"/>
      <c r="D802" s="2">
        <f>ROW(EtalonRes!A686)</f>
        <v>686</v>
      </c>
      <c r="E802" s="2" t="s">
        <v>311</v>
      </c>
      <c r="F802" s="2" t="s">
        <v>159</v>
      </c>
      <c r="G802" s="2" t="s">
        <v>160</v>
      </c>
      <c r="H802" s="2" t="s">
        <v>109</v>
      </c>
      <c r="I802" s="2">
        <f>ROUND(1,9)</f>
        <v>1</v>
      </c>
      <c r="J802" s="2">
        <v>0</v>
      </c>
      <c r="K802" s="2">
        <f>ROUND(1,9)</f>
        <v>1</v>
      </c>
      <c r="L802" s="2"/>
      <c r="M802" s="2"/>
      <c r="N802" s="2"/>
      <c r="O802" s="2">
        <f t="shared" si="710"/>
        <v>251.34</v>
      </c>
      <c r="P802" s="2">
        <f t="shared" si="711"/>
        <v>0</v>
      </c>
      <c r="Q802" s="2">
        <f t="shared" si="712"/>
        <v>247.91</v>
      </c>
      <c r="R802" s="2">
        <f t="shared" si="713"/>
        <v>9.67</v>
      </c>
      <c r="S802" s="2">
        <f t="shared" si="714"/>
        <v>3.43</v>
      </c>
      <c r="T802" s="2">
        <f t="shared" si="715"/>
        <v>0</v>
      </c>
      <c r="U802" s="2">
        <f t="shared" si="716"/>
        <v>0.27222000000000002</v>
      </c>
      <c r="V802" s="2">
        <f t="shared" si="717"/>
        <v>0</v>
      </c>
      <c r="W802" s="2">
        <f t="shared" si="718"/>
        <v>0</v>
      </c>
      <c r="X802" s="2">
        <f t="shared" si="719"/>
        <v>5.1100000000000003</v>
      </c>
      <c r="Y802" s="2">
        <f t="shared" si="720"/>
        <v>5.42</v>
      </c>
      <c r="Z802" s="2"/>
      <c r="AA802" s="2">
        <v>70317546</v>
      </c>
      <c r="AB802" s="2">
        <f t="shared" si="721"/>
        <v>240.06</v>
      </c>
      <c r="AC802" s="2">
        <f t="shared" si="722"/>
        <v>0</v>
      </c>
      <c r="AD802" s="2">
        <f t="shared" si="723"/>
        <v>236.78</v>
      </c>
      <c r="AE802" s="2">
        <f t="shared" si="724"/>
        <v>9.24</v>
      </c>
      <c r="AF802" s="2">
        <f t="shared" si="725"/>
        <v>3.28</v>
      </c>
      <c r="AG802" s="2">
        <f t="shared" si="726"/>
        <v>0</v>
      </c>
      <c r="AH802" s="2">
        <f t="shared" si="727"/>
        <v>0.26</v>
      </c>
      <c r="AI802" s="2">
        <f t="shared" si="728"/>
        <v>0</v>
      </c>
      <c r="AJ802" s="2">
        <f t="shared" si="729"/>
        <v>0</v>
      </c>
      <c r="AK802" s="2">
        <v>240.06</v>
      </c>
      <c r="AL802" s="2">
        <v>0</v>
      </c>
      <c r="AM802" s="2">
        <v>236.78</v>
      </c>
      <c r="AN802" s="2">
        <v>9.24</v>
      </c>
      <c r="AO802" s="2">
        <v>3.28</v>
      </c>
      <c r="AP802" s="2">
        <v>0</v>
      </c>
      <c r="AQ802" s="2">
        <v>0.26</v>
      </c>
      <c r="AR802" s="2">
        <v>0</v>
      </c>
      <c r="AS802" s="2">
        <v>0</v>
      </c>
      <c r="AT802" s="2">
        <v>149</v>
      </c>
      <c r="AU802" s="2">
        <v>158</v>
      </c>
      <c r="AV802" s="2">
        <v>1.0469999999999999</v>
      </c>
      <c r="AW802" s="2">
        <v>1.079</v>
      </c>
      <c r="AX802" s="2"/>
      <c r="AY802" s="2"/>
      <c r="AZ802" s="2">
        <v>1</v>
      </c>
      <c r="BA802" s="2">
        <v>1</v>
      </c>
      <c r="BB802" s="2">
        <v>1</v>
      </c>
      <c r="BC802" s="2">
        <v>1</v>
      </c>
      <c r="BD802" s="2" t="s">
        <v>4</v>
      </c>
      <c r="BE802" s="2" t="s">
        <v>4</v>
      </c>
      <c r="BF802" s="2" t="s">
        <v>4</v>
      </c>
      <c r="BG802" s="2" t="s">
        <v>4</v>
      </c>
      <c r="BH802" s="2">
        <v>0</v>
      </c>
      <c r="BI802" s="2">
        <v>1</v>
      </c>
      <c r="BJ802" s="2" t="s">
        <v>161</v>
      </c>
      <c r="BK802" s="2"/>
      <c r="BL802" s="2"/>
      <c r="BM802" s="2">
        <v>1987</v>
      </c>
      <c r="BN802" s="2">
        <v>0</v>
      </c>
      <c r="BO802" s="2" t="s">
        <v>4</v>
      </c>
      <c r="BP802" s="2">
        <v>0</v>
      </c>
      <c r="BQ802" s="2">
        <v>30</v>
      </c>
      <c r="BR802" s="2">
        <v>0</v>
      </c>
      <c r="BS802" s="2">
        <v>1</v>
      </c>
      <c r="BT802" s="2">
        <v>1</v>
      </c>
      <c r="BU802" s="2">
        <v>1</v>
      </c>
      <c r="BV802" s="2">
        <v>1</v>
      </c>
      <c r="BW802" s="2">
        <v>1</v>
      </c>
      <c r="BX802" s="2">
        <v>1</v>
      </c>
      <c r="BY802" s="2" t="s">
        <v>4</v>
      </c>
      <c r="BZ802" s="2">
        <v>149</v>
      </c>
      <c r="CA802" s="2">
        <v>158</v>
      </c>
      <c r="CB802" s="2" t="s">
        <v>4</v>
      </c>
      <c r="CC802" s="2"/>
      <c r="CD802" s="2"/>
      <c r="CE802" s="2">
        <v>30</v>
      </c>
      <c r="CF802" s="2">
        <v>0</v>
      </c>
      <c r="CG802" s="2">
        <v>0</v>
      </c>
      <c r="CH802" s="2"/>
      <c r="CI802" s="2"/>
      <c r="CJ802" s="2"/>
      <c r="CK802" s="2"/>
      <c r="CL802" s="2"/>
      <c r="CM802" s="2">
        <v>0</v>
      </c>
      <c r="CN802" s="2" t="s">
        <v>4</v>
      </c>
      <c r="CO802" s="2">
        <v>0</v>
      </c>
      <c r="CP802" s="2">
        <f t="shared" si="730"/>
        <v>251.34</v>
      </c>
      <c r="CQ802" s="2">
        <f t="shared" si="731"/>
        <v>0</v>
      </c>
      <c r="CR802" s="2">
        <f t="shared" si="732"/>
        <v>247.91</v>
      </c>
      <c r="CS802" s="2">
        <f t="shared" si="733"/>
        <v>9.67</v>
      </c>
      <c r="CT802" s="2">
        <f t="shared" si="734"/>
        <v>3.43</v>
      </c>
      <c r="CU802" s="2">
        <f t="shared" si="735"/>
        <v>0</v>
      </c>
      <c r="CV802" s="2">
        <f t="shared" si="736"/>
        <v>0.27222000000000002</v>
      </c>
      <c r="CW802" s="2">
        <f t="shared" si="737"/>
        <v>0</v>
      </c>
      <c r="CX802" s="2">
        <f t="shared" si="738"/>
        <v>0</v>
      </c>
      <c r="CY802" s="2">
        <f>((S802*BZ802)/100)</f>
        <v>5.1107000000000005</v>
      </c>
      <c r="CZ802" s="2">
        <f>((S802*CA802)/100)</f>
        <v>5.4194000000000004</v>
      </c>
      <c r="DA802" s="2"/>
      <c r="DB802" s="2"/>
      <c r="DC802" s="2" t="s">
        <v>4</v>
      </c>
      <c r="DD802" s="2" t="s">
        <v>4</v>
      </c>
      <c r="DE802" s="2" t="s">
        <v>4</v>
      </c>
      <c r="DF802" s="2" t="s">
        <v>4</v>
      </c>
      <c r="DG802" s="2" t="s">
        <v>4</v>
      </c>
      <c r="DH802" s="2" t="s">
        <v>4</v>
      </c>
      <c r="DI802" s="2" t="s">
        <v>4</v>
      </c>
      <c r="DJ802" s="2" t="s">
        <v>4</v>
      </c>
      <c r="DK802" s="2" t="s">
        <v>4</v>
      </c>
      <c r="DL802" s="2" t="s">
        <v>4</v>
      </c>
      <c r="DM802" s="2" t="s">
        <v>4</v>
      </c>
      <c r="DN802" s="2">
        <v>0</v>
      </c>
      <c r="DO802" s="2">
        <v>0</v>
      </c>
      <c r="DP802" s="2">
        <v>1</v>
      </c>
      <c r="DQ802" s="2">
        <v>1</v>
      </c>
      <c r="DR802" s="2"/>
      <c r="DS802" s="2"/>
      <c r="DT802" s="2"/>
      <c r="DU802" s="2">
        <v>1013</v>
      </c>
      <c r="DV802" s="2" t="s">
        <v>109</v>
      </c>
      <c r="DW802" s="2" t="s">
        <v>109</v>
      </c>
      <c r="DX802" s="2">
        <v>1</v>
      </c>
      <c r="DY802" s="2"/>
      <c r="DZ802" s="2" t="s">
        <v>4</v>
      </c>
      <c r="EA802" s="2" t="s">
        <v>4</v>
      </c>
      <c r="EB802" s="2" t="s">
        <v>4</v>
      </c>
      <c r="EC802" s="2" t="s">
        <v>4</v>
      </c>
      <c r="ED802" s="2"/>
      <c r="EE802" s="2">
        <v>69254614</v>
      </c>
      <c r="EF802" s="2">
        <v>30</v>
      </c>
      <c r="EG802" s="2" t="s">
        <v>25</v>
      </c>
      <c r="EH802" s="2">
        <v>0</v>
      </c>
      <c r="EI802" s="2" t="s">
        <v>4</v>
      </c>
      <c r="EJ802" s="2">
        <v>1</v>
      </c>
      <c r="EK802" s="2">
        <v>1987</v>
      </c>
      <c r="EL802" s="2" t="s">
        <v>111</v>
      </c>
      <c r="EM802" s="2" t="s">
        <v>112</v>
      </c>
      <c r="EN802" s="2"/>
      <c r="EO802" s="2" t="s">
        <v>4</v>
      </c>
      <c r="EP802" s="2"/>
      <c r="EQ802" s="2">
        <v>0</v>
      </c>
      <c r="ER802" s="2">
        <v>240.06</v>
      </c>
      <c r="ES802" s="2">
        <v>0</v>
      </c>
      <c r="ET802" s="2">
        <v>236.78</v>
      </c>
      <c r="EU802" s="2">
        <v>9.24</v>
      </c>
      <c r="EV802" s="2">
        <v>3.28</v>
      </c>
      <c r="EW802" s="2">
        <v>0.26</v>
      </c>
      <c r="EX802" s="2">
        <v>0</v>
      </c>
      <c r="EY802" s="2">
        <v>0</v>
      </c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>
        <v>0</v>
      </c>
      <c r="FR802" s="2">
        <f t="shared" si="739"/>
        <v>0</v>
      </c>
      <c r="FS802" s="2">
        <v>0</v>
      </c>
      <c r="FT802" s="2"/>
      <c r="FU802" s="2"/>
      <c r="FV802" s="2"/>
      <c r="FW802" s="2"/>
      <c r="FX802" s="2">
        <v>149</v>
      </c>
      <c r="FY802" s="2">
        <v>158</v>
      </c>
      <c r="FZ802" s="2"/>
      <c r="GA802" s="2" t="s">
        <v>4</v>
      </c>
      <c r="GB802" s="2"/>
      <c r="GC802" s="2"/>
      <c r="GD802" s="2">
        <v>0</v>
      </c>
      <c r="GE802" s="2"/>
      <c r="GF802" s="2">
        <v>-681061275</v>
      </c>
      <c r="GG802" s="2">
        <v>2</v>
      </c>
      <c r="GH802" s="2">
        <v>1</v>
      </c>
      <c r="GI802" s="2">
        <v>-2</v>
      </c>
      <c r="GJ802" s="2">
        <v>0</v>
      </c>
      <c r="GK802" s="2">
        <f>ROUND(R802*(R12)/100,2)</f>
        <v>16.920000000000002</v>
      </c>
      <c r="GL802" s="2">
        <f t="shared" si="740"/>
        <v>0</v>
      </c>
      <c r="GM802" s="2">
        <f t="shared" si="741"/>
        <v>278.79000000000002</v>
      </c>
      <c r="GN802" s="2">
        <f t="shared" si="742"/>
        <v>278.79000000000002</v>
      </c>
      <c r="GO802" s="2">
        <f t="shared" si="743"/>
        <v>0</v>
      </c>
      <c r="GP802" s="2">
        <f t="shared" si="744"/>
        <v>0</v>
      </c>
      <c r="GQ802" s="2"/>
      <c r="GR802" s="2">
        <v>0</v>
      </c>
      <c r="GS802" s="2">
        <v>3</v>
      </c>
      <c r="GT802" s="2">
        <v>0</v>
      </c>
      <c r="GU802" s="2" t="s">
        <v>4</v>
      </c>
      <c r="GV802" s="2">
        <f t="shared" si="745"/>
        <v>0</v>
      </c>
      <c r="GW802" s="2">
        <v>1</v>
      </c>
      <c r="GX802" s="2">
        <f t="shared" si="746"/>
        <v>0</v>
      </c>
      <c r="GY802" s="2"/>
      <c r="GZ802" s="2"/>
      <c r="HA802" s="2">
        <v>0</v>
      </c>
      <c r="HB802" s="2">
        <v>0</v>
      </c>
      <c r="HC802" s="2">
        <f t="shared" si="747"/>
        <v>0</v>
      </c>
      <c r="HD802" s="2"/>
      <c r="HE802" s="2" t="s">
        <v>4</v>
      </c>
      <c r="HF802" s="2" t="s">
        <v>4</v>
      </c>
      <c r="HG802" s="2"/>
      <c r="HH802" s="2"/>
      <c r="HI802" s="2"/>
      <c r="HJ802" s="2"/>
      <c r="HK802" s="2"/>
      <c r="HL802" s="2"/>
      <c r="HM802" s="2" t="s">
        <v>4</v>
      </c>
      <c r="HN802" s="2" t="s">
        <v>4</v>
      </c>
      <c r="HO802" s="2" t="s">
        <v>4</v>
      </c>
      <c r="HP802" s="2" t="s">
        <v>4</v>
      </c>
      <c r="HQ802" s="2" t="s">
        <v>4</v>
      </c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>
        <v>0</v>
      </c>
      <c r="IL802" s="2"/>
      <c r="IM802" s="2"/>
      <c r="IN802" s="2"/>
      <c r="IO802" s="2"/>
      <c r="IP802" s="2"/>
      <c r="IQ802" s="2"/>
      <c r="IR802" s="2"/>
      <c r="IS802" s="2"/>
      <c r="IT802" s="2"/>
      <c r="IU802" s="2"/>
    </row>
    <row r="803" spans="1:255">
      <c r="A803">
        <v>17</v>
      </c>
      <c r="B803">
        <v>1</v>
      </c>
      <c r="D803">
        <f>ROW(EtalonRes!A688)</f>
        <v>688</v>
      </c>
      <c r="E803" t="s">
        <v>311</v>
      </c>
      <c r="F803" t="s">
        <v>159</v>
      </c>
      <c r="G803" t="s">
        <v>160</v>
      </c>
      <c r="H803" t="s">
        <v>109</v>
      </c>
      <c r="I803">
        <f>ROUND(1,9)</f>
        <v>1</v>
      </c>
      <c r="J803">
        <v>0</v>
      </c>
      <c r="K803">
        <f>ROUND(1,9)</f>
        <v>1</v>
      </c>
      <c r="O803">
        <f t="shared" si="710"/>
        <v>2745.78</v>
      </c>
      <c r="P803">
        <f t="shared" si="711"/>
        <v>0</v>
      </c>
      <c r="Q803">
        <f t="shared" si="712"/>
        <v>2585.6999999999998</v>
      </c>
      <c r="R803">
        <f t="shared" si="713"/>
        <v>451.3</v>
      </c>
      <c r="S803">
        <f t="shared" si="714"/>
        <v>160.08000000000001</v>
      </c>
      <c r="T803">
        <f t="shared" si="715"/>
        <v>0</v>
      </c>
      <c r="U803">
        <f t="shared" si="716"/>
        <v>0.27222000000000002</v>
      </c>
      <c r="V803">
        <f t="shared" si="717"/>
        <v>0</v>
      </c>
      <c r="W803">
        <f t="shared" si="718"/>
        <v>0</v>
      </c>
      <c r="X803">
        <f t="shared" si="719"/>
        <v>190.5</v>
      </c>
      <c r="Y803">
        <f t="shared" si="720"/>
        <v>89.64</v>
      </c>
      <c r="AA803">
        <v>70317547</v>
      </c>
      <c r="AB803">
        <f t="shared" si="721"/>
        <v>240.06</v>
      </c>
      <c r="AC803">
        <f t="shared" si="722"/>
        <v>0</v>
      </c>
      <c r="AD803">
        <f t="shared" si="723"/>
        <v>236.78</v>
      </c>
      <c r="AE803">
        <f t="shared" si="724"/>
        <v>9.24</v>
      </c>
      <c r="AF803">
        <f t="shared" si="725"/>
        <v>3.28</v>
      </c>
      <c r="AG803">
        <f t="shared" si="726"/>
        <v>0</v>
      </c>
      <c r="AH803">
        <f t="shared" si="727"/>
        <v>0.26</v>
      </c>
      <c r="AI803">
        <f t="shared" si="728"/>
        <v>0</v>
      </c>
      <c r="AJ803">
        <f t="shared" si="729"/>
        <v>0</v>
      </c>
      <c r="AK803">
        <v>240.06</v>
      </c>
      <c r="AL803">
        <v>0</v>
      </c>
      <c r="AM803">
        <v>236.78</v>
      </c>
      <c r="AN803">
        <v>9.24</v>
      </c>
      <c r="AO803">
        <v>3.28</v>
      </c>
      <c r="AP803">
        <v>0</v>
      </c>
      <c r="AQ803">
        <v>0.26</v>
      </c>
      <c r="AR803">
        <v>0</v>
      </c>
      <c r="AS803">
        <v>0</v>
      </c>
      <c r="AT803">
        <v>119</v>
      </c>
      <c r="AU803">
        <v>56</v>
      </c>
      <c r="AV803">
        <v>1.0469999999999999</v>
      </c>
      <c r="AW803">
        <v>1.079</v>
      </c>
      <c r="AZ803">
        <v>1</v>
      </c>
      <c r="BA803">
        <v>46.67</v>
      </c>
      <c r="BB803">
        <v>10.43</v>
      </c>
      <c r="BC803">
        <v>1</v>
      </c>
      <c r="BD803" t="s">
        <v>4</v>
      </c>
      <c r="BE803" t="s">
        <v>4</v>
      </c>
      <c r="BF803" t="s">
        <v>4</v>
      </c>
      <c r="BG803" t="s">
        <v>4</v>
      </c>
      <c r="BH803">
        <v>0</v>
      </c>
      <c r="BI803">
        <v>1</v>
      </c>
      <c r="BJ803" t="s">
        <v>161</v>
      </c>
      <c r="BM803">
        <v>1987</v>
      </c>
      <c r="BN803">
        <v>0</v>
      </c>
      <c r="BO803" t="s">
        <v>159</v>
      </c>
      <c r="BP803">
        <v>1</v>
      </c>
      <c r="BQ803">
        <v>30</v>
      </c>
      <c r="BR803">
        <v>0</v>
      </c>
      <c r="BS803">
        <v>46.67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4</v>
      </c>
      <c r="BZ803">
        <v>119</v>
      </c>
      <c r="CA803">
        <v>56</v>
      </c>
      <c r="CB803" t="s">
        <v>4</v>
      </c>
      <c r="CE803">
        <v>30</v>
      </c>
      <c r="CF803">
        <v>0</v>
      </c>
      <c r="CG803">
        <v>0</v>
      </c>
      <c r="CM803">
        <v>0</v>
      </c>
      <c r="CN803" t="s">
        <v>4</v>
      </c>
      <c r="CO803">
        <v>0</v>
      </c>
      <c r="CP803">
        <f t="shared" si="730"/>
        <v>2745.7799999999997</v>
      </c>
      <c r="CQ803">
        <f t="shared" si="731"/>
        <v>0</v>
      </c>
      <c r="CR803">
        <f t="shared" si="732"/>
        <v>2585.6999999999998</v>
      </c>
      <c r="CS803">
        <f t="shared" si="733"/>
        <v>451.3</v>
      </c>
      <c r="CT803">
        <f t="shared" si="734"/>
        <v>160.08000000000001</v>
      </c>
      <c r="CU803">
        <f t="shared" si="735"/>
        <v>0</v>
      </c>
      <c r="CV803">
        <f t="shared" si="736"/>
        <v>0.27222000000000002</v>
      </c>
      <c r="CW803">
        <f t="shared" si="737"/>
        <v>0</v>
      </c>
      <c r="CX803">
        <f t="shared" si="738"/>
        <v>0</v>
      </c>
      <c r="CY803">
        <f>S803*(BZ803/100)</f>
        <v>190.49520000000001</v>
      </c>
      <c r="CZ803">
        <f>S803*(CA803/100)</f>
        <v>89.644800000000018</v>
      </c>
      <c r="DC803" t="s">
        <v>4</v>
      </c>
      <c r="DD803" t="s">
        <v>4</v>
      </c>
      <c r="DE803" t="s">
        <v>4</v>
      </c>
      <c r="DF803" t="s">
        <v>4</v>
      </c>
      <c r="DG803" t="s">
        <v>4</v>
      </c>
      <c r="DH803" t="s">
        <v>4</v>
      </c>
      <c r="DI803" t="s">
        <v>4</v>
      </c>
      <c r="DJ803" t="s">
        <v>4</v>
      </c>
      <c r="DK803" t="s">
        <v>4</v>
      </c>
      <c r="DL803" t="s">
        <v>4</v>
      </c>
      <c r="DM803" t="s">
        <v>4</v>
      </c>
      <c r="DN803">
        <v>149</v>
      </c>
      <c r="DO803">
        <v>158</v>
      </c>
      <c r="DP803">
        <v>1.0469999999999999</v>
      </c>
      <c r="DQ803">
        <v>1.079</v>
      </c>
      <c r="DU803">
        <v>1013</v>
      </c>
      <c r="DV803" t="s">
        <v>109</v>
      </c>
      <c r="DW803" t="s">
        <v>109</v>
      </c>
      <c r="DX803">
        <v>1</v>
      </c>
      <c r="DZ803" t="s">
        <v>4</v>
      </c>
      <c r="EA803" t="s">
        <v>4</v>
      </c>
      <c r="EB803" t="s">
        <v>4</v>
      </c>
      <c r="EC803" t="s">
        <v>4</v>
      </c>
      <c r="EE803">
        <v>69254614</v>
      </c>
      <c r="EF803">
        <v>30</v>
      </c>
      <c r="EG803" t="s">
        <v>25</v>
      </c>
      <c r="EH803">
        <v>0</v>
      </c>
      <c r="EI803" t="s">
        <v>4</v>
      </c>
      <c r="EJ803">
        <v>1</v>
      </c>
      <c r="EK803">
        <v>1987</v>
      </c>
      <c r="EL803" t="s">
        <v>111</v>
      </c>
      <c r="EM803" t="s">
        <v>112</v>
      </c>
      <c r="EO803" t="s">
        <v>4</v>
      </c>
      <c r="EQ803">
        <v>0</v>
      </c>
      <c r="ER803">
        <v>240.06</v>
      </c>
      <c r="ES803">
        <v>0</v>
      </c>
      <c r="ET803">
        <v>236.78</v>
      </c>
      <c r="EU803">
        <v>9.24</v>
      </c>
      <c r="EV803">
        <v>3.28</v>
      </c>
      <c r="EW803">
        <v>0.26</v>
      </c>
      <c r="EX803">
        <v>0</v>
      </c>
      <c r="EY803">
        <v>0</v>
      </c>
      <c r="FQ803">
        <v>0</v>
      </c>
      <c r="FR803">
        <f t="shared" si="739"/>
        <v>0</v>
      </c>
      <c r="FS803">
        <v>0</v>
      </c>
      <c r="FX803">
        <v>149</v>
      </c>
      <c r="FY803">
        <v>158</v>
      </c>
      <c r="GA803" t="s">
        <v>4</v>
      </c>
      <c r="GD803">
        <v>0</v>
      </c>
      <c r="GF803">
        <v>-681061275</v>
      </c>
      <c r="GG803">
        <v>2</v>
      </c>
      <c r="GH803">
        <v>1</v>
      </c>
      <c r="GI803">
        <v>2</v>
      </c>
      <c r="GJ803">
        <v>0</v>
      </c>
      <c r="GK803">
        <f>ROUND(R803*(S12)/100,2)</f>
        <v>722.08</v>
      </c>
      <c r="GL803">
        <f t="shared" si="740"/>
        <v>0</v>
      </c>
      <c r="GM803">
        <f t="shared" si="741"/>
        <v>3748</v>
      </c>
      <c r="GN803">
        <f t="shared" si="742"/>
        <v>3748</v>
      </c>
      <c r="GO803">
        <f t="shared" si="743"/>
        <v>0</v>
      </c>
      <c r="GP803">
        <f t="shared" si="744"/>
        <v>0</v>
      </c>
      <c r="GR803">
        <v>0</v>
      </c>
      <c r="GS803">
        <v>3</v>
      </c>
      <c r="GT803">
        <v>0</v>
      </c>
      <c r="GU803" t="s">
        <v>4</v>
      </c>
      <c r="GV803">
        <f t="shared" si="745"/>
        <v>0</v>
      </c>
      <c r="GW803">
        <v>1</v>
      </c>
      <c r="GX803">
        <f t="shared" si="746"/>
        <v>0</v>
      </c>
      <c r="HA803">
        <v>0</v>
      </c>
      <c r="HB803">
        <v>0</v>
      </c>
      <c r="HC803">
        <f t="shared" si="747"/>
        <v>0</v>
      </c>
      <c r="HE803" t="s">
        <v>4</v>
      </c>
      <c r="HF803" t="s">
        <v>4</v>
      </c>
      <c r="HM803" t="s">
        <v>4</v>
      </c>
      <c r="HN803" t="s">
        <v>4</v>
      </c>
      <c r="HO803" t="s">
        <v>4</v>
      </c>
      <c r="HP803" t="s">
        <v>4</v>
      </c>
      <c r="HQ803" t="s">
        <v>4</v>
      </c>
      <c r="IK803">
        <v>0</v>
      </c>
    </row>
    <row r="805" spans="1:255">
      <c r="A805" s="3">
        <v>51</v>
      </c>
      <c r="B805" s="3">
        <f>B782</f>
        <v>1</v>
      </c>
      <c r="C805" s="3">
        <f>A782</f>
        <v>5</v>
      </c>
      <c r="D805" s="3">
        <f>ROW(A782)</f>
        <v>782</v>
      </c>
      <c r="E805" s="3"/>
      <c r="F805" s="3" t="str">
        <f>IF(F782&lt;&gt;"",F782,"")</f>
        <v>Новый подраздел</v>
      </c>
      <c r="G805" s="3" t="str">
        <f>IF(G782&lt;&gt;"",G782,"")</f>
        <v>Закрытый переход № 14 (L=125 м )</v>
      </c>
      <c r="H805" s="3">
        <v>0</v>
      </c>
      <c r="I805" s="3"/>
      <c r="J805" s="3"/>
      <c r="K805" s="3"/>
      <c r="L805" s="3"/>
      <c r="M805" s="3"/>
      <c r="N805" s="3"/>
      <c r="O805" s="3">
        <f t="shared" ref="O805:T805" si="748">ROUND(AB805,2)</f>
        <v>238258.45</v>
      </c>
      <c r="P805" s="3">
        <f t="shared" si="748"/>
        <v>150903.06</v>
      </c>
      <c r="Q805" s="3">
        <f t="shared" si="748"/>
        <v>84445.83</v>
      </c>
      <c r="R805" s="3">
        <f t="shared" si="748"/>
        <v>4814.21</v>
      </c>
      <c r="S805" s="3">
        <f t="shared" si="748"/>
        <v>2909.56</v>
      </c>
      <c r="T805" s="3">
        <f t="shared" si="748"/>
        <v>0</v>
      </c>
      <c r="U805" s="3">
        <f>AH805</f>
        <v>211.34845999999999</v>
      </c>
      <c r="V805" s="3">
        <f>AI805</f>
        <v>0</v>
      </c>
      <c r="W805" s="3">
        <f>ROUND(AJ805,2)</f>
        <v>0</v>
      </c>
      <c r="X805" s="3">
        <f>ROUND(AK805,2)</f>
        <v>4256.75</v>
      </c>
      <c r="Y805" s="3">
        <f>ROUND(AL805,2)</f>
        <v>4376.37</v>
      </c>
      <c r="Z805" s="3"/>
      <c r="AA805" s="3"/>
      <c r="AB805" s="3">
        <f>ROUND(SUMIF(AA786:AA803,"=70317546",O786:O803),2)</f>
        <v>238258.45</v>
      </c>
      <c r="AC805" s="3">
        <f>ROUND(SUMIF(AA786:AA803,"=70317546",P786:P803),2)</f>
        <v>150903.06</v>
      </c>
      <c r="AD805" s="3">
        <f>ROUND(SUMIF(AA786:AA803,"=70317546",Q786:Q803),2)</f>
        <v>84445.83</v>
      </c>
      <c r="AE805" s="3">
        <f>ROUND(SUMIF(AA786:AA803,"=70317546",R786:R803),2)</f>
        <v>4814.21</v>
      </c>
      <c r="AF805" s="3">
        <f>ROUND(SUMIF(AA786:AA803,"=70317546",S786:S803),2)</f>
        <v>2909.56</v>
      </c>
      <c r="AG805" s="3">
        <f>ROUND(SUMIF(AA786:AA803,"=70317546",T786:T803),2)</f>
        <v>0</v>
      </c>
      <c r="AH805" s="3">
        <f>SUMIF(AA786:AA803,"=70317546",U786:U803)</f>
        <v>211.34845999999999</v>
      </c>
      <c r="AI805" s="3">
        <f>SUMIF(AA786:AA803,"=70317546",V786:V803)</f>
        <v>0</v>
      </c>
      <c r="AJ805" s="3">
        <f>ROUND(SUMIF(AA786:AA803,"=70317546",W786:W803),2)</f>
        <v>0</v>
      </c>
      <c r="AK805" s="3">
        <f>ROUND(SUMIF(AA786:AA803,"=70317546",X786:X803),2)</f>
        <v>4256.75</v>
      </c>
      <c r="AL805" s="3">
        <f>ROUND(SUMIF(AA786:AA803,"=70317546",Y786:Y803),2)</f>
        <v>4376.37</v>
      </c>
      <c r="AM805" s="3"/>
      <c r="AN805" s="3"/>
      <c r="AO805" s="3">
        <f t="shared" ref="AO805:BD805" si="749">ROUND(BX805,2)</f>
        <v>0</v>
      </c>
      <c r="AP805" s="3">
        <f t="shared" si="749"/>
        <v>0</v>
      </c>
      <c r="AQ805" s="3">
        <f t="shared" si="749"/>
        <v>0</v>
      </c>
      <c r="AR805" s="3">
        <f t="shared" si="749"/>
        <v>255316.44</v>
      </c>
      <c r="AS805" s="3">
        <f t="shared" si="749"/>
        <v>255316.44</v>
      </c>
      <c r="AT805" s="3">
        <f t="shared" si="749"/>
        <v>0</v>
      </c>
      <c r="AU805" s="3">
        <f t="shared" si="749"/>
        <v>0</v>
      </c>
      <c r="AV805" s="3">
        <f t="shared" si="749"/>
        <v>150903.06</v>
      </c>
      <c r="AW805" s="3">
        <f t="shared" si="749"/>
        <v>150903.06</v>
      </c>
      <c r="AX805" s="3">
        <f t="shared" si="749"/>
        <v>0</v>
      </c>
      <c r="AY805" s="3">
        <f t="shared" si="749"/>
        <v>150903.06</v>
      </c>
      <c r="AZ805" s="3">
        <f t="shared" si="749"/>
        <v>0</v>
      </c>
      <c r="BA805" s="3">
        <f t="shared" si="749"/>
        <v>0</v>
      </c>
      <c r="BB805" s="3">
        <f t="shared" si="749"/>
        <v>0</v>
      </c>
      <c r="BC805" s="3">
        <f t="shared" si="749"/>
        <v>0</v>
      </c>
      <c r="BD805" s="3">
        <f t="shared" si="749"/>
        <v>0</v>
      </c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>
        <f>ROUND(SUMIF(AA786:AA803,"=70317546",FQ786:FQ803),2)</f>
        <v>0</v>
      </c>
      <c r="BY805" s="3">
        <f>ROUND(SUMIF(AA786:AA803,"=70317546",FR786:FR803),2)</f>
        <v>0</v>
      </c>
      <c r="BZ805" s="3">
        <f>ROUND(SUMIF(AA786:AA803,"=70317546",GL786:GL803),2)</f>
        <v>0</v>
      </c>
      <c r="CA805" s="3">
        <f>ROUND(SUMIF(AA786:AA803,"=70317546",GM786:GM803),2)</f>
        <v>255316.44</v>
      </c>
      <c r="CB805" s="3">
        <f>ROUND(SUMIF(AA786:AA803,"=70317546",GN786:GN803),2)</f>
        <v>255316.44</v>
      </c>
      <c r="CC805" s="3">
        <f>ROUND(SUMIF(AA786:AA803,"=70317546",GO786:GO803),2)</f>
        <v>0</v>
      </c>
      <c r="CD805" s="3">
        <f>ROUND(SUMIF(AA786:AA803,"=70317546",GP786:GP803),2)</f>
        <v>0</v>
      </c>
      <c r="CE805" s="3">
        <f>AC805-BX805</f>
        <v>150903.06</v>
      </c>
      <c r="CF805" s="3">
        <f>AC805-BY805</f>
        <v>150903.06</v>
      </c>
      <c r="CG805" s="3">
        <f>BX805-BZ805</f>
        <v>0</v>
      </c>
      <c r="CH805" s="3">
        <f>AC805-BX805-BY805+BZ805</f>
        <v>150903.06</v>
      </c>
      <c r="CI805" s="3">
        <f>BY805-BZ805</f>
        <v>0</v>
      </c>
      <c r="CJ805" s="3">
        <f>ROUND(SUMIF(AA786:AA803,"=70317546",GX786:GX803),2)</f>
        <v>0</v>
      </c>
      <c r="CK805" s="3">
        <f>ROUND(SUMIF(AA786:AA803,"=70317546",GY786:GY803),2)</f>
        <v>0</v>
      </c>
      <c r="CL805" s="3">
        <f>ROUND(SUMIF(AA786:AA803,"=70317546",GZ786:GZ803),2)</f>
        <v>0</v>
      </c>
      <c r="CM805" s="3">
        <f>ROUND(SUMIF(AA786:AA803,"=70317546",HD786:HD803),2)</f>
        <v>0</v>
      </c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4">
        <f t="shared" ref="DG805:DL805" si="750">ROUND(DT805,2)</f>
        <v>2120766.41</v>
      </c>
      <c r="DH805" s="4">
        <f t="shared" si="750"/>
        <v>1030409.47</v>
      </c>
      <c r="DI805" s="4">
        <f t="shared" si="750"/>
        <v>954567.77</v>
      </c>
      <c r="DJ805" s="4">
        <f t="shared" si="750"/>
        <v>224679.18</v>
      </c>
      <c r="DK805" s="4">
        <f t="shared" si="750"/>
        <v>135789.17000000001</v>
      </c>
      <c r="DL805" s="4">
        <f t="shared" si="750"/>
        <v>0</v>
      </c>
      <c r="DM805" s="4">
        <f>DZ805</f>
        <v>211.34845999999999</v>
      </c>
      <c r="DN805" s="4">
        <f>EA805</f>
        <v>0</v>
      </c>
      <c r="DO805" s="4">
        <f>ROUND(EB805,2)</f>
        <v>0</v>
      </c>
      <c r="DP805" s="4">
        <f>ROUND(EC805,2)</f>
        <v>159299.81</v>
      </c>
      <c r="DQ805" s="4">
        <f>ROUND(ED805,2)</f>
        <v>75584.070000000007</v>
      </c>
      <c r="DR805" s="4"/>
      <c r="DS805" s="4"/>
      <c r="DT805" s="4">
        <f>ROUND(SUMIF(AA786:AA803,"=70317547",O786:O803),2)</f>
        <v>2120766.41</v>
      </c>
      <c r="DU805" s="4">
        <f>ROUND(SUMIF(AA786:AA803,"=70317547",P786:P803),2)</f>
        <v>1030409.47</v>
      </c>
      <c r="DV805" s="4">
        <f>ROUND(SUMIF(AA786:AA803,"=70317547",Q786:Q803),2)</f>
        <v>954567.77</v>
      </c>
      <c r="DW805" s="4">
        <f>ROUND(SUMIF(AA786:AA803,"=70317547",R786:R803),2)</f>
        <v>224679.18</v>
      </c>
      <c r="DX805" s="4">
        <f>ROUND(SUMIF(AA786:AA803,"=70317547",S786:S803),2)</f>
        <v>135789.17000000001</v>
      </c>
      <c r="DY805" s="4">
        <f>ROUND(SUMIF(AA786:AA803,"=70317547",T786:T803),2)</f>
        <v>0</v>
      </c>
      <c r="DZ805" s="4">
        <f>SUMIF(AA786:AA803,"=70317547",U786:U803)</f>
        <v>211.34845999999999</v>
      </c>
      <c r="EA805" s="4">
        <f>SUMIF(AA786:AA803,"=70317547",V786:V803)</f>
        <v>0</v>
      </c>
      <c r="EB805" s="4">
        <f>ROUND(SUMIF(AA786:AA803,"=70317547",W786:W803),2)</f>
        <v>0</v>
      </c>
      <c r="EC805" s="4">
        <f>ROUND(SUMIF(AA786:AA803,"=70317547",X786:X803),2)</f>
        <v>159299.81</v>
      </c>
      <c r="ED805" s="4">
        <f>ROUND(SUMIF(AA786:AA803,"=70317547",Y786:Y803),2)</f>
        <v>75584.070000000007</v>
      </c>
      <c r="EE805" s="4"/>
      <c r="EF805" s="4"/>
      <c r="EG805" s="4">
        <f t="shared" ref="EG805:EV805" si="751">ROUND(FP805,2)</f>
        <v>0</v>
      </c>
      <c r="EH805" s="4">
        <f t="shared" si="751"/>
        <v>0</v>
      </c>
      <c r="EI805" s="4">
        <f t="shared" si="751"/>
        <v>0</v>
      </c>
      <c r="EJ805" s="4">
        <f t="shared" si="751"/>
        <v>2715136.98</v>
      </c>
      <c r="EK805" s="4">
        <f t="shared" si="751"/>
        <v>2715136.98</v>
      </c>
      <c r="EL805" s="4">
        <f t="shared" si="751"/>
        <v>0</v>
      </c>
      <c r="EM805" s="4">
        <f t="shared" si="751"/>
        <v>0</v>
      </c>
      <c r="EN805" s="4">
        <f t="shared" si="751"/>
        <v>1030409.47</v>
      </c>
      <c r="EO805" s="4">
        <f t="shared" si="751"/>
        <v>1030409.47</v>
      </c>
      <c r="EP805" s="4">
        <f t="shared" si="751"/>
        <v>0</v>
      </c>
      <c r="EQ805" s="4">
        <f t="shared" si="751"/>
        <v>1030409.47</v>
      </c>
      <c r="ER805" s="4">
        <f t="shared" si="751"/>
        <v>0</v>
      </c>
      <c r="ES805" s="4">
        <f t="shared" si="751"/>
        <v>0</v>
      </c>
      <c r="ET805" s="4">
        <f t="shared" si="751"/>
        <v>0</v>
      </c>
      <c r="EU805" s="4">
        <f t="shared" si="751"/>
        <v>0</v>
      </c>
      <c r="EV805" s="4">
        <f t="shared" si="751"/>
        <v>0</v>
      </c>
      <c r="EW805" s="4"/>
      <c r="EX805" s="4"/>
      <c r="EY805" s="4"/>
      <c r="EZ805" s="4"/>
      <c r="FA805" s="4"/>
      <c r="FB805" s="4"/>
      <c r="FC805" s="4"/>
      <c r="FD805" s="4"/>
      <c r="FE805" s="4"/>
      <c r="FF805" s="4"/>
      <c r="FG805" s="4"/>
      <c r="FH805" s="4"/>
      <c r="FI805" s="4"/>
      <c r="FJ805" s="4"/>
      <c r="FK805" s="4"/>
      <c r="FL805" s="4"/>
      <c r="FM805" s="4"/>
      <c r="FN805" s="4"/>
      <c r="FO805" s="4"/>
      <c r="FP805" s="4">
        <f>ROUND(SUMIF(AA786:AA803,"=70317547",FQ786:FQ803),2)</f>
        <v>0</v>
      </c>
      <c r="FQ805" s="4">
        <f>ROUND(SUMIF(AA786:AA803,"=70317547",FR786:FR803),2)</f>
        <v>0</v>
      </c>
      <c r="FR805" s="4">
        <f>ROUND(SUMIF(AA786:AA803,"=70317547",GL786:GL803),2)</f>
        <v>0</v>
      </c>
      <c r="FS805" s="4">
        <f>ROUND(SUMIF(AA786:AA803,"=70317547",GM786:GM803),2)</f>
        <v>2715136.98</v>
      </c>
      <c r="FT805" s="4">
        <f>ROUND(SUMIF(AA786:AA803,"=70317547",GN786:GN803),2)</f>
        <v>2715136.98</v>
      </c>
      <c r="FU805" s="4">
        <f>ROUND(SUMIF(AA786:AA803,"=70317547",GO786:GO803),2)</f>
        <v>0</v>
      </c>
      <c r="FV805" s="4">
        <f>ROUND(SUMIF(AA786:AA803,"=70317547",GP786:GP803),2)</f>
        <v>0</v>
      </c>
      <c r="FW805" s="4">
        <f>DU805-FP805</f>
        <v>1030409.47</v>
      </c>
      <c r="FX805" s="4">
        <f>DU805-FQ805</f>
        <v>1030409.47</v>
      </c>
      <c r="FY805" s="4">
        <f>FP805-FR805</f>
        <v>0</v>
      </c>
      <c r="FZ805" s="4">
        <f>DU805-FP805-FQ805+FR805</f>
        <v>1030409.47</v>
      </c>
      <c r="GA805" s="4">
        <f>FQ805-FR805</f>
        <v>0</v>
      </c>
      <c r="GB805" s="4">
        <f>ROUND(SUMIF(AA786:AA803,"=70317547",GX786:GX803),2)</f>
        <v>0</v>
      </c>
      <c r="GC805" s="4">
        <f>ROUND(SUMIF(AA786:AA803,"=70317547",GY786:GY803),2)</f>
        <v>0</v>
      </c>
      <c r="GD805" s="4">
        <f>ROUND(SUMIF(AA786:AA803,"=70317547",GZ786:GZ803),2)</f>
        <v>0</v>
      </c>
      <c r="GE805" s="4">
        <f>ROUND(SUMIF(AA786:AA803,"=70317547",HD786:HD803),2)</f>
        <v>0</v>
      </c>
      <c r="GF805" s="4"/>
      <c r="GG805" s="4"/>
      <c r="GH805" s="4"/>
      <c r="GI805" s="4"/>
      <c r="GJ805" s="4"/>
      <c r="GK805" s="4"/>
      <c r="GL805" s="4"/>
      <c r="GM805" s="4"/>
      <c r="GN805" s="4"/>
      <c r="GO805" s="4"/>
      <c r="GP805" s="4"/>
      <c r="GQ805" s="4"/>
      <c r="GR805" s="4"/>
      <c r="GS805" s="4"/>
      <c r="GT805" s="4"/>
      <c r="GU805" s="4"/>
      <c r="GV805" s="4"/>
      <c r="GW805" s="4"/>
      <c r="GX805" s="4">
        <v>0</v>
      </c>
    </row>
    <row r="807" spans="1:255">
      <c r="A807" s="5">
        <v>50</v>
      </c>
      <c r="B807" s="5">
        <v>0</v>
      </c>
      <c r="C807" s="5">
        <v>0</v>
      </c>
      <c r="D807" s="5">
        <v>1</v>
      </c>
      <c r="E807" s="5">
        <v>201</v>
      </c>
      <c r="F807" s="5">
        <f>ROUND(Source!O805,O807)</f>
        <v>238258.45</v>
      </c>
      <c r="G807" s="5" t="s">
        <v>50</v>
      </c>
      <c r="H807" s="5" t="s">
        <v>51</v>
      </c>
      <c r="I807" s="5"/>
      <c r="J807" s="5"/>
      <c r="K807" s="5">
        <v>201</v>
      </c>
      <c r="L807" s="5">
        <v>1</v>
      </c>
      <c r="M807" s="5">
        <v>3</v>
      </c>
      <c r="N807" s="5" t="s">
        <v>4</v>
      </c>
      <c r="O807" s="5">
        <v>2</v>
      </c>
      <c r="P807" s="5">
        <f>ROUND(Source!DG805,O807)</f>
        <v>2120766.41</v>
      </c>
      <c r="Q807" s="5"/>
      <c r="R807" s="5"/>
      <c r="S807" s="5"/>
      <c r="T807" s="5"/>
      <c r="U807" s="5"/>
      <c r="V807" s="5"/>
      <c r="W807" s="5">
        <v>238258.45</v>
      </c>
      <c r="X807" s="5">
        <v>1</v>
      </c>
      <c r="Y807" s="5">
        <v>238258.45</v>
      </c>
      <c r="Z807" s="5">
        <v>2120766.41</v>
      </c>
      <c r="AA807" s="5">
        <v>1</v>
      </c>
      <c r="AB807" s="5">
        <v>2120766.41</v>
      </c>
    </row>
    <row r="808" spans="1:255">
      <c r="A808" s="5">
        <v>50</v>
      </c>
      <c r="B808" s="5">
        <v>0</v>
      </c>
      <c r="C808" s="5">
        <v>0</v>
      </c>
      <c r="D808" s="5">
        <v>1</v>
      </c>
      <c r="E808" s="5">
        <v>202</v>
      </c>
      <c r="F808" s="5">
        <f>ROUND(Source!P805,O808)</f>
        <v>150903.06</v>
      </c>
      <c r="G808" s="5" t="s">
        <v>52</v>
      </c>
      <c r="H808" s="5" t="s">
        <v>53</v>
      </c>
      <c r="I808" s="5"/>
      <c r="J808" s="5"/>
      <c r="K808" s="5">
        <v>202</v>
      </c>
      <c r="L808" s="5">
        <v>2</v>
      </c>
      <c r="M808" s="5">
        <v>3</v>
      </c>
      <c r="N808" s="5" t="s">
        <v>4</v>
      </c>
      <c r="O808" s="5">
        <v>2</v>
      </c>
      <c r="P808" s="5">
        <f>ROUND(Source!DH805,O808)</f>
        <v>1030409.47</v>
      </c>
      <c r="Q808" s="5"/>
      <c r="R808" s="5"/>
      <c r="S808" s="5"/>
      <c r="T808" s="5"/>
      <c r="U808" s="5"/>
      <c r="V808" s="5"/>
      <c r="W808" s="5">
        <v>150903.06</v>
      </c>
      <c r="X808" s="5">
        <v>1</v>
      </c>
      <c r="Y808" s="5">
        <v>150903.06</v>
      </c>
      <c r="Z808" s="5">
        <v>1030409.47</v>
      </c>
      <c r="AA808" s="5">
        <v>1</v>
      </c>
      <c r="AB808" s="5">
        <v>1030409.47</v>
      </c>
    </row>
    <row r="809" spans="1:255">
      <c r="A809" s="5">
        <v>50</v>
      </c>
      <c r="B809" s="5">
        <v>0</v>
      </c>
      <c r="C809" s="5">
        <v>0</v>
      </c>
      <c r="D809" s="5">
        <v>1</v>
      </c>
      <c r="E809" s="5">
        <v>222</v>
      </c>
      <c r="F809" s="5">
        <f>ROUND(Source!AO805,O809)</f>
        <v>0</v>
      </c>
      <c r="G809" s="5" t="s">
        <v>54</v>
      </c>
      <c r="H809" s="5" t="s">
        <v>55</v>
      </c>
      <c r="I809" s="5"/>
      <c r="J809" s="5"/>
      <c r="K809" s="5">
        <v>222</v>
      </c>
      <c r="L809" s="5">
        <v>3</v>
      </c>
      <c r="M809" s="5">
        <v>3</v>
      </c>
      <c r="N809" s="5" t="s">
        <v>4</v>
      </c>
      <c r="O809" s="5">
        <v>2</v>
      </c>
      <c r="P809" s="5">
        <f>ROUND(Source!EG805,O809)</f>
        <v>0</v>
      </c>
      <c r="Q809" s="5"/>
      <c r="R809" s="5"/>
      <c r="S809" s="5"/>
      <c r="T809" s="5"/>
      <c r="U809" s="5"/>
      <c r="V809" s="5"/>
      <c r="W809" s="5">
        <v>0</v>
      </c>
      <c r="X809" s="5">
        <v>1</v>
      </c>
      <c r="Y809" s="5">
        <v>0</v>
      </c>
      <c r="Z809" s="5">
        <v>0</v>
      </c>
      <c r="AA809" s="5">
        <v>1</v>
      </c>
      <c r="AB809" s="5">
        <v>0</v>
      </c>
    </row>
    <row r="810" spans="1:255">
      <c r="A810" s="5">
        <v>50</v>
      </c>
      <c r="B810" s="5">
        <v>0</v>
      </c>
      <c r="C810" s="5">
        <v>0</v>
      </c>
      <c r="D810" s="5">
        <v>1</v>
      </c>
      <c r="E810" s="5">
        <v>225</v>
      </c>
      <c r="F810" s="5">
        <f>ROUND(Source!AV805,O810)</f>
        <v>150903.06</v>
      </c>
      <c r="G810" s="5" t="s">
        <v>56</v>
      </c>
      <c r="H810" s="5" t="s">
        <v>57</v>
      </c>
      <c r="I810" s="5"/>
      <c r="J810" s="5"/>
      <c r="K810" s="5">
        <v>225</v>
      </c>
      <c r="L810" s="5">
        <v>4</v>
      </c>
      <c r="M810" s="5">
        <v>3</v>
      </c>
      <c r="N810" s="5" t="s">
        <v>4</v>
      </c>
      <c r="O810" s="5">
        <v>2</v>
      </c>
      <c r="P810" s="5">
        <f>ROUND(Source!EN805,O810)</f>
        <v>1030409.47</v>
      </c>
      <c r="Q810" s="5"/>
      <c r="R810" s="5"/>
      <c r="S810" s="5"/>
      <c r="T810" s="5"/>
      <c r="U810" s="5"/>
      <c r="V810" s="5"/>
      <c r="W810" s="5">
        <v>150903.06</v>
      </c>
      <c r="X810" s="5">
        <v>1</v>
      </c>
      <c r="Y810" s="5">
        <v>150903.06</v>
      </c>
      <c r="Z810" s="5">
        <v>1030409.47</v>
      </c>
      <c r="AA810" s="5">
        <v>1</v>
      </c>
      <c r="AB810" s="5">
        <v>1030409.47</v>
      </c>
    </row>
    <row r="811" spans="1:255">
      <c r="A811" s="5">
        <v>50</v>
      </c>
      <c r="B811" s="5">
        <v>0</v>
      </c>
      <c r="C811" s="5">
        <v>0</v>
      </c>
      <c r="D811" s="5">
        <v>1</v>
      </c>
      <c r="E811" s="5">
        <v>226</v>
      </c>
      <c r="F811" s="5">
        <f>ROUND(Source!AW805,O811)</f>
        <v>150903.06</v>
      </c>
      <c r="G811" s="5" t="s">
        <v>58</v>
      </c>
      <c r="H811" s="5" t="s">
        <v>59</v>
      </c>
      <c r="I811" s="5"/>
      <c r="J811" s="5"/>
      <c r="K811" s="5">
        <v>226</v>
      </c>
      <c r="L811" s="5">
        <v>5</v>
      </c>
      <c r="M811" s="5">
        <v>3</v>
      </c>
      <c r="N811" s="5" t="s">
        <v>4</v>
      </c>
      <c r="O811" s="5">
        <v>2</v>
      </c>
      <c r="P811" s="5">
        <f>ROUND(Source!EO805,O811)</f>
        <v>1030409.47</v>
      </c>
      <c r="Q811" s="5"/>
      <c r="R811" s="5"/>
      <c r="S811" s="5"/>
      <c r="T811" s="5"/>
      <c r="U811" s="5"/>
      <c r="V811" s="5"/>
      <c r="W811" s="5">
        <v>150903.06</v>
      </c>
      <c r="X811" s="5">
        <v>1</v>
      </c>
      <c r="Y811" s="5">
        <v>150903.06</v>
      </c>
      <c r="Z811" s="5">
        <v>1030409.47</v>
      </c>
      <c r="AA811" s="5">
        <v>1</v>
      </c>
      <c r="AB811" s="5">
        <v>1030409.47</v>
      </c>
    </row>
    <row r="812" spans="1:255">
      <c r="A812" s="5">
        <v>50</v>
      </c>
      <c r="B812" s="5">
        <v>0</v>
      </c>
      <c r="C812" s="5">
        <v>0</v>
      </c>
      <c r="D812" s="5">
        <v>1</v>
      </c>
      <c r="E812" s="5">
        <v>227</v>
      </c>
      <c r="F812" s="5">
        <f>ROUND(Source!AX805,O812)</f>
        <v>0</v>
      </c>
      <c r="G812" s="5" t="s">
        <v>60</v>
      </c>
      <c r="H812" s="5" t="s">
        <v>61</v>
      </c>
      <c r="I812" s="5"/>
      <c r="J812" s="5"/>
      <c r="K812" s="5">
        <v>227</v>
      </c>
      <c r="L812" s="5">
        <v>6</v>
      </c>
      <c r="M812" s="5">
        <v>3</v>
      </c>
      <c r="N812" s="5" t="s">
        <v>4</v>
      </c>
      <c r="O812" s="5">
        <v>2</v>
      </c>
      <c r="P812" s="5">
        <f>ROUND(Source!EP805,O812)</f>
        <v>0</v>
      </c>
      <c r="Q812" s="5"/>
      <c r="R812" s="5"/>
      <c r="S812" s="5"/>
      <c r="T812" s="5"/>
      <c r="U812" s="5"/>
      <c r="V812" s="5"/>
      <c r="W812" s="5">
        <v>0</v>
      </c>
      <c r="X812" s="5">
        <v>1</v>
      </c>
      <c r="Y812" s="5">
        <v>0</v>
      </c>
      <c r="Z812" s="5">
        <v>0</v>
      </c>
      <c r="AA812" s="5">
        <v>1</v>
      </c>
      <c r="AB812" s="5">
        <v>0</v>
      </c>
    </row>
    <row r="813" spans="1:255">
      <c r="A813" s="5">
        <v>50</v>
      </c>
      <c r="B813" s="5">
        <v>0</v>
      </c>
      <c r="C813" s="5">
        <v>0</v>
      </c>
      <c r="D813" s="5">
        <v>1</v>
      </c>
      <c r="E813" s="5">
        <v>228</v>
      </c>
      <c r="F813" s="5">
        <f>ROUND(Source!AY805,O813)</f>
        <v>150903.06</v>
      </c>
      <c r="G813" s="5" t="s">
        <v>62</v>
      </c>
      <c r="H813" s="5" t="s">
        <v>63</v>
      </c>
      <c r="I813" s="5"/>
      <c r="J813" s="5"/>
      <c r="K813" s="5">
        <v>228</v>
      </c>
      <c r="L813" s="5">
        <v>7</v>
      </c>
      <c r="M813" s="5">
        <v>3</v>
      </c>
      <c r="N813" s="5" t="s">
        <v>4</v>
      </c>
      <c r="O813" s="5">
        <v>2</v>
      </c>
      <c r="P813" s="5">
        <f>ROUND(Source!EQ805,O813)</f>
        <v>1030409.47</v>
      </c>
      <c r="Q813" s="5"/>
      <c r="R813" s="5"/>
      <c r="S813" s="5"/>
      <c r="T813" s="5"/>
      <c r="U813" s="5"/>
      <c r="V813" s="5"/>
      <c r="W813" s="5">
        <v>150903.06</v>
      </c>
      <c r="X813" s="5">
        <v>1</v>
      </c>
      <c r="Y813" s="5">
        <v>150903.06</v>
      </c>
      <c r="Z813" s="5">
        <v>1030409.47</v>
      </c>
      <c r="AA813" s="5">
        <v>1</v>
      </c>
      <c r="AB813" s="5">
        <v>1030409.47</v>
      </c>
    </row>
    <row r="814" spans="1:255">
      <c r="A814" s="5">
        <v>50</v>
      </c>
      <c r="B814" s="5">
        <v>0</v>
      </c>
      <c r="C814" s="5">
        <v>0</v>
      </c>
      <c r="D814" s="5">
        <v>1</v>
      </c>
      <c r="E814" s="5">
        <v>216</v>
      </c>
      <c r="F814" s="5">
        <f>ROUND(Source!AP805,O814)</f>
        <v>0</v>
      </c>
      <c r="G814" s="5" t="s">
        <v>64</v>
      </c>
      <c r="H814" s="5" t="s">
        <v>65</v>
      </c>
      <c r="I814" s="5"/>
      <c r="J814" s="5"/>
      <c r="K814" s="5">
        <v>216</v>
      </c>
      <c r="L814" s="5">
        <v>8</v>
      </c>
      <c r="M814" s="5">
        <v>3</v>
      </c>
      <c r="N814" s="5" t="s">
        <v>4</v>
      </c>
      <c r="O814" s="5">
        <v>2</v>
      </c>
      <c r="P814" s="5">
        <f>ROUND(Source!EH805,O814)</f>
        <v>0</v>
      </c>
      <c r="Q814" s="5"/>
      <c r="R814" s="5"/>
      <c r="S814" s="5"/>
      <c r="T814" s="5"/>
      <c r="U814" s="5"/>
      <c r="V814" s="5"/>
      <c r="W814" s="5">
        <v>0</v>
      </c>
      <c r="X814" s="5">
        <v>1</v>
      </c>
      <c r="Y814" s="5">
        <v>0</v>
      </c>
      <c r="Z814" s="5">
        <v>0</v>
      </c>
      <c r="AA814" s="5">
        <v>1</v>
      </c>
      <c r="AB814" s="5">
        <v>0</v>
      </c>
    </row>
    <row r="815" spans="1:255">
      <c r="A815" s="5">
        <v>50</v>
      </c>
      <c r="B815" s="5">
        <v>0</v>
      </c>
      <c r="C815" s="5">
        <v>0</v>
      </c>
      <c r="D815" s="5">
        <v>1</v>
      </c>
      <c r="E815" s="5">
        <v>223</v>
      </c>
      <c r="F815" s="5">
        <f>ROUND(Source!AQ805,O815)</f>
        <v>0</v>
      </c>
      <c r="G815" s="5" t="s">
        <v>66</v>
      </c>
      <c r="H815" s="5" t="s">
        <v>67</v>
      </c>
      <c r="I815" s="5"/>
      <c r="J815" s="5"/>
      <c r="K815" s="5">
        <v>223</v>
      </c>
      <c r="L815" s="5">
        <v>9</v>
      </c>
      <c r="M815" s="5">
        <v>3</v>
      </c>
      <c r="N815" s="5" t="s">
        <v>4</v>
      </c>
      <c r="O815" s="5">
        <v>2</v>
      </c>
      <c r="P815" s="5">
        <f>ROUND(Source!EI805,O815)</f>
        <v>0</v>
      </c>
      <c r="Q815" s="5"/>
      <c r="R815" s="5"/>
      <c r="S815" s="5"/>
      <c r="T815" s="5"/>
      <c r="U815" s="5"/>
      <c r="V815" s="5"/>
      <c r="W815" s="5">
        <v>0</v>
      </c>
      <c r="X815" s="5">
        <v>1</v>
      </c>
      <c r="Y815" s="5">
        <v>0</v>
      </c>
      <c r="Z815" s="5">
        <v>0</v>
      </c>
      <c r="AA815" s="5">
        <v>1</v>
      </c>
      <c r="AB815" s="5">
        <v>0</v>
      </c>
    </row>
    <row r="816" spans="1:255">
      <c r="A816" s="5">
        <v>50</v>
      </c>
      <c r="B816" s="5">
        <v>0</v>
      </c>
      <c r="C816" s="5">
        <v>0</v>
      </c>
      <c r="D816" s="5">
        <v>1</v>
      </c>
      <c r="E816" s="5">
        <v>229</v>
      </c>
      <c r="F816" s="5">
        <f>ROUND(Source!AZ805,O816)</f>
        <v>0</v>
      </c>
      <c r="G816" s="5" t="s">
        <v>68</v>
      </c>
      <c r="H816" s="5" t="s">
        <v>69</v>
      </c>
      <c r="I816" s="5"/>
      <c r="J816" s="5"/>
      <c r="K816" s="5">
        <v>229</v>
      </c>
      <c r="L816" s="5">
        <v>10</v>
      </c>
      <c r="M816" s="5">
        <v>3</v>
      </c>
      <c r="N816" s="5" t="s">
        <v>4</v>
      </c>
      <c r="O816" s="5">
        <v>2</v>
      </c>
      <c r="P816" s="5">
        <f>ROUND(Source!ER805,O816)</f>
        <v>0</v>
      </c>
      <c r="Q816" s="5"/>
      <c r="R816" s="5"/>
      <c r="S816" s="5"/>
      <c r="T816" s="5"/>
      <c r="U816" s="5"/>
      <c r="V816" s="5"/>
      <c r="W816" s="5">
        <v>0</v>
      </c>
      <c r="X816" s="5">
        <v>1</v>
      </c>
      <c r="Y816" s="5">
        <v>0</v>
      </c>
      <c r="Z816" s="5">
        <v>0</v>
      </c>
      <c r="AA816" s="5">
        <v>1</v>
      </c>
      <c r="AB816" s="5">
        <v>0</v>
      </c>
    </row>
    <row r="817" spans="1:28">
      <c r="A817" s="5">
        <v>50</v>
      </c>
      <c r="B817" s="5">
        <v>0</v>
      </c>
      <c r="C817" s="5">
        <v>0</v>
      </c>
      <c r="D817" s="5">
        <v>1</v>
      </c>
      <c r="E817" s="5">
        <v>203</v>
      </c>
      <c r="F817" s="5">
        <f>ROUND(Source!Q805,O817)</f>
        <v>84445.83</v>
      </c>
      <c r="G817" s="5" t="s">
        <v>70</v>
      </c>
      <c r="H817" s="5" t="s">
        <v>71</v>
      </c>
      <c r="I817" s="5"/>
      <c r="J817" s="5"/>
      <c r="K817" s="5">
        <v>203</v>
      </c>
      <c r="L817" s="5">
        <v>11</v>
      </c>
      <c r="M817" s="5">
        <v>3</v>
      </c>
      <c r="N817" s="5" t="s">
        <v>4</v>
      </c>
      <c r="O817" s="5">
        <v>2</v>
      </c>
      <c r="P817" s="5">
        <f>ROUND(Source!DI805,O817)</f>
        <v>954567.77</v>
      </c>
      <c r="Q817" s="5"/>
      <c r="R817" s="5"/>
      <c r="S817" s="5"/>
      <c r="T817" s="5"/>
      <c r="U817" s="5"/>
      <c r="V817" s="5"/>
      <c r="W817" s="5">
        <v>84445.83</v>
      </c>
      <c r="X817" s="5">
        <v>1</v>
      </c>
      <c r="Y817" s="5">
        <v>84445.83</v>
      </c>
      <c r="Z817" s="5">
        <v>954567.77</v>
      </c>
      <c r="AA817" s="5">
        <v>1</v>
      </c>
      <c r="AB817" s="5">
        <v>954567.77</v>
      </c>
    </row>
    <row r="818" spans="1:28">
      <c r="A818" s="5">
        <v>50</v>
      </c>
      <c r="B818" s="5">
        <v>0</v>
      </c>
      <c r="C818" s="5">
        <v>0</v>
      </c>
      <c r="D818" s="5">
        <v>1</v>
      </c>
      <c r="E818" s="5">
        <v>231</v>
      </c>
      <c r="F818" s="5">
        <f>ROUND(Source!BB805,O818)</f>
        <v>0</v>
      </c>
      <c r="G818" s="5" t="s">
        <v>72</v>
      </c>
      <c r="H818" s="5" t="s">
        <v>73</v>
      </c>
      <c r="I818" s="5"/>
      <c r="J818" s="5"/>
      <c r="K818" s="5">
        <v>231</v>
      </c>
      <c r="L818" s="5">
        <v>12</v>
      </c>
      <c r="M818" s="5">
        <v>3</v>
      </c>
      <c r="N818" s="5" t="s">
        <v>4</v>
      </c>
      <c r="O818" s="5">
        <v>2</v>
      </c>
      <c r="P818" s="5">
        <f>ROUND(Source!ET805,O818)</f>
        <v>0</v>
      </c>
      <c r="Q818" s="5"/>
      <c r="R818" s="5"/>
      <c r="S818" s="5"/>
      <c r="T818" s="5"/>
      <c r="U818" s="5"/>
      <c r="V818" s="5"/>
      <c r="W818" s="5">
        <v>0</v>
      </c>
      <c r="X818" s="5">
        <v>1</v>
      </c>
      <c r="Y818" s="5">
        <v>0</v>
      </c>
      <c r="Z818" s="5">
        <v>0</v>
      </c>
      <c r="AA818" s="5">
        <v>1</v>
      </c>
      <c r="AB818" s="5">
        <v>0</v>
      </c>
    </row>
    <row r="819" spans="1:28">
      <c r="A819" s="5">
        <v>50</v>
      </c>
      <c r="B819" s="5">
        <v>0</v>
      </c>
      <c r="C819" s="5">
        <v>0</v>
      </c>
      <c r="D819" s="5">
        <v>1</v>
      </c>
      <c r="E819" s="5">
        <v>204</v>
      </c>
      <c r="F819" s="5">
        <f>ROUND(Source!R805,O819)</f>
        <v>4814.21</v>
      </c>
      <c r="G819" s="5" t="s">
        <v>74</v>
      </c>
      <c r="H819" s="5" t="s">
        <v>75</v>
      </c>
      <c r="I819" s="5"/>
      <c r="J819" s="5"/>
      <c r="K819" s="5">
        <v>204</v>
      </c>
      <c r="L819" s="5">
        <v>13</v>
      </c>
      <c r="M819" s="5">
        <v>3</v>
      </c>
      <c r="N819" s="5" t="s">
        <v>4</v>
      </c>
      <c r="O819" s="5">
        <v>2</v>
      </c>
      <c r="P819" s="5">
        <f>ROUND(Source!DJ805,O819)</f>
        <v>224679.18</v>
      </c>
      <c r="Q819" s="5"/>
      <c r="R819" s="5"/>
      <c r="S819" s="5"/>
      <c r="T819" s="5"/>
      <c r="U819" s="5"/>
      <c r="V819" s="5"/>
      <c r="W819" s="5">
        <v>4814.21</v>
      </c>
      <c r="X819" s="5">
        <v>1</v>
      </c>
      <c r="Y819" s="5">
        <v>4814.21</v>
      </c>
      <c r="Z819" s="5">
        <v>224679.18</v>
      </c>
      <c r="AA819" s="5">
        <v>1</v>
      </c>
      <c r="AB819" s="5">
        <v>224679.18</v>
      </c>
    </row>
    <row r="820" spans="1:28">
      <c r="A820" s="5">
        <v>50</v>
      </c>
      <c r="B820" s="5">
        <v>0</v>
      </c>
      <c r="C820" s="5">
        <v>0</v>
      </c>
      <c r="D820" s="5">
        <v>1</v>
      </c>
      <c r="E820" s="5">
        <v>205</v>
      </c>
      <c r="F820" s="5">
        <f>ROUND(Source!S805,O820)</f>
        <v>2909.56</v>
      </c>
      <c r="G820" s="5" t="s">
        <v>76</v>
      </c>
      <c r="H820" s="5" t="s">
        <v>77</v>
      </c>
      <c r="I820" s="5"/>
      <c r="J820" s="5"/>
      <c r="K820" s="5">
        <v>205</v>
      </c>
      <c r="L820" s="5">
        <v>14</v>
      </c>
      <c r="M820" s="5">
        <v>3</v>
      </c>
      <c r="N820" s="5" t="s">
        <v>4</v>
      </c>
      <c r="O820" s="5">
        <v>2</v>
      </c>
      <c r="P820" s="5">
        <f>ROUND(Source!DK805,O820)</f>
        <v>135789.17000000001</v>
      </c>
      <c r="Q820" s="5"/>
      <c r="R820" s="5"/>
      <c r="S820" s="5"/>
      <c r="T820" s="5"/>
      <c r="U820" s="5"/>
      <c r="V820" s="5"/>
      <c r="W820" s="5">
        <v>2909.56</v>
      </c>
      <c r="X820" s="5">
        <v>1</v>
      </c>
      <c r="Y820" s="5">
        <v>2909.56</v>
      </c>
      <c r="Z820" s="5">
        <v>135789.17000000001</v>
      </c>
      <c r="AA820" s="5">
        <v>1</v>
      </c>
      <c r="AB820" s="5">
        <v>135789.17000000001</v>
      </c>
    </row>
    <row r="821" spans="1:28">
      <c r="A821" s="5">
        <v>50</v>
      </c>
      <c r="B821" s="5">
        <v>0</v>
      </c>
      <c r="C821" s="5">
        <v>0</v>
      </c>
      <c r="D821" s="5">
        <v>1</v>
      </c>
      <c r="E821" s="5">
        <v>232</v>
      </c>
      <c r="F821" s="5">
        <f>ROUND(Source!BC805,O821)</f>
        <v>0</v>
      </c>
      <c r="G821" s="5" t="s">
        <v>78</v>
      </c>
      <c r="H821" s="5" t="s">
        <v>79</v>
      </c>
      <c r="I821" s="5"/>
      <c r="J821" s="5"/>
      <c r="K821" s="5">
        <v>232</v>
      </c>
      <c r="L821" s="5">
        <v>15</v>
      </c>
      <c r="M821" s="5">
        <v>3</v>
      </c>
      <c r="N821" s="5" t="s">
        <v>4</v>
      </c>
      <c r="O821" s="5">
        <v>2</v>
      </c>
      <c r="P821" s="5">
        <f>ROUND(Source!EU805,O821)</f>
        <v>0</v>
      </c>
      <c r="Q821" s="5"/>
      <c r="R821" s="5"/>
      <c r="S821" s="5"/>
      <c r="T821" s="5"/>
      <c r="U821" s="5"/>
      <c r="V821" s="5"/>
      <c r="W821" s="5">
        <v>0</v>
      </c>
      <c r="X821" s="5">
        <v>1</v>
      </c>
      <c r="Y821" s="5">
        <v>0</v>
      </c>
      <c r="Z821" s="5">
        <v>0</v>
      </c>
      <c r="AA821" s="5">
        <v>1</v>
      </c>
      <c r="AB821" s="5">
        <v>0</v>
      </c>
    </row>
    <row r="822" spans="1:28">
      <c r="A822" s="5">
        <v>50</v>
      </c>
      <c r="B822" s="5">
        <v>0</v>
      </c>
      <c r="C822" s="5">
        <v>0</v>
      </c>
      <c r="D822" s="5">
        <v>1</v>
      </c>
      <c r="E822" s="5">
        <v>214</v>
      </c>
      <c r="F822" s="5">
        <f>ROUND(Source!AS805,O822)</f>
        <v>255316.44</v>
      </c>
      <c r="G822" s="5" t="s">
        <v>80</v>
      </c>
      <c r="H822" s="5" t="s">
        <v>81</v>
      </c>
      <c r="I822" s="5"/>
      <c r="J822" s="5"/>
      <c r="K822" s="5">
        <v>214</v>
      </c>
      <c r="L822" s="5">
        <v>16</v>
      </c>
      <c r="M822" s="5">
        <v>3</v>
      </c>
      <c r="N822" s="5" t="s">
        <v>4</v>
      </c>
      <c r="O822" s="5">
        <v>2</v>
      </c>
      <c r="P822" s="5">
        <f>ROUND(Source!EK805,O822)</f>
        <v>2715136.98</v>
      </c>
      <c r="Q822" s="5"/>
      <c r="R822" s="5"/>
      <c r="S822" s="5"/>
      <c r="T822" s="5"/>
      <c r="U822" s="5"/>
      <c r="V822" s="5"/>
      <c r="W822" s="5">
        <v>255316.44</v>
      </c>
      <c r="X822" s="5">
        <v>1</v>
      </c>
      <c r="Y822" s="5">
        <v>255316.44</v>
      </c>
      <c r="Z822" s="5">
        <v>2715136.98</v>
      </c>
      <c r="AA822" s="5">
        <v>1</v>
      </c>
      <c r="AB822" s="5">
        <v>2715136.98</v>
      </c>
    </row>
    <row r="823" spans="1:28">
      <c r="A823" s="5">
        <v>50</v>
      </c>
      <c r="B823" s="5">
        <v>0</v>
      </c>
      <c r="C823" s="5">
        <v>0</v>
      </c>
      <c r="D823" s="5">
        <v>1</v>
      </c>
      <c r="E823" s="5">
        <v>215</v>
      </c>
      <c r="F823" s="5">
        <f>ROUND(Source!AT805,O823)</f>
        <v>0</v>
      </c>
      <c r="G823" s="5" t="s">
        <v>82</v>
      </c>
      <c r="H823" s="5" t="s">
        <v>83</v>
      </c>
      <c r="I823" s="5"/>
      <c r="J823" s="5"/>
      <c r="K823" s="5">
        <v>215</v>
      </c>
      <c r="L823" s="5">
        <v>17</v>
      </c>
      <c r="M823" s="5">
        <v>3</v>
      </c>
      <c r="N823" s="5" t="s">
        <v>4</v>
      </c>
      <c r="O823" s="5">
        <v>2</v>
      </c>
      <c r="P823" s="5">
        <f>ROUND(Source!EL805,O823)</f>
        <v>0</v>
      </c>
      <c r="Q823" s="5"/>
      <c r="R823" s="5"/>
      <c r="S823" s="5"/>
      <c r="T823" s="5"/>
      <c r="U823" s="5"/>
      <c r="V823" s="5"/>
      <c r="W823" s="5">
        <v>0</v>
      </c>
      <c r="X823" s="5">
        <v>1</v>
      </c>
      <c r="Y823" s="5">
        <v>0</v>
      </c>
      <c r="Z823" s="5">
        <v>0</v>
      </c>
      <c r="AA823" s="5">
        <v>1</v>
      </c>
      <c r="AB823" s="5">
        <v>0</v>
      </c>
    </row>
    <row r="824" spans="1:28">
      <c r="A824" s="5">
        <v>50</v>
      </c>
      <c r="B824" s="5">
        <v>0</v>
      </c>
      <c r="C824" s="5">
        <v>0</v>
      </c>
      <c r="D824" s="5">
        <v>1</v>
      </c>
      <c r="E824" s="5">
        <v>217</v>
      </c>
      <c r="F824" s="5">
        <f>ROUND(Source!AU805,O824)</f>
        <v>0</v>
      </c>
      <c r="G824" s="5" t="s">
        <v>84</v>
      </c>
      <c r="H824" s="5" t="s">
        <v>85</v>
      </c>
      <c r="I824" s="5"/>
      <c r="J824" s="5"/>
      <c r="K824" s="5">
        <v>217</v>
      </c>
      <c r="L824" s="5">
        <v>18</v>
      </c>
      <c r="M824" s="5">
        <v>3</v>
      </c>
      <c r="N824" s="5" t="s">
        <v>4</v>
      </c>
      <c r="O824" s="5">
        <v>2</v>
      </c>
      <c r="P824" s="5">
        <f>ROUND(Source!EM805,O824)</f>
        <v>0</v>
      </c>
      <c r="Q824" s="5"/>
      <c r="R824" s="5"/>
      <c r="S824" s="5"/>
      <c r="T824" s="5"/>
      <c r="U824" s="5"/>
      <c r="V824" s="5"/>
      <c r="W824" s="5">
        <v>0</v>
      </c>
      <c r="X824" s="5">
        <v>1</v>
      </c>
      <c r="Y824" s="5">
        <v>0</v>
      </c>
      <c r="Z824" s="5">
        <v>0</v>
      </c>
      <c r="AA824" s="5">
        <v>1</v>
      </c>
      <c r="AB824" s="5">
        <v>0</v>
      </c>
    </row>
    <row r="825" spans="1:28">
      <c r="A825" s="5">
        <v>50</v>
      </c>
      <c r="B825" s="5">
        <v>0</v>
      </c>
      <c r="C825" s="5">
        <v>0</v>
      </c>
      <c r="D825" s="5">
        <v>1</v>
      </c>
      <c r="E825" s="5">
        <v>230</v>
      </c>
      <c r="F825" s="5">
        <f>ROUND(Source!BA805,O825)</f>
        <v>0</v>
      </c>
      <c r="G825" s="5" t="s">
        <v>86</v>
      </c>
      <c r="H825" s="5" t="s">
        <v>87</v>
      </c>
      <c r="I825" s="5"/>
      <c r="J825" s="5"/>
      <c r="K825" s="5">
        <v>230</v>
      </c>
      <c r="L825" s="5">
        <v>19</v>
      </c>
      <c r="M825" s="5">
        <v>3</v>
      </c>
      <c r="N825" s="5" t="s">
        <v>4</v>
      </c>
      <c r="O825" s="5">
        <v>2</v>
      </c>
      <c r="P825" s="5">
        <f>ROUND(Source!ES805,O825)</f>
        <v>0</v>
      </c>
      <c r="Q825" s="5"/>
      <c r="R825" s="5"/>
      <c r="S825" s="5"/>
      <c r="T825" s="5"/>
      <c r="U825" s="5"/>
      <c r="V825" s="5"/>
      <c r="W825" s="5">
        <v>0</v>
      </c>
      <c r="X825" s="5">
        <v>1</v>
      </c>
      <c r="Y825" s="5">
        <v>0</v>
      </c>
      <c r="Z825" s="5">
        <v>0</v>
      </c>
      <c r="AA825" s="5">
        <v>1</v>
      </c>
      <c r="AB825" s="5">
        <v>0</v>
      </c>
    </row>
    <row r="826" spans="1:28">
      <c r="A826" s="5">
        <v>50</v>
      </c>
      <c r="B826" s="5">
        <v>0</v>
      </c>
      <c r="C826" s="5">
        <v>0</v>
      </c>
      <c r="D826" s="5">
        <v>1</v>
      </c>
      <c r="E826" s="5">
        <v>206</v>
      </c>
      <c r="F826" s="5">
        <f>ROUND(Source!T805,O826)</f>
        <v>0</v>
      </c>
      <c r="G826" s="5" t="s">
        <v>88</v>
      </c>
      <c r="H826" s="5" t="s">
        <v>89</v>
      </c>
      <c r="I826" s="5"/>
      <c r="J826" s="5"/>
      <c r="K826" s="5">
        <v>206</v>
      </c>
      <c r="L826" s="5">
        <v>20</v>
      </c>
      <c r="M826" s="5">
        <v>3</v>
      </c>
      <c r="N826" s="5" t="s">
        <v>4</v>
      </c>
      <c r="O826" s="5">
        <v>2</v>
      </c>
      <c r="P826" s="5">
        <f>ROUND(Source!DL805,O826)</f>
        <v>0</v>
      </c>
      <c r="Q826" s="5"/>
      <c r="R826" s="5"/>
      <c r="S826" s="5"/>
      <c r="T826" s="5"/>
      <c r="U826" s="5"/>
      <c r="V826" s="5"/>
      <c r="W826" s="5">
        <v>0</v>
      </c>
      <c r="X826" s="5">
        <v>1</v>
      </c>
      <c r="Y826" s="5">
        <v>0</v>
      </c>
      <c r="Z826" s="5">
        <v>0</v>
      </c>
      <c r="AA826" s="5">
        <v>1</v>
      </c>
      <c r="AB826" s="5">
        <v>0</v>
      </c>
    </row>
    <row r="827" spans="1:28">
      <c r="A827" s="5">
        <v>50</v>
      </c>
      <c r="B827" s="5">
        <v>0</v>
      </c>
      <c r="C827" s="5">
        <v>0</v>
      </c>
      <c r="D827" s="5">
        <v>1</v>
      </c>
      <c r="E827" s="5">
        <v>207</v>
      </c>
      <c r="F827" s="5">
        <f>Source!U805</f>
        <v>211.34845999999999</v>
      </c>
      <c r="G827" s="5" t="s">
        <v>90</v>
      </c>
      <c r="H827" s="5" t="s">
        <v>91</v>
      </c>
      <c r="I827" s="5"/>
      <c r="J827" s="5"/>
      <c r="K827" s="5">
        <v>207</v>
      </c>
      <c r="L827" s="5">
        <v>21</v>
      </c>
      <c r="M827" s="5">
        <v>3</v>
      </c>
      <c r="N827" s="5" t="s">
        <v>4</v>
      </c>
      <c r="O827" s="5">
        <v>-1</v>
      </c>
      <c r="P827" s="5">
        <f>Source!DM805</f>
        <v>211.34845999999999</v>
      </c>
      <c r="Q827" s="5"/>
      <c r="R827" s="5"/>
      <c r="S827" s="5"/>
      <c r="T827" s="5"/>
      <c r="U827" s="5"/>
      <c r="V827" s="5"/>
      <c r="W827" s="5">
        <v>211.34845999999999</v>
      </c>
      <c r="X827" s="5">
        <v>1</v>
      </c>
      <c r="Y827" s="5">
        <v>211.34845999999999</v>
      </c>
      <c r="Z827" s="5">
        <v>211.34845999999999</v>
      </c>
      <c r="AA827" s="5">
        <v>1</v>
      </c>
      <c r="AB827" s="5">
        <v>211.34845999999999</v>
      </c>
    </row>
    <row r="828" spans="1:28">
      <c r="A828" s="5">
        <v>50</v>
      </c>
      <c r="B828" s="5">
        <v>0</v>
      </c>
      <c r="C828" s="5">
        <v>0</v>
      </c>
      <c r="D828" s="5">
        <v>1</v>
      </c>
      <c r="E828" s="5">
        <v>208</v>
      </c>
      <c r="F828" s="5">
        <f>Source!V805</f>
        <v>0</v>
      </c>
      <c r="G828" s="5" t="s">
        <v>92</v>
      </c>
      <c r="H828" s="5" t="s">
        <v>93</v>
      </c>
      <c r="I828" s="5"/>
      <c r="J828" s="5"/>
      <c r="K828" s="5">
        <v>208</v>
      </c>
      <c r="L828" s="5">
        <v>22</v>
      </c>
      <c r="M828" s="5">
        <v>3</v>
      </c>
      <c r="N828" s="5" t="s">
        <v>4</v>
      </c>
      <c r="O828" s="5">
        <v>-1</v>
      </c>
      <c r="P828" s="5">
        <f>Source!DN805</f>
        <v>0</v>
      </c>
      <c r="Q828" s="5"/>
      <c r="R828" s="5"/>
      <c r="S828" s="5"/>
      <c r="T828" s="5"/>
      <c r="U828" s="5"/>
      <c r="V828" s="5"/>
      <c r="W828" s="5">
        <v>0</v>
      </c>
      <c r="X828" s="5">
        <v>1</v>
      </c>
      <c r="Y828" s="5">
        <v>0</v>
      </c>
      <c r="Z828" s="5">
        <v>0</v>
      </c>
      <c r="AA828" s="5">
        <v>1</v>
      </c>
      <c r="AB828" s="5">
        <v>0</v>
      </c>
    </row>
    <row r="829" spans="1:28">
      <c r="A829" s="5">
        <v>50</v>
      </c>
      <c r="B829" s="5">
        <v>0</v>
      </c>
      <c r="C829" s="5">
        <v>0</v>
      </c>
      <c r="D829" s="5">
        <v>1</v>
      </c>
      <c r="E829" s="5">
        <v>209</v>
      </c>
      <c r="F829" s="5">
        <f>ROUND(Source!W805,O829)</f>
        <v>0</v>
      </c>
      <c r="G829" s="5" t="s">
        <v>94</v>
      </c>
      <c r="H829" s="5" t="s">
        <v>95</v>
      </c>
      <c r="I829" s="5"/>
      <c r="J829" s="5"/>
      <c r="K829" s="5">
        <v>209</v>
      </c>
      <c r="L829" s="5">
        <v>23</v>
      </c>
      <c r="M829" s="5">
        <v>3</v>
      </c>
      <c r="N829" s="5" t="s">
        <v>4</v>
      </c>
      <c r="O829" s="5">
        <v>2</v>
      </c>
      <c r="P829" s="5">
        <f>ROUND(Source!DO805,O829)</f>
        <v>0</v>
      </c>
      <c r="Q829" s="5"/>
      <c r="R829" s="5"/>
      <c r="S829" s="5"/>
      <c r="T829" s="5"/>
      <c r="U829" s="5"/>
      <c r="V829" s="5"/>
      <c r="W829" s="5">
        <v>0</v>
      </c>
      <c r="X829" s="5">
        <v>1</v>
      </c>
      <c r="Y829" s="5">
        <v>0</v>
      </c>
      <c r="Z829" s="5">
        <v>0</v>
      </c>
      <c r="AA829" s="5">
        <v>1</v>
      </c>
      <c r="AB829" s="5">
        <v>0</v>
      </c>
    </row>
    <row r="830" spans="1:28">
      <c r="A830" s="5">
        <v>50</v>
      </c>
      <c r="B830" s="5">
        <v>0</v>
      </c>
      <c r="C830" s="5">
        <v>0</v>
      </c>
      <c r="D830" s="5">
        <v>1</v>
      </c>
      <c r="E830" s="5">
        <v>233</v>
      </c>
      <c r="F830" s="5">
        <f>ROUND(Source!BD805,O830)</f>
        <v>0</v>
      </c>
      <c r="G830" s="5" t="s">
        <v>96</v>
      </c>
      <c r="H830" s="5" t="s">
        <v>97</v>
      </c>
      <c r="I830" s="5"/>
      <c r="J830" s="5"/>
      <c r="K830" s="5">
        <v>233</v>
      </c>
      <c r="L830" s="5">
        <v>24</v>
      </c>
      <c r="M830" s="5">
        <v>3</v>
      </c>
      <c r="N830" s="5" t="s">
        <v>4</v>
      </c>
      <c r="O830" s="5">
        <v>2</v>
      </c>
      <c r="P830" s="5">
        <f>ROUND(Source!EV805,O830)</f>
        <v>0</v>
      </c>
      <c r="Q830" s="5"/>
      <c r="R830" s="5"/>
      <c r="S830" s="5"/>
      <c r="T830" s="5"/>
      <c r="U830" s="5"/>
      <c r="V830" s="5"/>
      <c r="W830" s="5">
        <v>0</v>
      </c>
      <c r="X830" s="5">
        <v>1</v>
      </c>
      <c r="Y830" s="5">
        <v>0</v>
      </c>
      <c r="Z830" s="5">
        <v>0</v>
      </c>
      <c r="AA830" s="5">
        <v>1</v>
      </c>
      <c r="AB830" s="5">
        <v>0</v>
      </c>
    </row>
    <row r="831" spans="1:28">
      <c r="A831" s="5">
        <v>50</v>
      </c>
      <c r="B831" s="5">
        <v>0</v>
      </c>
      <c r="C831" s="5">
        <v>0</v>
      </c>
      <c r="D831" s="5">
        <v>1</v>
      </c>
      <c r="E831" s="5">
        <v>210</v>
      </c>
      <c r="F831" s="5">
        <f>ROUND(Source!X805,O831)</f>
        <v>4256.75</v>
      </c>
      <c r="G831" s="5" t="s">
        <v>98</v>
      </c>
      <c r="H831" s="5" t="s">
        <v>99</v>
      </c>
      <c r="I831" s="5"/>
      <c r="J831" s="5"/>
      <c r="K831" s="5">
        <v>210</v>
      </c>
      <c r="L831" s="5">
        <v>25</v>
      </c>
      <c r="M831" s="5">
        <v>3</v>
      </c>
      <c r="N831" s="5" t="s">
        <v>4</v>
      </c>
      <c r="O831" s="5">
        <v>2</v>
      </c>
      <c r="P831" s="5">
        <f>ROUND(Source!DP805,O831)</f>
        <v>159299.81</v>
      </c>
      <c r="Q831" s="5"/>
      <c r="R831" s="5"/>
      <c r="S831" s="5"/>
      <c r="T831" s="5"/>
      <c r="U831" s="5"/>
      <c r="V831" s="5"/>
      <c r="W831" s="5">
        <v>4256.75</v>
      </c>
      <c r="X831" s="5">
        <v>1</v>
      </c>
      <c r="Y831" s="5">
        <v>4256.75</v>
      </c>
      <c r="Z831" s="5">
        <v>159299.81</v>
      </c>
      <c r="AA831" s="5">
        <v>1</v>
      </c>
      <c r="AB831" s="5">
        <v>159299.81</v>
      </c>
    </row>
    <row r="832" spans="1:28">
      <c r="A832" s="5">
        <v>50</v>
      </c>
      <c r="B832" s="5">
        <v>0</v>
      </c>
      <c r="C832" s="5">
        <v>0</v>
      </c>
      <c r="D832" s="5">
        <v>1</v>
      </c>
      <c r="E832" s="5">
        <v>211</v>
      </c>
      <c r="F832" s="5">
        <f>ROUND(Source!Y805,O832)</f>
        <v>4376.37</v>
      </c>
      <c r="G832" s="5" t="s">
        <v>100</v>
      </c>
      <c r="H832" s="5" t="s">
        <v>101</v>
      </c>
      <c r="I832" s="5"/>
      <c r="J832" s="5"/>
      <c r="K832" s="5">
        <v>211</v>
      </c>
      <c r="L832" s="5">
        <v>26</v>
      </c>
      <c r="M832" s="5">
        <v>3</v>
      </c>
      <c r="N832" s="5" t="s">
        <v>4</v>
      </c>
      <c r="O832" s="5">
        <v>2</v>
      </c>
      <c r="P832" s="5">
        <f>ROUND(Source!DQ805,O832)</f>
        <v>75584.070000000007</v>
      </c>
      <c r="Q832" s="5"/>
      <c r="R832" s="5"/>
      <c r="S832" s="5"/>
      <c r="T832" s="5"/>
      <c r="U832" s="5"/>
      <c r="V832" s="5"/>
      <c r="W832" s="5">
        <v>4376.37</v>
      </c>
      <c r="X832" s="5">
        <v>1</v>
      </c>
      <c r="Y832" s="5">
        <v>4376.37</v>
      </c>
      <c r="Z832" s="5">
        <v>75584.070000000007</v>
      </c>
      <c r="AA832" s="5">
        <v>1</v>
      </c>
      <c r="AB832" s="5">
        <v>75584.070000000007</v>
      </c>
    </row>
    <row r="833" spans="1:206">
      <c r="A833" s="5">
        <v>50</v>
      </c>
      <c r="B833" s="5">
        <v>0</v>
      </c>
      <c r="C833" s="5">
        <v>0</v>
      </c>
      <c r="D833" s="5">
        <v>1</v>
      </c>
      <c r="E833" s="5">
        <v>224</v>
      </c>
      <c r="F833" s="5">
        <f>ROUND(Source!AR805,O833)</f>
        <v>255316.44</v>
      </c>
      <c r="G833" s="5" t="s">
        <v>102</v>
      </c>
      <c r="H833" s="5" t="s">
        <v>103</v>
      </c>
      <c r="I833" s="5"/>
      <c r="J833" s="5"/>
      <c r="K833" s="5">
        <v>224</v>
      </c>
      <c r="L833" s="5">
        <v>27</v>
      </c>
      <c r="M833" s="5">
        <v>3</v>
      </c>
      <c r="N833" s="5" t="s">
        <v>4</v>
      </c>
      <c r="O833" s="5">
        <v>2</v>
      </c>
      <c r="P833" s="5">
        <f>ROUND(Source!EJ805,O833)</f>
        <v>2715136.98</v>
      </c>
      <c r="Q833" s="5"/>
      <c r="R833" s="5"/>
      <c r="S833" s="5"/>
      <c r="T833" s="5"/>
      <c r="U833" s="5"/>
      <c r="V833" s="5"/>
      <c r="W833" s="5">
        <v>255316.44</v>
      </c>
      <c r="X833" s="5">
        <v>1</v>
      </c>
      <c r="Y833" s="5">
        <v>255316.44</v>
      </c>
      <c r="Z833" s="5">
        <v>2715136.98</v>
      </c>
      <c r="AA833" s="5">
        <v>1</v>
      </c>
      <c r="AB833" s="5">
        <v>2715136.98</v>
      </c>
    </row>
    <row r="835" spans="1:206">
      <c r="A835" s="3">
        <v>51</v>
      </c>
      <c r="B835" s="3">
        <f>B67</f>
        <v>1</v>
      </c>
      <c r="C835" s="3">
        <f>A67</f>
        <v>4</v>
      </c>
      <c r="D835" s="3">
        <f>ROW(A67)</f>
        <v>67</v>
      </c>
      <c r="E835" s="3"/>
      <c r="F835" s="3" t="str">
        <f>IF(F67&lt;&gt;"",F67,"")</f>
        <v>Новый раздел</v>
      </c>
      <c r="G835" s="3" t="str">
        <f>IF(G67&lt;&gt;"",G67,"")</f>
        <v>Закрытые переходы</v>
      </c>
      <c r="H835" s="3">
        <v>0</v>
      </c>
      <c r="I835" s="3"/>
      <c r="J835" s="3"/>
      <c r="K835" s="3"/>
      <c r="L835" s="3"/>
      <c r="M835" s="3"/>
      <c r="N835" s="3"/>
      <c r="O835" s="3">
        <f t="shared" ref="O835:T835" si="752">ROUND(O98+O159+O212+O265+O318+O371+O424+O479+O534+O589+O644+O699+O752+O805+AB835,2)</f>
        <v>6376055</v>
      </c>
      <c r="P835" s="3">
        <f t="shared" si="752"/>
        <v>2938089.42</v>
      </c>
      <c r="Q835" s="3">
        <f t="shared" si="752"/>
        <v>3367355.39</v>
      </c>
      <c r="R835" s="3">
        <f t="shared" si="752"/>
        <v>122942.12</v>
      </c>
      <c r="S835" s="3">
        <f t="shared" si="752"/>
        <v>70610.19</v>
      </c>
      <c r="T835" s="3">
        <f t="shared" si="752"/>
        <v>0</v>
      </c>
      <c r="U835" s="3">
        <f>U98+U159+U212+U265+U318+U371+U424+U479+U534+U589+U644+U699+U752+U805+AH835</f>
        <v>5108.8495500000008</v>
      </c>
      <c r="V835" s="3">
        <f>V98+V159+V212+V265+V318+V371+V424+V479+V534+V589+V644+V699+V752+V805+AI835</f>
        <v>0</v>
      </c>
      <c r="W835" s="3">
        <f>ROUND(W98+W159+W212+W265+W318+W371+W424+W479+W534+W589+W644+W699+W752+W805+AJ835,2)</f>
        <v>0</v>
      </c>
      <c r="X835" s="3">
        <f>ROUND(X98+X159+X212+X265+X318+X371+X424+X479+X534+X589+X644+X699+X752+X805+AK835,2)</f>
        <v>103842.04</v>
      </c>
      <c r="Y835" s="3">
        <f>ROUND(Y98+Y159+Y212+Y265+Y318+Y371+Y424+Y479+Y534+Y589+Y644+Y699+Y752+Y805+AL835,2)</f>
        <v>107719.01</v>
      </c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>
        <f t="shared" ref="AO835:BD835" si="753">ROUND(AO98+AO159+AO212+AO265+AO318+AO371+AO424+AO479+AO534+AO589+AO644+AO699+AO752+AO805+BX835,2)</f>
        <v>0</v>
      </c>
      <c r="AP835" s="3">
        <f t="shared" si="753"/>
        <v>0</v>
      </c>
      <c r="AQ835" s="3">
        <f t="shared" si="753"/>
        <v>0</v>
      </c>
      <c r="AR835" s="3">
        <f t="shared" si="753"/>
        <v>6802764.7999999998</v>
      </c>
      <c r="AS835" s="3">
        <f t="shared" si="753"/>
        <v>6802764.7999999998</v>
      </c>
      <c r="AT835" s="3">
        <f t="shared" si="753"/>
        <v>0</v>
      </c>
      <c r="AU835" s="3">
        <f t="shared" si="753"/>
        <v>0</v>
      </c>
      <c r="AV835" s="3">
        <f t="shared" si="753"/>
        <v>2938089.42</v>
      </c>
      <c r="AW835" s="3">
        <f t="shared" si="753"/>
        <v>2938089.42</v>
      </c>
      <c r="AX835" s="3">
        <f t="shared" si="753"/>
        <v>0</v>
      </c>
      <c r="AY835" s="3">
        <f t="shared" si="753"/>
        <v>2938089.42</v>
      </c>
      <c r="AZ835" s="3">
        <f t="shared" si="753"/>
        <v>0</v>
      </c>
      <c r="BA835" s="3">
        <f t="shared" si="753"/>
        <v>0</v>
      </c>
      <c r="BB835" s="3">
        <f t="shared" si="753"/>
        <v>0</v>
      </c>
      <c r="BC835" s="3">
        <f t="shared" si="753"/>
        <v>0</v>
      </c>
      <c r="BD835" s="3">
        <f t="shared" si="753"/>
        <v>0</v>
      </c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4">
        <f t="shared" ref="DG835:DL835" si="754">ROUND(DG98+DG159+DG212+DG265+DG318+DG371+DG424+DG479+DG534+DG589+DG644+DG699+DG752+DG805+DT835,2)</f>
        <v>61138560.770000003</v>
      </c>
      <c r="DH835" s="4">
        <f t="shared" si="754"/>
        <v>21885561.640000001</v>
      </c>
      <c r="DI835" s="4">
        <f t="shared" si="754"/>
        <v>35957621.560000002</v>
      </c>
      <c r="DJ835" s="4">
        <f t="shared" si="754"/>
        <v>5737708.7000000002</v>
      </c>
      <c r="DK835" s="4">
        <f t="shared" si="754"/>
        <v>3295377.57</v>
      </c>
      <c r="DL835" s="4">
        <f t="shared" si="754"/>
        <v>0</v>
      </c>
      <c r="DM835" s="4">
        <f>DM98+DM159+DM212+DM265+DM318+DM371+DM424+DM479+DM534+DM589+DM644+DM699+DM752+DM805+DZ835</f>
        <v>5108.8495500000008</v>
      </c>
      <c r="DN835" s="4">
        <f>DN98+DN159+DN212+DN265+DN318+DN371+DN424+DN479+DN534+DN589+DN644+DN699+DN752+DN805+EA835</f>
        <v>0</v>
      </c>
      <c r="DO835" s="4">
        <f>ROUND(DO98+DO159+DO212+DO265+DO318+DO371+DO424+DO479+DO534+DO589+DO644+DO699+DO752+DO805+EB835,2)</f>
        <v>0</v>
      </c>
      <c r="DP835" s="4">
        <f>ROUND(DP98+DP159+DP212+DP265+DP318+DP371+DP424+DP479+DP534+DP589+DP644+DP699+DP752+DP805+EC835,2)</f>
        <v>3881621.1</v>
      </c>
      <c r="DQ835" s="4">
        <f>ROUND(DQ98+DQ159+DQ212+DQ265+DQ318+DQ371+DQ424+DQ479+DQ534+DQ589+DQ644+DQ699+DQ752+DQ805+ED835,2)</f>
        <v>1837435.69</v>
      </c>
      <c r="DR835" s="4"/>
      <c r="DS835" s="4"/>
      <c r="DT835" s="4"/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>
        <f t="shared" ref="EG835:EV835" si="755">ROUND(EG98+EG159+EG212+EG265+EG318+EG371+EG424+EG479+EG534+EG589+EG644+EG699+EG752+EG805+FP835,2)</f>
        <v>0</v>
      </c>
      <c r="EH835" s="4">
        <f t="shared" si="755"/>
        <v>0</v>
      </c>
      <c r="EI835" s="4">
        <f t="shared" si="755"/>
        <v>0</v>
      </c>
      <c r="EJ835" s="4">
        <f t="shared" si="755"/>
        <v>76037951.450000003</v>
      </c>
      <c r="EK835" s="4">
        <f t="shared" si="755"/>
        <v>76037951.450000003</v>
      </c>
      <c r="EL835" s="4">
        <f t="shared" si="755"/>
        <v>0</v>
      </c>
      <c r="EM835" s="4">
        <f t="shared" si="755"/>
        <v>0</v>
      </c>
      <c r="EN835" s="4">
        <f t="shared" si="755"/>
        <v>21885561.640000001</v>
      </c>
      <c r="EO835" s="4">
        <f t="shared" si="755"/>
        <v>21885561.640000001</v>
      </c>
      <c r="EP835" s="4">
        <f t="shared" si="755"/>
        <v>0</v>
      </c>
      <c r="EQ835" s="4">
        <f t="shared" si="755"/>
        <v>21885561.640000001</v>
      </c>
      <c r="ER835" s="4">
        <f t="shared" si="755"/>
        <v>0</v>
      </c>
      <c r="ES835" s="4">
        <f t="shared" si="755"/>
        <v>0</v>
      </c>
      <c r="ET835" s="4">
        <f t="shared" si="755"/>
        <v>0</v>
      </c>
      <c r="EU835" s="4">
        <f t="shared" si="755"/>
        <v>0</v>
      </c>
      <c r="EV835" s="4">
        <f t="shared" si="755"/>
        <v>0</v>
      </c>
      <c r="EW835" s="4"/>
      <c r="EX835" s="4"/>
      <c r="EY835" s="4"/>
      <c r="EZ835" s="4"/>
      <c r="FA835" s="4"/>
      <c r="FB835" s="4"/>
      <c r="FC835" s="4"/>
      <c r="FD835" s="4"/>
      <c r="FE835" s="4"/>
      <c r="FF835" s="4"/>
      <c r="FG835" s="4"/>
      <c r="FH835" s="4"/>
      <c r="FI835" s="4"/>
      <c r="FJ835" s="4"/>
      <c r="FK835" s="4"/>
      <c r="FL835" s="4"/>
      <c r="FM835" s="4"/>
      <c r="FN835" s="4"/>
      <c r="FO835" s="4"/>
      <c r="FP835" s="4"/>
      <c r="FQ835" s="4"/>
      <c r="FR835" s="4"/>
      <c r="FS835" s="4"/>
      <c r="FT835" s="4"/>
      <c r="FU835" s="4"/>
      <c r="FV835" s="4"/>
      <c r="FW835" s="4"/>
      <c r="FX835" s="4"/>
      <c r="FY835" s="4"/>
      <c r="FZ835" s="4"/>
      <c r="GA835" s="4"/>
      <c r="GB835" s="4"/>
      <c r="GC835" s="4"/>
      <c r="GD835" s="4"/>
      <c r="GE835" s="4"/>
      <c r="GF835" s="4"/>
      <c r="GG835" s="4"/>
      <c r="GH835" s="4"/>
      <c r="GI835" s="4"/>
      <c r="GJ835" s="4"/>
      <c r="GK835" s="4"/>
      <c r="GL835" s="4"/>
      <c r="GM835" s="4"/>
      <c r="GN835" s="4"/>
      <c r="GO835" s="4"/>
      <c r="GP835" s="4"/>
      <c r="GQ835" s="4"/>
      <c r="GR835" s="4"/>
      <c r="GS835" s="4"/>
      <c r="GT835" s="4"/>
      <c r="GU835" s="4"/>
      <c r="GV835" s="4"/>
      <c r="GW835" s="4"/>
      <c r="GX835" s="4">
        <v>0</v>
      </c>
    </row>
    <row r="837" spans="1:206">
      <c r="A837" s="5">
        <v>50</v>
      </c>
      <c r="B837" s="5">
        <v>0</v>
      </c>
      <c r="C837" s="5">
        <v>0</v>
      </c>
      <c r="D837" s="5">
        <v>1</v>
      </c>
      <c r="E837" s="5">
        <v>201</v>
      </c>
      <c r="F837" s="5">
        <f>ROUND(Source!O835,O837)</f>
        <v>6376055</v>
      </c>
      <c r="G837" s="5" t="s">
        <v>50</v>
      </c>
      <c r="H837" s="5" t="s">
        <v>51</v>
      </c>
      <c r="I837" s="5"/>
      <c r="J837" s="5"/>
      <c r="K837" s="5">
        <v>201</v>
      </c>
      <c r="L837" s="5">
        <v>1</v>
      </c>
      <c r="M837" s="5">
        <v>3</v>
      </c>
      <c r="N837" s="5" t="s">
        <v>4</v>
      </c>
      <c r="O837" s="5">
        <v>2</v>
      </c>
      <c r="P837" s="5">
        <f>ROUND(Source!DG835,O837)</f>
        <v>61138560.770000003</v>
      </c>
      <c r="Q837" s="5"/>
      <c r="R837" s="5"/>
      <c r="S837" s="5"/>
      <c r="T837" s="5"/>
      <c r="U837" s="5"/>
      <c r="V837" s="5"/>
      <c r="W837" s="5">
        <v>6376055</v>
      </c>
      <c r="X837" s="5">
        <v>1</v>
      </c>
      <c r="Y837" s="5">
        <v>6376055</v>
      </c>
      <c r="Z837" s="5">
        <v>61138560.770000003</v>
      </c>
      <c r="AA837" s="5">
        <v>1</v>
      </c>
      <c r="AB837" s="5">
        <v>61138560.770000003</v>
      </c>
    </row>
    <row r="838" spans="1:206">
      <c r="A838" s="5">
        <v>50</v>
      </c>
      <c r="B838" s="5">
        <v>0</v>
      </c>
      <c r="C838" s="5">
        <v>0</v>
      </c>
      <c r="D838" s="5">
        <v>1</v>
      </c>
      <c r="E838" s="5">
        <v>202</v>
      </c>
      <c r="F838" s="5">
        <f>ROUND(Source!P835,O838)</f>
        <v>2938089.42</v>
      </c>
      <c r="G838" s="5" t="s">
        <v>52</v>
      </c>
      <c r="H838" s="5" t="s">
        <v>53</v>
      </c>
      <c r="I838" s="5"/>
      <c r="J838" s="5"/>
      <c r="K838" s="5">
        <v>202</v>
      </c>
      <c r="L838" s="5">
        <v>2</v>
      </c>
      <c r="M838" s="5">
        <v>3</v>
      </c>
      <c r="N838" s="5" t="s">
        <v>4</v>
      </c>
      <c r="O838" s="5">
        <v>2</v>
      </c>
      <c r="P838" s="5">
        <f>ROUND(Source!DH835,O838)</f>
        <v>21885561.640000001</v>
      </c>
      <c r="Q838" s="5"/>
      <c r="R838" s="5"/>
      <c r="S838" s="5"/>
      <c r="T838" s="5"/>
      <c r="U838" s="5"/>
      <c r="V838" s="5"/>
      <c r="W838" s="5">
        <v>2938089.42</v>
      </c>
      <c r="X838" s="5">
        <v>1</v>
      </c>
      <c r="Y838" s="5">
        <v>2938089.42</v>
      </c>
      <c r="Z838" s="5">
        <v>21885561.640000001</v>
      </c>
      <c r="AA838" s="5">
        <v>1</v>
      </c>
      <c r="AB838" s="5">
        <v>21885561.640000001</v>
      </c>
    </row>
    <row r="839" spans="1:206">
      <c r="A839" s="5">
        <v>50</v>
      </c>
      <c r="B839" s="5">
        <v>0</v>
      </c>
      <c r="C839" s="5">
        <v>0</v>
      </c>
      <c r="D839" s="5">
        <v>1</v>
      </c>
      <c r="E839" s="5">
        <v>222</v>
      </c>
      <c r="F839" s="5">
        <f>ROUND(Source!AO835,O839)</f>
        <v>0</v>
      </c>
      <c r="G839" s="5" t="s">
        <v>54</v>
      </c>
      <c r="H839" s="5" t="s">
        <v>55</v>
      </c>
      <c r="I839" s="5"/>
      <c r="J839" s="5"/>
      <c r="K839" s="5">
        <v>222</v>
      </c>
      <c r="L839" s="5">
        <v>3</v>
      </c>
      <c r="M839" s="5">
        <v>3</v>
      </c>
      <c r="N839" s="5" t="s">
        <v>4</v>
      </c>
      <c r="O839" s="5">
        <v>2</v>
      </c>
      <c r="P839" s="5">
        <f>ROUND(Source!EG835,O839)</f>
        <v>0</v>
      </c>
      <c r="Q839" s="5"/>
      <c r="R839" s="5"/>
      <c r="S839" s="5"/>
      <c r="T839" s="5"/>
      <c r="U839" s="5"/>
      <c r="V839" s="5"/>
      <c r="W839" s="5">
        <v>0</v>
      </c>
      <c r="X839" s="5">
        <v>1</v>
      </c>
      <c r="Y839" s="5">
        <v>0</v>
      </c>
      <c r="Z839" s="5">
        <v>0</v>
      </c>
      <c r="AA839" s="5">
        <v>1</v>
      </c>
      <c r="AB839" s="5">
        <v>0</v>
      </c>
    </row>
    <row r="840" spans="1:206">
      <c r="A840" s="5">
        <v>50</v>
      </c>
      <c r="B840" s="5">
        <v>0</v>
      </c>
      <c r="C840" s="5">
        <v>0</v>
      </c>
      <c r="D840" s="5">
        <v>1</v>
      </c>
      <c r="E840" s="5">
        <v>225</v>
      </c>
      <c r="F840" s="5">
        <f>ROUND(Source!AV835,O840)</f>
        <v>2938089.42</v>
      </c>
      <c r="G840" s="5" t="s">
        <v>56</v>
      </c>
      <c r="H840" s="5" t="s">
        <v>57</v>
      </c>
      <c r="I840" s="5"/>
      <c r="J840" s="5"/>
      <c r="K840" s="5">
        <v>225</v>
      </c>
      <c r="L840" s="5">
        <v>4</v>
      </c>
      <c r="M840" s="5">
        <v>3</v>
      </c>
      <c r="N840" s="5" t="s">
        <v>4</v>
      </c>
      <c r="O840" s="5">
        <v>2</v>
      </c>
      <c r="P840" s="5">
        <f>ROUND(Source!EN835,O840)</f>
        <v>21885561.640000001</v>
      </c>
      <c r="Q840" s="5"/>
      <c r="R840" s="5"/>
      <c r="S840" s="5"/>
      <c r="T840" s="5"/>
      <c r="U840" s="5"/>
      <c r="V840" s="5"/>
      <c r="W840" s="5">
        <v>2938089.42</v>
      </c>
      <c r="X840" s="5">
        <v>1</v>
      </c>
      <c r="Y840" s="5">
        <v>2938089.42</v>
      </c>
      <c r="Z840" s="5">
        <v>21885561.640000001</v>
      </c>
      <c r="AA840" s="5">
        <v>1</v>
      </c>
      <c r="AB840" s="5">
        <v>21885561.640000001</v>
      </c>
    </row>
    <row r="841" spans="1:206">
      <c r="A841" s="5">
        <v>50</v>
      </c>
      <c r="B841" s="5">
        <v>0</v>
      </c>
      <c r="C841" s="5">
        <v>0</v>
      </c>
      <c r="D841" s="5">
        <v>1</v>
      </c>
      <c r="E841" s="5">
        <v>226</v>
      </c>
      <c r="F841" s="5">
        <f>ROUND(Source!AW835,O841)</f>
        <v>2938089.42</v>
      </c>
      <c r="G841" s="5" t="s">
        <v>58</v>
      </c>
      <c r="H841" s="5" t="s">
        <v>59</v>
      </c>
      <c r="I841" s="5"/>
      <c r="J841" s="5"/>
      <c r="K841" s="5">
        <v>226</v>
      </c>
      <c r="L841" s="5">
        <v>5</v>
      </c>
      <c r="M841" s="5">
        <v>3</v>
      </c>
      <c r="N841" s="5" t="s">
        <v>4</v>
      </c>
      <c r="O841" s="5">
        <v>2</v>
      </c>
      <c r="P841" s="5">
        <f>ROUND(Source!EO835,O841)</f>
        <v>21885561.640000001</v>
      </c>
      <c r="Q841" s="5"/>
      <c r="R841" s="5"/>
      <c r="S841" s="5"/>
      <c r="T841" s="5"/>
      <c r="U841" s="5"/>
      <c r="V841" s="5"/>
      <c r="W841" s="5">
        <v>2938089.42</v>
      </c>
      <c r="X841" s="5">
        <v>1</v>
      </c>
      <c r="Y841" s="5">
        <v>2938089.42</v>
      </c>
      <c r="Z841" s="5">
        <v>21885561.640000001</v>
      </c>
      <c r="AA841" s="5">
        <v>1</v>
      </c>
      <c r="AB841" s="5">
        <v>21885561.640000001</v>
      </c>
    </row>
    <row r="842" spans="1:206">
      <c r="A842" s="5">
        <v>50</v>
      </c>
      <c r="B842" s="5">
        <v>0</v>
      </c>
      <c r="C842" s="5">
        <v>0</v>
      </c>
      <c r="D842" s="5">
        <v>1</v>
      </c>
      <c r="E842" s="5">
        <v>227</v>
      </c>
      <c r="F842" s="5">
        <f>ROUND(Source!AX835,O842)</f>
        <v>0</v>
      </c>
      <c r="G842" s="5" t="s">
        <v>60</v>
      </c>
      <c r="H842" s="5" t="s">
        <v>61</v>
      </c>
      <c r="I842" s="5"/>
      <c r="J842" s="5"/>
      <c r="K842" s="5">
        <v>227</v>
      </c>
      <c r="L842" s="5">
        <v>6</v>
      </c>
      <c r="M842" s="5">
        <v>3</v>
      </c>
      <c r="N842" s="5" t="s">
        <v>4</v>
      </c>
      <c r="O842" s="5">
        <v>2</v>
      </c>
      <c r="P842" s="5">
        <f>ROUND(Source!EP835,O842)</f>
        <v>0</v>
      </c>
      <c r="Q842" s="5"/>
      <c r="R842" s="5"/>
      <c r="S842" s="5"/>
      <c r="T842" s="5"/>
      <c r="U842" s="5"/>
      <c r="V842" s="5"/>
      <c r="W842" s="5">
        <v>0</v>
      </c>
      <c r="X842" s="5">
        <v>1</v>
      </c>
      <c r="Y842" s="5">
        <v>0</v>
      </c>
      <c r="Z842" s="5">
        <v>0</v>
      </c>
      <c r="AA842" s="5">
        <v>1</v>
      </c>
      <c r="AB842" s="5">
        <v>0</v>
      </c>
    </row>
    <row r="843" spans="1:206">
      <c r="A843" s="5">
        <v>50</v>
      </c>
      <c r="B843" s="5">
        <v>0</v>
      </c>
      <c r="C843" s="5">
        <v>0</v>
      </c>
      <c r="D843" s="5">
        <v>1</v>
      </c>
      <c r="E843" s="5">
        <v>228</v>
      </c>
      <c r="F843" s="5">
        <f>ROUND(Source!AY835,O843)</f>
        <v>2938089.42</v>
      </c>
      <c r="G843" s="5" t="s">
        <v>62</v>
      </c>
      <c r="H843" s="5" t="s">
        <v>63</v>
      </c>
      <c r="I843" s="5"/>
      <c r="J843" s="5"/>
      <c r="K843" s="5">
        <v>228</v>
      </c>
      <c r="L843" s="5">
        <v>7</v>
      </c>
      <c r="M843" s="5">
        <v>3</v>
      </c>
      <c r="N843" s="5" t="s">
        <v>4</v>
      </c>
      <c r="O843" s="5">
        <v>2</v>
      </c>
      <c r="P843" s="5">
        <f>ROUND(Source!EQ835,O843)</f>
        <v>21885561.640000001</v>
      </c>
      <c r="Q843" s="5"/>
      <c r="R843" s="5"/>
      <c r="S843" s="5"/>
      <c r="T843" s="5"/>
      <c r="U843" s="5"/>
      <c r="V843" s="5"/>
      <c r="W843" s="5">
        <v>2938089.42</v>
      </c>
      <c r="X843" s="5">
        <v>1</v>
      </c>
      <c r="Y843" s="5">
        <v>2938089.42</v>
      </c>
      <c r="Z843" s="5">
        <v>21885561.640000001</v>
      </c>
      <c r="AA843" s="5">
        <v>1</v>
      </c>
      <c r="AB843" s="5">
        <v>21885561.640000001</v>
      </c>
    </row>
    <row r="844" spans="1:206">
      <c r="A844" s="5">
        <v>50</v>
      </c>
      <c r="B844" s="5">
        <v>0</v>
      </c>
      <c r="C844" s="5">
        <v>0</v>
      </c>
      <c r="D844" s="5">
        <v>1</v>
      </c>
      <c r="E844" s="5">
        <v>216</v>
      </c>
      <c r="F844" s="5">
        <f>ROUND(Source!AP835,O844)</f>
        <v>0</v>
      </c>
      <c r="G844" s="5" t="s">
        <v>64</v>
      </c>
      <c r="H844" s="5" t="s">
        <v>65</v>
      </c>
      <c r="I844" s="5"/>
      <c r="J844" s="5"/>
      <c r="K844" s="5">
        <v>216</v>
      </c>
      <c r="L844" s="5">
        <v>8</v>
      </c>
      <c r="M844" s="5">
        <v>3</v>
      </c>
      <c r="N844" s="5" t="s">
        <v>4</v>
      </c>
      <c r="O844" s="5">
        <v>2</v>
      </c>
      <c r="P844" s="5">
        <f>ROUND(Source!EH835,O844)</f>
        <v>0</v>
      </c>
      <c r="Q844" s="5"/>
      <c r="R844" s="5"/>
      <c r="S844" s="5"/>
      <c r="T844" s="5"/>
      <c r="U844" s="5"/>
      <c r="V844" s="5"/>
      <c r="W844" s="5">
        <v>0</v>
      </c>
      <c r="X844" s="5">
        <v>1</v>
      </c>
      <c r="Y844" s="5">
        <v>0</v>
      </c>
      <c r="Z844" s="5">
        <v>0</v>
      </c>
      <c r="AA844" s="5">
        <v>1</v>
      </c>
      <c r="AB844" s="5">
        <v>0</v>
      </c>
    </row>
    <row r="845" spans="1:206">
      <c r="A845" s="5">
        <v>50</v>
      </c>
      <c r="B845" s="5">
        <v>0</v>
      </c>
      <c r="C845" s="5">
        <v>0</v>
      </c>
      <c r="D845" s="5">
        <v>1</v>
      </c>
      <c r="E845" s="5">
        <v>223</v>
      </c>
      <c r="F845" s="5">
        <f>ROUND(Source!AQ835,O845)</f>
        <v>0</v>
      </c>
      <c r="G845" s="5" t="s">
        <v>66</v>
      </c>
      <c r="H845" s="5" t="s">
        <v>67</v>
      </c>
      <c r="I845" s="5"/>
      <c r="J845" s="5"/>
      <c r="K845" s="5">
        <v>223</v>
      </c>
      <c r="L845" s="5">
        <v>9</v>
      </c>
      <c r="M845" s="5">
        <v>3</v>
      </c>
      <c r="N845" s="5" t="s">
        <v>4</v>
      </c>
      <c r="O845" s="5">
        <v>2</v>
      </c>
      <c r="P845" s="5">
        <f>ROUND(Source!EI835,O845)</f>
        <v>0</v>
      </c>
      <c r="Q845" s="5"/>
      <c r="R845" s="5"/>
      <c r="S845" s="5"/>
      <c r="T845" s="5"/>
      <c r="U845" s="5"/>
      <c r="V845" s="5"/>
      <c r="W845" s="5">
        <v>0</v>
      </c>
      <c r="X845" s="5">
        <v>1</v>
      </c>
      <c r="Y845" s="5">
        <v>0</v>
      </c>
      <c r="Z845" s="5">
        <v>0</v>
      </c>
      <c r="AA845" s="5">
        <v>1</v>
      </c>
      <c r="AB845" s="5">
        <v>0</v>
      </c>
    </row>
    <row r="846" spans="1:206">
      <c r="A846" s="5">
        <v>50</v>
      </c>
      <c r="B846" s="5">
        <v>0</v>
      </c>
      <c r="C846" s="5">
        <v>0</v>
      </c>
      <c r="D846" s="5">
        <v>1</v>
      </c>
      <c r="E846" s="5">
        <v>229</v>
      </c>
      <c r="F846" s="5">
        <f>ROUND(Source!AZ835,O846)</f>
        <v>0</v>
      </c>
      <c r="G846" s="5" t="s">
        <v>68</v>
      </c>
      <c r="H846" s="5" t="s">
        <v>69</v>
      </c>
      <c r="I846" s="5"/>
      <c r="J846" s="5"/>
      <c r="K846" s="5">
        <v>229</v>
      </c>
      <c r="L846" s="5">
        <v>10</v>
      </c>
      <c r="M846" s="5">
        <v>3</v>
      </c>
      <c r="N846" s="5" t="s">
        <v>4</v>
      </c>
      <c r="O846" s="5">
        <v>2</v>
      </c>
      <c r="P846" s="5">
        <f>ROUND(Source!ER835,O846)</f>
        <v>0</v>
      </c>
      <c r="Q846" s="5"/>
      <c r="R846" s="5"/>
      <c r="S846" s="5"/>
      <c r="T846" s="5"/>
      <c r="U846" s="5"/>
      <c r="V846" s="5"/>
      <c r="W846" s="5">
        <v>0</v>
      </c>
      <c r="X846" s="5">
        <v>1</v>
      </c>
      <c r="Y846" s="5">
        <v>0</v>
      </c>
      <c r="Z846" s="5">
        <v>0</v>
      </c>
      <c r="AA846" s="5">
        <v>1</v>
      </c>
      <c r="AB846" s="5">
        <v>0</v>
      </c>
    </row>
    <row r="847" spans="1:206">
      <c r="A847" s="5">
        <v>50</v>
      </c>
      <c r="B847" s="5">
        <v>0</v>
      </c>
      <c r="C847" s="5">
        <v>0</v>
      </c>
      <c r="D847" s="5">
        <v>1</v>
      </c>
      <c r="E847" s="5">
        <v>203</v>
      </c>
      <c r="F847" s="5">
        <f>ROUND(Source!Q835,O847)</f>
        <v>3367355.39</v>
      </c>
      <c r="G847" s="5" t="s">
        <v>70</v>
      </c>
      <c r="H847" s="5" t="s">
        <v>71</v>
      </c>
      <c r="I847" s="5"/>
      <c r="J847" s="5"/>
      <c r="K847" s="5">
        <v>203</v>
      </c>
      <c r="L847" s="5">
        <v>11</v>
      </c>
      <c r="M847" s="5">
        <v>3</v>
      </c>
      <c r="N847" s="5" t="s">
        <v>4</v>
      </c>
      <c r="O847" s="5">
        <v>2</v>
      </c>
      <c r="P847" s="5">
        <f>ROUND(Source!DI835,O847)</f>
        <v>35957621.560000002</v>
      </c>
      <c r="Q847" s="5"/>
      <c r="R847" s="5"/>
      <c r="S847" s="5"/>
      <c r="T847" s="5"/>
      <c r="U847" s="5"/>
      <c r="V847" s="5"/>
      <c r="W847" s="5">
        <v>3367355.39</v>
      </c>
      <c r="X847" s="5">
        <v>1</v>
      </c>
      <c r="Y847" s="5">
        <v>3367355.39</v>
      </c>
      <c r="Z847" s="5">
        <v>35957621.560000002</v>
      </c>
      <c r="AA847" s="5">
        <v>1</v>
      </c>
      <c r="AB847" s="5">
        <v>35957621.560000002</v>
      </c>
    </row>
    <row r="848" spans="1:206">
      <c r="A848" s="5">
        <v>50</v>
      </c>
      <c r="B848" s="5">
        <v>0</v>
      </c>
      <c r="C848" s="5">
        <v>0</v>
      </c>
      <c r="D848" s="5">
        <v>1</v>
      </c>
      <c r="E848" s="5">
        <v>231</v>
      </c>
      <c r="F848" s="5">
        <f>ROUND(Source!BB835,O848)</f>
        <v>0</v>
      </c>
      <c r="G848" s="5" t="s">
        <v>72</v>
      </c>
      <c r="H848" s="5" t="s">
        <v>73</v>
      </c>
      <c r="I848" s="5"/>
      <c r="J848" s="5"/>
      <c r="K848" s="5">
        <v>231</v>
      </c>
      <c r="L848" s="5">
        <v>12</v>
      </c>
      <c r="M848" s="5">
        <v>3</v>
      </c>
      <c r="N848" s="5" t="s">
        <v>4</v>
      </c>
      <c r="O848" s="5">
        <v>2</v>
      </c>
      <c r="P848" s="5">
        <f>ROUND(Source!ET835,O848)</f>
        <v>0</v>
      </c>
      <c r="Q848" s="5"/>
      <c r="R848" s="5"/>
      <c r="S848" s="5"/>
      <c r="T848" s="5"/>
      <c r="U848" s="5"/>
      <c r="V848" s="5"/>
      <c r="W848" s="5">
        <v>0</v>
      </c>
      <c r="X848" s="5">
        <v>1</v>
      </c>
      <c r="Y848" s="5">
        <v>0</v>
      </c>
      <c r="Z848" s="5">
        <v>0</v>
      </c>
      <c r="AA848" s="5">
        <v>1</v>
      </c>
      <c r="AB848" s="5">
        <v>0</v>
      </c>
    </row>
    <row r="849" spans="1:28">
      <c r="A849" s="5">
        <v>50</v>
      </c>
      <c r="B849" s="5">
        <v>0</v>
      </c>
      <c r="C849" s="5">
        <v>0</v>
      </c>
      <c r="D849" s="5">
        <v>1</v>
      </c>
      <c r="E849" s="5">
        <v>204</v>
      </c>
      <c r="F849" s="5">
        <f>ROUND(Source!R835,O849)</f>
        <v>122942.12</v>
      </c>
      <c r="G849" s="5" t="s">
        <v>74</v>
      </c>
      <c r="H849" s="5" t="s">
        <v>75</v>
      </c>
      <c r="I849" s="5"/>
      <c r="J849" s="5"/>
      <c r="K849" s="5">
        <v>204</v>
      </c>
      <c r="L849" s="5">
        <v>13</v>
      </c>
      <c r="M849" s="5">
        <v>3</v>
      </c>
      <c r="N849" s="5" t="s">
        <v>4</v>
      </c>
      <c r="O849" s="5">
        <v>2</v>
      </c>
      <c r="P849" s="5">
        <f>ROUND(Source!DJ835,O849)</f>
        <v>5737708.7000000002</v>
      </c>
      <c r="Q849" s="5"/>
      <c r="R849" s="5"/>
      <c r="S849" s="5"/>
      <c r="T849" s="5"/>
      <c r="U849" s="5"/>
      <c r="V849" s="5"/>
      <c r="W849" s="5">
        <v>122942.12</v>
      </c>
      <c r="X849" s="5">
        <v>1</v>
      </c>
      <c r="Y849" s="5">
        <v>122942.12</v>
      </c>
      <c r="Z849" s="5">
        <v>5737708.7000000002</v>
      </c>
      <c r="AA849" s="5">
        <v>1</v>
      </c>
      <c r="AB849" s="5">
        <v>5737708.7000000002</v>
      </c>
    </row>
    <row r="850" spans="1:28">
      <c r="A850" s="5">
        <v>50</v>
      </c>
      <c r="B850" s="5">
        <v>0</v>
      </c>
      <c r="C850" s="5">
        <v>0</v>
      </c>
      <c r="D850" s="5">
        <v>1</v>
      </c>
      <c r="E850" s="5">
        <v>205</v>
      </c>
      <c r="F850" s="5">
        <f>ROUND(Source!S835,O850)</f>
        <v>70610.19</v>
      </c>
      <c r="G850" s="5" t="s">
        <v>76</v>
      </c>
      <c r="H850" s="5" t="s">
        <v>77</v>
      </c>
      <c r="I850" s="5"/>
      <c r="J850" s="5"/>
      <c r="K850" s="5">
        <v>205</v>
      </c>
      <c r="L850" s="5">
        <v>14</v>
      </c>
      <c r="M850" s="5">
        <v>3</v>
      </c>
      <c r="N850" s="5" t="s">
        <v>4</v>
      </c>
      <c r="O850" s="5">
        <v>2</v>
      </c>
      <c r="P850" s="5">
        <f>ROUND(Source!DK835,O850)</f>
        <v>3295377.57</v>
      </c>
      <c r="Q850" s="5"/>
      <c r="R850" s="5"/>
      <c r="S850" s="5"/>
      <c r="T850" s="5"/>
      <c r="U850" s="5"/>
      <c r="V850" s="5"/>
      <c r="W850" s="5">
        <v>70610.19</v>
      </c>
      <c r="X850" s="5">
        <v>1</v>
      </c>
      <c r="Y850" s="5">
        <v>70610.19</v>
      </c>
      <c r="Z850" s="5">
        <v>3295377.57</v>
      </c>
      <c r="AA850" s="5">
        <v>1</v>
      </c>
      <c r="AB850" s="5">
        <v>3295377.57</v>
      </c>
    </row>
    <row r="851" spans="1:28">
      <c r="A851" s="5">
        <v>50</v>
      </c>
      <c r="B851" s="5">
        <v>0</v>
      </c>
      <c r="C851" s="5">
        <v>0</v>
      </c>
      <c r="D851" s="5">
        <v>1</v>
      </c>
      <c r="E851" s="5">
        <v>232</v>
      </c>
      <c r="F851" s="5">
        <f>ROUND(Source!BC835,O851)</f>
        <v>0</v>
      </c>
      <c r="G851" s="5" t="s">
        <v>78</v>
      </c>
      <c r="H851" s="5" t="s">
        <v>79</v>
      </c>
      <c r="I851" s="5"/>
      <c r="J851" s="5"/>
      <c r="K851" s="5">
        <v>232</v>
      </c>
      <c r="L851" s="5">
        <v>15</v>
      </c>
      <c r="M851" s="5">
        <v>3</v>
      </c>
      <c r="N851" s="5" t="s">
        <v>4</v>
      </c>
      <c r="O851" s="5">
        <v>2</v>
      </c>
      <c r="P851" s="5">
        <f>ROUND(Source!EU835,O851)</f>
        <v>0</v>
      </c>
      <c r="Q851" s="5"/>
      <c r="R851" s="5"/>
      <c r="S851" s="5"/>
      <c r="T851" s="5"/>
      <c r="U851" s="5"/>
      <c r="V851" s="5"/>
      <c r="W851" s="5">
        <v>0</v>
      </c>
      <c r="X851" s="5">
        <v>1</v>
      </c>
      <c r="Y851" s="5">
        <v>0</v>
      </c>
      <c r="Z851" s="5">
        <v>0</v>
      </c>
      <c r="AA851" s="5">
        <v>1</v>
      </c>
      <c r="AB851" s="5">
        <v>0</v>
      </c>
    </row>
    <row r="852" spans="1:28">
      <c r="A852" s="5">
        <v>50</v>
      </c>
      <c r="B852" s="5">
        <v>0</v>
      </c>
      <c r="C852" s="5">
        <v>0</v>
      </c>
      <c r="D852" s="5">
        <v>1</v>
      </c>
      <c r="E852" s="5">
        <v>214</v>
      </c>
      <c r="F852" s="5">
        <f>ROUND(Source!AS835,O852)</f>
        <v>6802764.7999999998</v>
      </c>
      <c r="G852" s="5" t="s">
        <v>80</v>
      </c>
      <c r="H852" s="5" t="s">
        <v>81</v>
      </c>
      <c r="I852" s="5"/>
      <c r="J852" s="5"/>
      <c r="K852" s="5">
        <v>214</v>
      </c>
      <c r="L852" s="5">
        <v>16</v>
      </c>
      <c r="M852" s="5">
        <v>3</v>
      </c>
      <c r="N852" s="5" t="s">
        <v>4</v>
      </c>
      <c r="O852" s="5">
        <v>2</v>
      </c>
      <c r="P852" s="5">
        <f>ROUND(Source!EK835,O852)</f>
        <v>76037951.450000003</v>
      </c>
      <c r="Q852" s="5"/>
      <c r="R852" s="5"/>
      <c r="S852" s="5"/>
      <c r="T852" s="5"/>
      <c r="U852" s="5"/>
      <c r="V852" s="5"/>
      <c r="W852" s="5">
        <v>6802764.7999999998</v>
      </c>
      <c r="X852" s="5">
        <v>1</v>
      </c>
      <c r="Y852" s="5">
        <v>6802764.7999999998</v>
      </c>
      <c r="Z852" s="5">
        <v>76037951.450000003</v>
      </c>
      <c r="AA852" s="5">
        <v>1</v>
      </c>
      <c r="AB852" s="5">
        <v>76037951.450000003</v>
      </c>
    </row>
    <row r="853" spans="1:28">
      <c r="A853" s="5">
        <v>50</v>
      </c>
      <c r="B853" s="5">
        <v>0</v>
      </c>
      <c r="C853" s="5">
        <v>0</v>
      </c>
      <c r="D853" s="5">
        <v>1</v>
      </c>
      <c r="E853" s="5">
        <v>215</v>
      </c>
      <c r="F853" s="5">
        <f>ROUND(Source!AT835,O853)</f>
        <v>0</v>
      </c>
      <c r="G853" s="5" t="s">
        <v>82</v>
      </c>
      <c r="H853" s="5" t="s">
        <v>83</v>
      </c>
      <c r="I853" s="5"/>
      <c r="J853" s="5"/>
      <c r="K853" s="5">
        <v>215</v>
      </c>
      <c r="L853" s="5">
        <v>17</v>
      </c>
      <c r="M853" s="5">
        <v>3</v>
      </c>
      <c r="N853" s="5" t="s">
        <v>4</v>
      </c>
      <c r="O853" s="5">
        <v>2</v>
      </c>
      <c r="P853" s="5">
        <f>ROUND(Source!EL835,O853)</f>
        <v>0</v>
      </c>
      <c r="Q853" s="5"/>
      <c r="R853" s="5"/>
      <c r="S853" s="5"/>
      <c r="T853" s="5"/>
      <c r="U853" s="5"/>
      <c r="V853" s="5"/>
      <c r="W853" s="5">
        <v>0</v>
      </c>
      <c r="X853" s="5">
        <v>1</v>
      </c>
      <c r="Y853" s="5">
        <v>0</v>
      </c>
      <c r="Z853" s="5">
        <v>0</v>
      </c>
      <c r="AA853" s="5">
        <v>1</v>
      </c>
      <c r="AB853" s="5">
        <v>0</v>
      </c>
    </row>
    <row r="854" spans="1:28">
      <c r="A854" s="5">
        <v>50</v>
      </c>
      <c r="B854" s="5">
        <v>0</v>
      </c>
      <c r="C854" s="5">
        <v>0</v>
      </c>
      <c r="D854" s="5">
        <v>1</v>
      </c>
      <c r="E854" s="5">
        <v>217</v>
      </c>
      <c r="F854" s="5">
        <f>ROUND(Source!AU835,O854)</f>
        <v>0</v>
      </c>
      <c r="G854" s="5" t="s">
        <v>84</v>
      </c>
      <c r="H854" s="5" t="s">
        <v>85</v>
      </c>
      <c r="I854" s="5"/>
      <c r="J854" s="5"/>
      <c r="K854" s="5">
        <v>217</v>
      </c>
      <c r="L854" s="5">
        <v>18</v>
      </c>
      <c r="M854" s="5">
        <v>3</v>
      </c>
      <c r="N854" s="5" t="s">
        <v>4</v>
      </c>
      <c r="O854" s="5">
        <v>2</v>
      </c>
      <c r="P854" s="5">
        <f>ROUND(Source!EM835,O854)</f>
        <v>0</v>
      </c>
      <c r="Q854" s="5"/>
      <c r="R854" s="5"/>
      <c r="S854" s="5"/>
      <c r="T854" s="5"/>
      <c r="U854" s="5"/>
      <c r="V854" s="5"/>
      <c r="W854" s="5">
        <v>0</v>
      </c>
      <c r="X854" s="5">
        <v>1</v>
      </c>
      <c r="Y854" s="5">
        <v>0</v>
      </c>
      <c r="Z854" s="5">
        <v>0</v>
      </c>
      <c r="AA854" s="5">
        <v>1</v>
      </c>
      <c r="AB854" s="5">
        <v>0</v>
      </c>
    </row>
    <row r="855" spans="1:28">
      <c r="A855" s="5">
        <v>50</v>
      </c>
      <c r="B855" s="5">
        <v>0</v>
      </c>
      <c r="C855" s="5">
        <v>0</v>
      </c>
      <c r="D855" s="5">
        <v>1</v>
      </c>
      <c r="E855" s="5">
        <v>230</v>
      </c>
      <c r="F855" s="5">
        <f>ROUND(Source!BA835,O855)</f>
        <v>0</v>
      </c>
      <c r="G855" s="5" t="s">
        <v>86</v>
      </c>
      <c r="H855" s="5" t="s">
        <v>87</v>
      </c>
      <c r="I855" s="5"/>
      <c r="J855" s="5"/>
      <c r="K855" s="5">
        <v>230</v>
      </c>
      <c r="L855" s="5">
        <v>19</v>
      </c>
      <c r="M855" s="5">
        <v>3</v>
      </c>
      <c r="N855" s="5" t="s">
        <v>4</v>
      </c>
      <c r="O855" s="5">
        <v>2</v>
      </c>
      <c r="P855" s="5">
        <f>ROUND(Source!ES835,O855)</f>
        <v>0</v>
      </c>
      <c r="Q855" s="5"/>
      <c r="R855" s="5"/>
      <c r="S855" s="5"/>
      <c r="T855" s="5"/>
      <c r="U855" s="5"/>
      <c r="V855" s="5"/>
      <c r="W855" s="5">
        <v>0</v>
      </c>
      <c r="X855" s="5">
        <v>1</v>
      </c>
      <c r="Y855" s="5">
        <v>0</v>
      </c>
      <c r="Z855" s="5">
        <v>0</v>
      </c>
      <c r="AA855" s="5">
        <v>1</v>
      </c>
      <c r="AB855" s="5">
        <v>0</v>
      </c>
    </row>
    <row r="856" spans="1:28">
      <c r="A856" s="5">
        <v>50</v>
      </c>
      <c r="B856" s="5">
        <v>0</v>
      </c>
      <c r="C856" s="5">
        <v>0</v>
      </c>
      <c r="D856" s="5">
        <v>1</v>
      </c>
      <c r="E856" s="5">
        <v>206</v>
      </c>
      <c r="F856" s="5">
        <f>ROUND(Source!T835,O856)</f>
        <v>0</v>
      </c>
      <c r="G856" s="5" t="s">
        <v>88</v>
      </c>
      <c r="H856" s="5" t="s">
        <v>89</v>
      </c>
      <c r="I856" s="5"/>
      <c r="J856" s="5"/>
      <c r="K856" s="5">
        <v>206</v>
      </c>
      <c r="L856" s="5">
        <v>20</v>
      </c>
      <c r="M856" s="5">
        <v>3</v>
      </c>
      <c r="N856" s="5" t="s">
        <v>4</v>
      </c>
      <c r="O856" s="5">
        <v>2</v>
      </c>
      <c r="P856" s="5">
        <f>ROUND(Source!DL835,O856)</f>
        <v>0</v>
      </c>
      <c r="Q856" s="5"/>
      <c r="R856" s="5"/>
      <c r="S856" s="5"/>
      <c r="T856" s="5"/>
      <c r="U856" s="5"/>
      <c r="V856" s="5"/>
      <c r="W856" s="5">
        <v>0</v>
      </c>
      <c r="X856" s="5">
        <v>1</v>
      </c>
      <c r="Y856" s="5">
        <v>0</v>
      </c>
      <c r="Z856" s="5">
        <v>0</v>
      </c>
      <c r="AA856" s="5">
        <v>1</v>
      </c>
      <c r="AB856" s="5">
        <v>0</v>
      </c>
    </row>
    <row r="857" spans="1:28">
      <c r="A857" s="5">
        <v>50</v>
      </c>
      <c r="B857" s="5">
        <v>0</v>
      </c>
      <c r="C857" s="5">
        <v>0</v>
      </c>
      <c r="D857" s="5">
        <v>1</v>
      </c>
      <c r="E857" s="5">
        <v>207</v>
      </c>
      <c r="F857" s="5">
        <f>Source!U835</f>
        <v>5108.8495500000008</v>
      </c>
      <c r="G857" s="5" t="s">
        <v>90</v>
      </c>
      <c r="H857" s="5" t="s">
        <v>91</v>
      </c>
      <c r="I857" s="5"/>
      <c r="J857" s="5"/>
      <c r="K857" s="5">
        <v>207</v>
      </c>
      <c r="L857" s="5">
        <v>21</v>
      </c>
      <c r="M857" s="5">
        <v>3</v>
      </c>
      <c r="N857" s="5" t="s">
        <v>4</v>
      </c>
      <c r="O857" s="5">
        <v>-1</v>
      </c>
      <c r="P857" s="5">
        <f>Source!DM835</f>
        <v>5108.8495500000008</v>
      </c>
      <c r="Q857" s="5"/>
      <c r="R857" s="5"/>
      <c r="S857" s="5"/>
      <c r="T857" s="5"/>
      <c r="U857" s="5"/>
      <c r="V857" s="5"/>
      <c r="W857" s="5">
        <v>5108.8495499999999</v>
      </c>
      <c r="X857" s="5">
        <v>1</v>
      </c>
      <c r="Y857" s="5">
        <v>5108.8495499999999</v>
      </c>
      <c r="Z857" s="5">
        <v>5108.8495499999999</v>
      </c>
      <c r="AA857" s="5">
        <v>1</v>
      </c>
      <c r="AB857" s="5">
        <v>5108.8495499999999</v>
      </c>
    </row>
    <row r="858" spans="1:28">
      <c r="A858" s="5">
        <v>50</v>
      </c>
      <c r="B858" s="5">
        <v>0</v>
      </c>
      <c r="C858" s="5">
        <v>0</v>
      </c>
      <c r="D858" s="5">
        <v>1</v>
      </c>
      <c r="E858" s="5">
        <v>208</v>
      </c>
      <c r="F858" s="5">
        <f>Source!V835</f>
        <v>0</v>
      </c>
      <c r="G858" s="5" t="s">
        <v>92</v>
      </c>
      <c r="H858" s="5" t="s">
        <v>93</v>
      </c>
      <c r="I858" s="5"/>
      <c r="J858" s="5"/>
      <c r="K858" s="5">
        <v>208</v>
      </c>
      <c r="L858" s="5">
        <v>22</v>
      </c>
      <c r="M858" s="5">
        <v>3</v>
      </c>
      <c r="N858" s="5" t="s">
        <v>4</v>
      </c>
      <c r="O858" s="5">
        <v>-1</v>
      </c>
      <c r="P858" s="5">
        <f>Source!DN835</f>
        <v>0</v>
      </c>
      <c r="Q858" s="5"/>
      <c r="R858" s="5"/>
      <c r="S858" s="5"/>
      <c r="T858" s="5"/>
      <c r="U858" s="5"/>
      <c r="V858" s="5"/>
      <c r="W858" s="5">
        <v>0</v>
      </c>
      <c r="X858" s="5">
        <v>1</v>
      </c>
      <c r="Y858" s="5">
        <v>0</v>
      </c>
      <c r="Z858" s="5">
        <v>0</v>
      </c>
      <c r="AA858" s="5">
        <v>1</v>
      </c>
      <c r="AB858" s="5">
        <v>0</v>
      </c>
    </row>
    <row r="859" spans="1:28">
      <c r="A859" s="5">
        <v>50</v>
      </c>
      <c r="B859" s="5">
        <v>0</v>
      </c>
      <c r="C859" s="5">
        <v>0</v>
      </c>
      <c r="D859" s="5">
        <v>1</v>
      </c>
      <c r="E859" s="5">
        <v>209</v>
      </c>
      <c r="F859" s="5">
        <f>ROUND(Source!W835,O859)</f>
        <v>0</v>
      </c>
      <c r="G859" s="5" t="s">
        <v>94</v>
      </c>
      <c r="H859" s="5" t="s">
        <v>95</v>
      </c>
      <c r="I859" s="5"/>
      <c r="J859" s="5"/>
      <c r="K859" s="5">
        <v>209</v>
      </c>
      <c r="L859" s="5">
        <v>23</v>
      </c>
      <c r="M859" s="5">
        <v>3</v>
      </c>
      <c r="N859" s="5" t="s">
        <v>4</v>
      </c>
      <c r="O859" s="5">
        <v>2</v>
      </c>
      <c r="P859" s="5">
        <f>ROUND(Source!DO835,O859)</f>
        <v>0</v>
      </c>
      <c r="Q859" s="5"/>
      <c r="R859" s="5"/>
      <c r="S859" s="5"/>
      <c r="T859" s="5"/>
      <c r="U859" s="5"/>
      <c r="V859" s="5"/>
      <c r="W859" s="5">
        <v>0</v>
      </c>
      <c r="X859" s="5">
        <v>1</v>
      </c>
      <c r="Y859" s="5">
        <v>0</v>
      </c>
      <c r="Z859" s="5">
        <v>0</v>
      </c>
      <c r="AA859" s="5">
        <v>1</v>
      </c>
      <c r="AB859" s="5">
        <v>0</v>
      </c>
    </row>
    <row r="860" spans="1:28">
      <c r="A860" s="5">
        <v>50</v>
      </c>
      <c r="B860" s="5">
        <v>0</v>
      </c>
      <c r="C860" s="5">
        <v>0</v>
      </c>
      <c r="D860" s="5">
        <v>1</v>
      </c>
      <c r="E860" s="5">
        <v>233</v>
      </c>
      <c r="F860" s="5">
        <f>ROUND(Source!BD835,O860)</f>
        <v>0</v>
      </c>
      <c r="G860" s="5" t="s">
        <v>96</v>
      </c>
      <c r="H860" s="5" t="s">
        <v>97</v>
      </c>
      <c r="I860" s="5"/>
      <c r="J860" s="5"/>
      <c r="K860" s="5">
        <v>233</v>
      </c>
      <c r="L860" s="5">
        <v>24</v>
      </c>
      <c r="M860" s="5">
        <v>3</v>
      </c>
      <c r="N860" s="5" t="s">
        <v>4</v>
      </c>
      <c r="O860" s="5">
        <v>2</v>
      </c>
      <c r="P860" s="5">
        <f>ROUND(Source!EV835,O860)</f>
        <v>0</v>
      </c>
      <c r="Q860" s="5"/>
      <c r="R860" s="5"/>
      <c r="S860" s="5"/>
      <c r="T860" s="5"/>
      <c r="U860" s="5"/>
      <c r="V860" s="5"/>
      <c r="W860" s="5">
        <v>0</v>
      </c>
      <c r="X860" s="5">
        <v>1</v>
      </c>
      <c r="Y860" s="5">
        <v>0</v>
      </c>
      <c r="Z860" s="5">
        <v>0</v>
      </c>
      <c r="AA860" s="5">
        <v>1</v>
      </c>
      <c r="AB860" s="5">
        <v>0</v>
      </c>
    </row>
    <row r="861" spans="1:28">
      <c r="A861" s="5">
        <v>50</v>
      </c>
      <c r="B861" s="5">
        <v>0</v>
      </c>
      <c r="C861" s="5">
        <v>0</v>
      </c>
      <c r="D861" s="5">
        <v>1</v>
      </c>
      <c r="E861" s="5">
        <v>210</v>
      </c>
      <c r="F861" s="5">
        <f>ROUND(Source!X835,O861)</f>
        <v>103842.04</v>
      </c>
      <c r="G861" s="5" t="s">
        <v>98</v>
      </c>
      <c r="H861" s="5" t="s">
        <v>99</v>
      </c>
      <c r="I861" s="5"/>
      <c r="J861" s="5"/>
      <c r="K861" s="5">
        <v>210</v>
      </c>
      <c r="L861" s="5">
        <v>25</v>
      </c>
      <c r="M861" s="5">
        <v>3</v>
      </c>
      <c r="N861" s="5" t="s">
        <v>4</v>
      </c>
      <c r="O861" s="5">
        <v>2</v>
      </c>
      <c r="P861" s="5">
        <f>ROUND(Source!DP835,O861)</f>
        <v>3881621.1</v>
      </c>
      <c r="Q861" s="5"/>
      <c r="R861" s="5"/>
      <c r="S861" s="5"/>
      <c r="T861" s="5"/>
      <c r="U861" s="5"/>
      <c r="V861" s="5"/>
      <c r="W861" s="5">
        <v>103842.04</v>
      </c>
      <c r="X861" s="5">
        <v>1</v>
      </c>
      <c r="Y861" s="5">
        <v>103842.04</v>
      </c>
      <c r="Z861" s="5">
        <v>3881621.1</v>
      </c>
      <c r="AA861" s="5">
        <v>1</v>
      </c>
      <c r="AB861" s="5">
        <v>3881621.1</v>
      </c>
    </row>
    <row r="862" spans="1:28">
      <c r="A862" s="5">
        <v>50</v>
      </c>
      <c r="B862" s="5">
        <v>0</v>
      </c>
      <c r="C862" s="5">
        <v>0</v>
      </c>
      <c r="D862" s="5">
        <v>1</v>
      </c>
      <c r="E862" s="5">
        <v>211</v>
      </c>
      <c r="F862" s="5">
        <f>ROUND(Source!Y835,O862)</f>
        <v>107719.01</v>
      </c>
      <c r="G862" s="5" t="s">
        <v>100</v>
      </c>
      <c r="H862" s="5" t="s">
        <v>101</v>
      </c>
      <c r="I862" s="5"/>
      <c r="J862" s="5"/>
      <c r="K862" s="5">
        <v>211</v>
      </c>
      <c r="L862" s="5">
        <v>26</v>
      </c>
      <c r="M862" s="5">
        <v>3</v>
      </c>
      <c r="N862" s="5" t="s">
        <v>4</v>
      </c>
      <c r="O862" s="5">
        <v>2</v>
      </c>
      <c r="P862" s="5">
        <f>ROUND(Source!DQ835,O862)</f>
        <v>1837435.69</v>
      </c>
      <c r="Q862" s="5"/>
      <c r="R862" s="5"/>
      <c r="S862" s="5"/>
      <c r="T862" s="5"/>
      <c r="U862" s="5"/>
      <c r="V862" s="5"/>
      <c r="W862" s="5">
        <v>107719.01</v>
      </c>
      <c r="X862" s="5">
        <v>1</v>
      </c>
      <c r="Y862" s="5">
        <v>107719.01</v>
      </c>
      <c r="Z862" s="5">
        <v>1837435.69</v>
      </c>
      <c r="AA862" s="5">
        <v>1</v>
      </c>
      <c r="AB862" s="5">
        <v>1837435.69</v>
      </c>
    </row>
    <row r="863" spans="1:28">
      <c r="A863" s="5">
        <v>50</v>
      </c>
      <c r="B863" s="5">
        <v>0</v>
      </c>
      <c r="C863" s="5">
        <v>0</v>
      </c>
      <c r="D863" s="5">
        <v>1</v>
      </c>
      <c r="E863" s="5">
        <v>224</v>
      </c>
      <c r="F863" s="5">
        <f>ROUND(Source!AR835,O863)</f>
        <v>6802764.7999999998</v>
      </c>
      <c r="G863" s="5" t="s">
        <v>102</v>
      </c>
      <c r="H863" s="5" t="s">
        <v>103</v>
      </c>
      <c r="I863" s="5"/>
      <c r="J863" s="5"/>
      <c r="K863" s="5">
        <v>224</v>
      </c>
      <c r="L863" s="5">
        <v>27</v>
      </c>
      <c r="M863" s="5">
        <v>3</v>
      </c>
      <c r="N863" s="5" t="s">
        <v>4</v>
      </c>
      <c r="O863" s="5">
        <v>2</v>
      </c>
      <c r="P863" s="5">
        <f>ROUND(Source!EJ835,O863)</f>
        <v>76037951.450000003</v>
      </c>
      <c r="Q863" s="5"/>
      <c r="R863" s="5"/>
      <c r="S863" s="5"/>
      <c r="T863" s="5"/>
      <c r="U863" s="5"/>
      <c r="V863" s="5"/>
      <c r="W863" s="5">
        <v>6802764.7999999998</v>
      </c>
      <c r="X863" s="5">
        <v>1</v>
      </c>
      <c r="Y863" s="5">
        <v>6802764.7999999998</v>
      </c>
      <c r="Z863" s="5">
        <v>76037951.450000003</v>
      </c>
      <c r="AA863" s="5">
        <v>1</v>
      </c>
      <c r="AB863" s="5">
        <v>76037951.450000003</v>
      </c>
    </row>
    <row r="864" spans="1:28">
      <c r="A864" s="5">
        <v>50</v>
      </c>
      <c r="B864" s="5">
        <v>1</v>
      </c>
      <c r="C864" s="5">
        <v>0</v>
      </c>
      <c r="D864" s="5">
        <v>2</v>
      </c>
      <c r="E864" s="5">
        <v>0</v>
      </c>
      <c r="F864" s="5">
        <f>ROUND(0,O864)</f>
        <v>0</v>
      </c>
      <c r="G864" s="5" t="s">
        <v>312</v>
      </c>
      <c r="H864" s="5" t="s">
        <v>313</v>
      </c>
      <c r="I864" s="5"/>
      <c r="J864" s="5"/>
      <c r="K864" s="5">
        <v>212</v>
      </c>
      <c r="L864" s="5">
        <v>28</v>
      </c>
      <c r="M864" s="5">
        <v>0</v>
      </c>
      <c r="N864" s="5" t="s">
        <v>4</v>
      </c>
      <c r="O864" s="5">
        <v>2</v>
      </c>
      <c r="P864" s="5">
        <f>ROUND(0,O864)</f>
        <v>0</v>
      </c>
      <c r="Q864" s="5"/>
      <c r="R864" s="5"/>
      <c r="S864" s="5"/>
      <c r="T864" s="5"/>
      <c r="U864" s="5"/>
      <c r="V864" s="5"/>
      <c r="W864" s="5">
        <v>0</v>
      </c>
      <c r="X864" s="5">
        <v>1</v>
      </c>
      <c r="Y864" s="5">
        <v>0</v>
      </c>
      <c r="Z864" s="5">
        <v>0</v>
      </c>
      <c r="AA864" s="5">
        <v>1</v>
      </c>
      <c r="AB864" s="5">
        <v>0</v>
      </c>
    </row>
    <row r="865" spans="1:206">
      <c r="A865" s="5">
        <v>50</v>
      </c>
      <c r="B865" s="5">
        <v>1</v>
      </c>
      <c r="C865" s="5">
        <v>0</v>
      </c>
      <c r="D865" s="5">
        <v>2</v>
      </c>
      <c r="E865" s="5">
        <v>0</v>
      </c>
      <c r="F865" s="5">
        <f>ROUND(F863-F866-F867-F868,O865)</f>
        <v>6802764.7999999998</v>
      </c>
      <c r="G865" s="5" t="s">
        <v>314</v>
      </c>
      <c r="H865" s="5" t="s">
        <v>25</v>
      </c>
      <c r="I865" s="5"/>
      <c r="J865" s="5"/>
      <c r="K865" s="5">
        <v>212</v>
      </c>
      <c r="L865" s="5">
        <v>29</v>
      </c>
      <c r="M865" s="5">
        <v>0</v>
      </c>
      <c r="N865" s="5" t="s">
        <v>4</v>
      </c>
      <c r="O865" s="5">
        <v>2</v>
      </c>
      <c r="P865" s="5">
        <f>ROUND(P863-P866-P867-P868,O865)</f>
        <v>76037951.450000003</v>
      </c>
      <c r="Q865" s="5"/>
      <c r="R865" s="5"/>
      <c r="S865" s="5"/>
      <c r="T865" s="5"/>
      <c r="U865" s="5"/>
      <c r="V865" s="5"/>
      <c r="W865" s="5">
        <v>6802764.7999999998</v>
      </c>
      <c r="X865" s="5">
        <v>1</v>
      </c>
      <c r="Y865" s="5">
        <v>6802764.7999999998</v>
      </c>
      <c r="Z865" s="5">
        <v>76037951.450000003</v>
      </c>
      <c r="AA865" s="5">
        <v>1</v>
      </c>
      <c r="AB865" s="5">
        <v>76037951.450000003</v>
      </c>
    </row>
    <row r="866" spans="1:206">
      <c r="A866" s="5">
        <v>50</v>
      </c>
      <c r="B866" s="5">
        <v>1</v>
      </c>
      <c r="C866" s="5">
        <v>0</v>
      </c>
      <c r="D866" s="5">
        <v>2</v>
      </c>
      <c r="E866" s="5">
        <v>0</v>
      </c>
      <c r="F866" s="5">
        <v>0</v>
      </c>
      <c r="G866" s="5" t="s">
        <v>315</v>
      </c>
      <c r="H866" s="5" t="s">
        <v>316</v>
      </c>
      <c r="I866" s="5"/>
      <c r="J866" s="5"/>
      <c r="K866" s="5">
        <v>212</v>
      </c>
      <c r="L866" s="5">
        <v>30</v>
      </c>
      <c r="M866" s="5">
        <v>0</v>
      </c>
      <c r="N866" s="5" t="s">
        <v>4</v>
      </c>
      <c r="O866" s="5">
        <v>2</v>
      </c>
      <c r="P866" s="5">
        <v>0</v>
      </c>
      <c r="Q866" s="5"/>
      <c r="R866" s="5"/>
      <c r="S866" s="5"/>
      <c r="T866" s="5"/>
      <c r="U866" s="5"/>
      <c r="V866" s="5"/>
      <c r="W866" s="5">
        <v>0</v>
      </c>
      <c r="X866" s="5">
        <v>1</v>
      </c>
      <c r="Y866" s="5">
        <v>0</v>
      </c>
      <c r="Z866" s="5">
        <v>0</v>
      </c>
      <c r="AA866" s="5">
        <v>1</v>
      </c>
      <c r="AB866" s="5">
        <v>0</v>
      </c>
    </row>
    <row r="867" spans="1:206">
      <c r="A867" s="5">
        <v>50</v>
      </c>
      <c r="B867" s="5">
        <v>1</v>
      </c>
      <c r="C867" s="5">
        <v>0</v>
      </c>
      <c r="D867" s="5">
        <v>2</v>
      </c>
      <c r="E867" s="5">
        <v>0</v>
      </c>
      <c r="F867" s="5">
        <v>0</v>
      </c>
      <c r="G867" s="5" t="s">
        <v>317</v>
      </c>
      <c r="H867" s="5" t="s">
        <v>318</v>
      </c>
      <c r="I867" s="5"/>
      <c r="J867" s="5"/>
      <c r="K867" s="5">
        <v>212</v>
      </c>
      <c r="L867" s="5">
        <v>31</v>
      </c>
      <c r="M867" s="5">
        <v>0</v>
      </c>
      <c r="N867" s="5" t="s">
        <v>4</v>
      </c>
      <c r="O867" s="5">
        <v>2</v>
      </c>
      <c r="P867" s="5">
        <v>0</v>
      </c>
      <c r="Q867" s="5"/>
      <c r="R867" s="5"/>
      <c r="S867" s="5"/>
      <c r="T867" s="5"/>
      <c r="U867" s="5"/>
      <c r="V867" s="5"/>
      <c r="W867" s="5">
        <v>0</v>
      </c>
      <c r="X867" s="5">
        <v>1</v>
      </c>
      <c r="Y867" s="5">
        <v>0</v>
      </c>
      <c r="Z867" s="5">
        <v>0</v>
      </c>
      <c r="AA867" s="5">
        <v>1</v>
      </c>
      <c r="AB867" s="5">
        <v>0</v>
      </c>
    </row>
    <row r="868" spans="1:206">
      <c r="A868" s="5">
        <v>50</v>
      </c>
      <c r="B868" s="5">
        <v>1</v>
      </c>
      <c r="C868" s="5">
        <v>0</v>
      </c>
      <c r="D868" s="5">
        <v>2</v>
      </c>
      <c r="E868" s="5">
        <v>0</v>
      </c>
      <c r="F868" s="5">
        <v>0</v>
      </c>
      <c r="G868" s="5" t="s">
        <v>319</v>
      </c>
      <c r="H868" s="5" t="s">
        <v>320</v>
      </c>
      <c r="I868" s="5"/>
      <c r="J868" s="5"/>
      <c r="K868" s="5">
        <v>212</v>
      </c>
      <c r="L868" s="5">
        <v>32</v>
      </c>
      <c r="M868" s="5">
        <v>0</v>
      </c>
      <c r="N868" s="5" t="s">
        <v>4</v>
      </c>
      <c r="O868" s="5">
        <v>2</v>
      </c>
      <c r="P868" s="5">
        <v>0</v>
      </c>
      <c r="Q868" s="5"/>
      <c r="R868" s="5"/>
      <c r="S868" s="5"/>
      <c r="T868" s="5"/>
      <c r="U868" s="5"/>
      <c r="V868" s="5"/>
      <c r="W868" s="5">
        <v>0</v>
      </c>
      <c r="X868" s="5">
        <v>1</v>
      </c>
      <c r="Y868" s="5">
        <v>0</v>
      </c>
      <c r="Z868" s="5">
        <v>0</v>
      </c>
      <c r="AA868" s="5">
        <v>1</v>
      </c>
      <c r="AB868" s="5">
        <v>0</v>
      </c>
    </row>
    <row r="870" spans="1:206">
      <c r="A870" s="3">
        <v>51</v>
      </c>
      <c r="B870" s="3">
        <f>B20</f>
        <v>1</v>
      </c>
      <c r="C870" s="3">
        <f>A20</f>
        <v>3</v>
      </c>
      <c r="D870" s="3">
        <f>ROW(A20)</f>
        <v>20</v>
      </c>
      <c r="E870" s="3"/>
      <c r="F870" s="3" t="str">
        <f>IF(F20&lt;&gt;"",F20,"")</f>
        <v>02-01-02</v>
      </c>
      <c r="G870" s="3" t="str">
        <f>IF(G20&lt;&gt;"",G20,"")</f>
        <v>Закрытые переходы</v>
      </c>
      <c r="H870" s="3">
        <v>0</v>
      </c>
      <c r="I870" s="3"/>
      <c r="J870" s="3"/>
      <c r="K870" s="3"/>
      <c r="L870" s="3"/>
      <c r="M870" s="3"/>
      <c r="N870" s="3"/>
      <c r="O870" s="3">
        <f t="shared" ref="O870:T870" si="756">ROUND(O37+O835+AB870,2)</f>
        <v>6390494.4900000002</v>
      </c>
      <c r="P870" s="3">
        <f t="shared" si="756"/>
        <v>2949003.13</v>
      </c>
      <c r="Q870" s="3">
        <f t="shared" si="756"/>
        <v>3370775.1</v>
      </c>
      <c r="R870" s="3">
        <f t="shared" si="756"/>
        <v>123161.03</v>
      </c>
      <c r="S870" s="3">
        <f t="shared" si="756"/>
        <v>70716.259999999995</v>
      </c>
      <c r="T870" s="3">
        <f t="shared" si="756"/>
        <v>0</v>
      </c>
      <c r="U870" s="3">
        <f>U37+U835+AH870</f>
        <v>5117.5118736000004</v>
      </c>
      <c r="V870" s="3">
        <f>V37+V835+AI870</f>
        <v>0</v>
      </c>
      <c r="W870" s="3">
        <f>ROUND(W37+W835+AJ870,2)</f>
        <v>0</v>
      </c>
      <c r="X870" s="3">
        <f>ROUND(X37+X835+AK870,2)</f>
        <v>103939.53</v>
      </c>
      <c r="Y870" s="3">
        <f>ROUND(Y37+Y835+AL870,2)</f>
        <v>107794.22</v>
      </c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>
        <f t="shared" ref="AO870:BD870" si="757">ROUND(AO37+AO835+BX870,2)</f>
        <v>0</v>
      </c>
      <c r="AP870" s="3">
        <f t="shared" si="757"/>
        <v>0</v>
      </c>
      <c r="AQ870" s="3">
        <f t="shared" si="757"/>
        <v>0</v>
      </c>
      <c r="AR870" s="3">
        <f t="shared" si="757"/>
        <v>6817760.0800000001</v>
      </c>
      <c r="AS870" s="3">
        <f t="shared" si="757"/>
        <v>6817760.0800000001</v>
      </c>
      <c r="AT870" s="3">
        <f t="shared" si="757"/>
        <v>0</v>
      </c>
      <c r="AU870" s="3">
        <f t="shared" si="757"/>
        <v>0</v>
      </c>
      <c r="AV870" s="3">
        <f t="shared" si="757"/>
        <v>2949003.13</v>
      </c>
      <c r="AW870" s="3">
        <f t="shared" si="757"/>
        <v>2949003.13</v>
      </c>
      <c r="AX870" s="3">
        <f t="shared" si="757"/>
        <v>0</v>
      </c>
      <c r="AY870" s="3">
        <f t="shared" si="757"/>
        <v>2949003.13</v>
      </c>
      <c r="AZ870" s="3">
        <f t="shared" si="757"/>
        <v>0</v>
      </c>
      <c r="BA870" s="3">
        <f t="shared" si="757"/>
        <v>0</v>
      </c>
      <c r="BB870" s="3">
        <f t="shared" si="757"/>
        <v>0</v>
      </c>
      <c r="BC870" s="3">
        <f t="shared" si="757"/>
        <v>0</v>
      </c>
      <c r="BD870" s="3">
        <f t="shared" si="757"/>
        <v>0</v>
      </c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4">
        <f t="shared" ref="DG870:DL870" si="758">ROUND(DG37+DG835+DT870,2)</f>
        <v>61278802.75</v>
      </c>
      <c r="DH870" s="4">
        <f t="shared" si="758"/>
        <v>21978983</v>
      </c>
      <c r="DI870" s="4">
        <f t="shared" si="758"/>
        <v>35999491.890000001</v>
      </c>
      <c r="DJ870" s="4">
        <f t="shared" si="758"/>
        <v>5747925.2199999997</v>
      </c>
      <c r="DK870" s="4">
        <f t="shared" si="758"/>
        <v>3300327.86</v>
      </c>
      <c r="DL870" s="4">
        <f t="shared" si="758"/>
        <v>0</v>
      </c>
      <c r="DM870" s="4">
        <f>DM37+DM835+DZ870</f>
        <v>5117.5118736000004</v>
      </c>
      <c r="DN870" s="4">
        <f>DN37+DN835+EA870</f>
        <v>0</v>
      </c>
      <c r="DO870" s="4">
        <f>ROUND(DO37+DO835+EB870,2)</f>
        <v>0</v>
      </c>
      <c r="DP870" s="4">
        <f>ROUND(DP37+DP835+EC870,2)</f>
        <v>3885455.3</v>
      </c>
      <c r="DQ870" s="4">
        <f>ROUND(DQ37+DQ835+ED870,2)</f>
        <v>1839529.24</v>
      </c>
      <c r="DR870" s="4"/>
      <c r="DS870" s="4"/>
      <c r="DT870" s="4"/>
      <c r="DU870" s="4"/>
      <c r="DV870" s="4"/>
      <c r="DW870" s="4"/>
      <c r="DX870" s="4"/>
      <c r="DY870" s="4"/>
      <c r="DZ870" s="4"/>
      <c r="EA870" s="4"/>
      <c r="EB870" s="4"/>
      <c r="EC870" s="4"/>
      <c r="ED870" s="4"/>
      <c r="EE870" s="4"/>
      <c r="EF870" s="4"/>
      <c r="EG870" s="4">
        <f t="shared" ref="EG870:EV870" si="759">ROUND(EG37+EG835+FP870,2)</f>
        <v>0</v>
      </c>
      <c r="EH870" s="4">
        <f t="shared" si="759"/>
        <v>0</v>
      </c>
      <c r="EI870" s="4">
        <f t="shared" si="759"/>
        <v>0</v>
      </c>
      <c r="EJ870" s="4">
        <f t="shared" si="759"/>
        <v>76200467.609999999</v>
      </c>
      <c r="EK870" s="4">
        <f t="shared" si="759"/>
        <v>76200467.609999999</v>
      </c>
      <c r="EL870" s="4">
        <f t="shared" si="759"/>
        <v>0</v>
      </c>
      <c r="EM870" s="4">
        <f t="shared" si="759"/>
        <v>0</v>
      </c>
      <c r="EN870" s="4">
        <f t="shared" si="759"/>
        <v>21978983</v>
      </c>
      <c r="EO870" s="4">
        <f t="shared" si="759"/>
        <v>21978983</v>
      </c>
      <c r="EP870" s="4">
        <f t="shared" si="759"/>
        <v>0</v>
      </c>
      <c r="EQ870" s="4">
        <f t="shared" si="759"/>
        <v>21978983</v>
      </c>
      <c r="ER870" s="4">
        <f t="shared" si="759"/>
        <v>0</v>
      </c>
      <c r="ES870" s="4">
        <f t="shared" si="759"/>
        <v>0</v>
      </c>
      <c r="ET870" s="4">
        <f t="shared" si="759"/>
        <v>0</v>
      </c>
      <c r="EU870" s="4">
        <f t="shared" si="759"/>
        <v>0</v>
      </c>
      <c r="EV870" s="4">
        <f t="shared" si="759"/>
        <v>0</v>
      </c>
      <c r="EW870" s="4"/>
      <c r="EX870" s="4"/>
      <c r="EY870" s="4"/>
      <c r="EZ870" s="4"/>
      <c r="FA870" s="4"/>
      <c r="FB870" s="4"/>
      <c r="FC870" s="4"/>
      <c r="FD870" s="4"/>
      <c r="FE870" s="4"/>
      <c r="FF870" s="4"/>
      <c r="FG870" s="4"/>
      <c r="FH870" s="4"/>
      <c r="FI870" s="4"/>
      <c r="FJ870" s="4"/>
      <c r="FK870" s="4"/>
      <c r="FL870" s="4"/>
      <c r="FM870" s="4"/>
      <c r="FN870" s="4"/>
      <c r="FO870" s="4"/>
      <c r="FP870" s="4"/>
      <c r="FQ870" s="4"/>
      <c r="FR870" s="4"/>
      <c r="FS870" s="4"/>
      <c r="FT870" s="4"/>
      <c r="FU870" s="4"/>
      <c r="FV870" s="4"/>
      <c r="FW870" s="4"/>
      <c r="FX870" s="4"/>
      <c r="FY870" s="4"/>
      <c r="FZ870" s="4"/>
      <c r="GA870" s="4"/>
      <c r="GB870" s="4"/>
      <c r="GC870" s="4"/>
      <c r="GD870" s="4"/>
      <c r="GE870" s="4"/>
      <c r="GF870" s="4"/>
      <c r="GG870" s="4"/>
      <c r="GH870" s="4"/>
      <c r="GI870" s="4"/>
      <c r="GJ870" s="4"/>
      <c r="GK870" s="4"/>
      <c r="GL870" s="4"/>
      <c r="GM870" s="4"/>
      <c r="GN870" s="4"/>
      <c r="GO870" s="4"/>
      <c r="GP870" s="4"/>
      <c r="GQ870" s="4"/>
      <c r="GR870" s="4"/>
      <c r="GS870" s="4"/>
      <c r="GT870" s="4"/>
      <c r="GU870" s="4"/>
      <c r="GV870" s="4"/>
      <c r="GW870" s="4"/>
      <c r="GX870" s="4">
        <v>0</v>
      </c>
    </row>
    <row r="872" spans="1:206">
      <c r="A872" s="5">
        <v>50</v>
      </c>
      <c r="B872" s="5">
        <v>0</v>
      </c>
      <c r="C872" s="5">
        <v>0</v>
      </c>
      <c r="D872" s="5">
        <v>1</v>
      </c>
      <c r="E872" s="5">
        <v>201</v>
      </c>
      <c r="F872" s="5">
        <f>ROUND(Source!O870,O872)</f>
        <v>6390494.4900000002</v>
      </c>
      <c r="G872" s="5" t="s">
        <v>50</v>
      </c>
      <c r="H872" s="5" t="s">
        <v>51</v>
      </c>
      <c r="I872" s="5"/>
      <c r="J872" s="5"/>
      <c r="K872" s="5">
        <v>201</v>
      </c>
      <c r="L872" s="5">
        <v>1</v>
      </c>
      <c r="M872" s="5">
        <v>3</v>
      </c>
      <c r="N872" s="5" t="s">
        <v>4</v>
      </c>
      <c r="O872" s="5">
        <v>2</v>
      </c>
      <c r="P872" s="5">
        <f>ROUND(Source!DG870,O872)</f>
        <v>61278802.75</v>
      </c>
      <c r="Q872" s="5"/>
      <c r="R872" s="5"/>
      <c r="S872" s="5"/>
      <c r="T872" s="5"/>
      <c r="U872" s="5"/>
      <c r="V872" s="5"/>
      <c r="W872" s="5">
        <v>6383274.7400000002</v>
      </c>
      <c r="X872" s="5">
        <v>1</v>
      </c>
      <c r="Y872" s="5">
        <v>6383274.7400000002</v>
      </c>
      <c r="Z872" s="5">
        <v>61208681.490000002</v>
      </c>
      <c r="AA872" s="5">
        <v>1</v>
      </c>
      <c r="AB872" s="5">
        <v>61208681.490000002</v>
      </c>
    </row>
    <row r="873" spans="1:206">
      <c r="A873" s="5">
        <v>50</v>
      </c>
      <c r="B873" s="5">
        <v>0</v>
      </c>
      <c r="C873" s="5">
        <v>0</v>
      </c>
      <c r="D873" s="5">
        <v>1</v>
      </c>
      <c r="E873" s="5">
        <v>202</v>
      </c>
      <c r="F873" s="5">
        <f>ROUND(Source!P870,O873)</f>
        <v>2949003.13</v>
      </c>
      <c r="G873" s="5" t="s">
        <v>52</v>
      </c>
      <c r="H873" s="5" t="s">
        <v>53</v>
      </c>
      <c r="I873" s="5"/>
      <c r="J873" s="5"/>
      <c r="K873" s="5">
        <v>202</v>
      </c>
      <c r="L873" s="5">
        <v>2</v>
      </c>
      <c r="M873" s="5">
        <v>3</v>
      </c>
      <c r="N873" s="5" t="s">
        <v>4</v>
      </c>
      <c r="O873" s="5">
        <v>2</v>
      </c>
      <c r="P873" s="5">
        <f>ROUND(Source!DH870,O873)</f>
        <v>21978983</v>
      </c>
      <c r="Q873" s="5"/>
      <c r="R873" s="5"/>
      <c r="S873" s="5"/>
      <c r="T873" s="5"/>
      <c r="U873" s="5"/>
      <c r="V873" s="5"/>
      <c r="W873" s="5">
        <v>2943546.28</v>
      </c>
      <c r="X873" s="5">
        <v>1</v>
      </c>
      <c r="Y873" s="5">
        <v>2943546.28</v>
      </c>
      <c r="Z873" s="5">
        <v>21932272.359999999</v>
      </c>
      <c r="AA873" s="5">
        <v>1</v>
      </c>
      <c r="AB873" s="5">
        <v>21932272.359999999</v>
      </c>
    </row>
    <row r="874" spans="1:206">
      <c r="A874" s="5">
        <v>50</v>
      </c>
      <c r="B874" s="5">
        <v>0</v>
      </c>
      <c r="C874" s="5">
        <v>0</v>
      </c>
      <c r="D874" s="5">
        <v>1</v>
      </c>
      <c r="E874" s="5">
        <v>222</v>
      </c>
      <c r="F874" s="5">
        <f>ROUND(Source!AO870,O874)</f>
        <v>0</v>
      </c>
      <c r="G874" s="5" t="s">
        <v>54</v>
      </c>
      <c r="H874" s="5" t="s">
        <v>55</v>
      </c>
      <c r="I874" s="5"/>
      <c r="J874" s="5"/>
      <c r="K874" s="5">
        <v>222</v>
      </c>
      <c r="L874" s="5">
        <v>3</v>
      </c>
      <c r="M874" s="5">
        <v>3</v>
      </c>
      <c r="N874" s="5" t="s">
        <v>4</v>
      </c>
      <c r="O874" s="5">
        <v>2</v>
      </c>
      <c r="P874" s="5">
        <f>ROUND(Source!EG870,O874)</f>
        <v>0</v>
      </c>
      <c r="Q874" s="5"/>
      <c r="R874" s="5"/>
      <c r="S874" s="5"/>
      <c r="T874" s="5"/>
      <c r="U874" s="5"/>
      <c r="V874" s="5"/>
      <c r="W874" s="5">
        <v>0</v>
      </c>
      <c r="X874" s="5">
        <v>1</v>
      </c>
      <c r="Y874" s="5">
        <v>0</v>
      </c>
      <c r="Z874" s="5">
        <v>0</v>
      </c>
      <c r="AA874" s="5">
        <v>1</v>
      </c>
      <c r="AB874" s="5">
        <v>0</v>
      </c>
    </row>
    <row r="875" spans="1:206">
      <c r="A875" s="5">
        <v>50</v>
      </c>
      <c r="B875" s="5">
        <v>0</v>
      </c>
      <c r="C875" s="5">
        <v>0</v>
      </c>
      <c r="D875" s="5">
        <v>1</v>
      </c>
      <c r="E875" s="5">
        <v>225</v>
      </c>
      <c r="F875" s="5">
        <f>ROUND(Source!AV870,O875)</f>
        <v>2949003.13</v>
      </c>
      <c r="G875" s="5" t="s">
        <v>56</v>
      </c>
      <c r="H875" s="5" t="s">
        <v>57</v>
      </c>
      <c r="I875" s="5"/>
      <c r="J875" s="5"/>
      <c r="K875" s="5">
        <v>225</v>
      </c>
      <c r="L875" s="5">
        <v>4</v>
      </c>
      <c r="M875" s="5">
        <v>3</v>
      </c>
      <c r="N875" s="5" t="s">
        <v>4</v>
      </c>
      <c r="O875" s="5">
        <v>2</v>
      </c>
      <c r="P875" s="5">
        <f>ROUND(Source!EN870,O875)</f>
        <v>21978983</v>
      </c>
      <c r="Q875" s="5"/>
      <c r="R875" s="5"/>
      <c r="S875" s="5"/>
      <c r="T875" s="5"/>
      <c r="U875" s="5"/>
      <c r="V875" s="5"/>
      <c r="W875" s="5">
        <v>2943546.28</v>
      </c>
      <c r="X875" s="5">
        <v>1</v>
      </c>
      <c r="Y875" s="5">
        <v>2943546.28</v>
      </c>
      <c r="Z875" s="5">
        <v>21932272.359999999</v>
      </c>
      <c r="AA875" s="5">
        <v>1</v>
      </c>
      <c r="AB875" s="5">
        <v>21932272.359999999</v>
      </c>
    </row>
    <row r="876" spans="1:206">
      <c r="A876" s="5">
        <v>50</v>
      </c>
      <c r="B876" s="5">
        <v>0</v>
      </c>
      <c r="C876" s="5">
        <v>0</v>
      </c>
      <c r="D876" s="5">
        <v>1</v>
      </c>
      <c r="E876" s="5">
        <v>226</v>
      </c>
      <c r="F876" s="5">
        <f>ROUND(Source!AW870,O876)</f>
        <v>2949003.13</v>
      </c>
      <c r="G876" s="5" t="s">
        <v>58</v>
      </c>
      <c r="H876" s="5" t="s">
        <v>59</v>
      </c>
      <c r="I876" s="5"/>
      <c r="J876" s="5"/>
      <c r="K876" s="5">
        <v>226</v>
      </c>
      <c r="L876" s="5">
        <v>5</v>
      </c>
      <c r="M876" s="5">
        <v>3</v>
      </c>
      <c r="N876" s="5" t="s">
        <v>4</v>
      </c>
      <c r="O876" s="5">
        <v>2</v>
      </c>
      <c r="P876" s="5">
        <f>ROUND(Source!EO870,O876)</f>
        <v>21978983</v>
      </c>
      <c r="Q876" s="5"/>
      <c r="R876" s="5"/>
      <c r="S876" s="5"/>
      <c r="T876" s="5"/>
      <c r="U876" s="5"/>
      <c r="V876" s="5"/>
      <c r="W876" s="5">
        <v>2943546.28</v>
      </c>
      <c r="X876" s="5">
        <v>1</v>
      </c>
      <c r="Y876" s="5">
        <v>2943546.28</v>
      </c>
      <c r="Z876" s="5">
        <v>21932272.359999999</v>
      </c>
      <c r="AA876" s="5">
        <v>1</v>
      </c>
      <c r="AB876" s="5">
        <v>21932272.359999999</v>
      </c>
    </row>
    <row r="877" spans="1:206">
      <c r="A877" s="5">
        <v>50</v>
      </c>
      <c r="B877" s="5">
        <v>0</v>
      </c>
      <c r="C877" s="5">
        <v>0</v>
      </c>
      <c r="D877" s="5">
        <v>1</v>
      </c>
      <c r="E877" s="5">
        <v>227</v>
      </c>
      <c r="F877" s="5">
        <f>ROUND(Source!AX870,O877)</f>
        <v>0</v>
      </c>
      <c r="G877" s="5" t="s">
        <v>60</v>
      </c>
      <c r="H877" s="5" t="s">
        <v>61</v>
      </c>
      <c r="I877" s="5"/>
      <c r="J877" s="5"/>
      <c r="K877" s="5">
        <v>227</v>
      </c>
      <c r="L877" s="5">
        <v>6</v>
      </c>
      <c r="M877" s="5">
        <v>3</v>
      </c>
      <c r="N877" s="5" t="s">
        <v>4</v>
      </c>
      <c r="O877" s="5">
        <v>2</v>
      </c>
      <c r="P877" s="5">
        <f>ROUND(Source!EP870,O877)</f>
        <v>0</v>
      </c>
      <c r="Q877" s="5"/>
      <c r="R877" s="5"/>
      <c r="S877" s="5"/>
      <c r="T877" s="5"/>
      <c r="U877" s="5"/>
      <c r="V877" s="5"/>
      <c r="W877" s="5">
        <v>0</v>
      </c>
      <c r="X877" s="5">
        <v>1</v>
      </c>
      <c r="Y877" s="5">
        <v>0</v>
      </c>
      <c r="Z877" s="5">
        <v>0</v>
      </c>
      <c r="AA877" s="5">
        <v>1</v>
      </c>
      <c r="AB877" s="5">
        <v>0</v>
      </c>
    </row>
    <row r="878" spans="1:206">
      <c r="A878" s="5">
        <v>50</v>
      </c>
      <c r="B878" s="5">
        <v>0</v>
      </c>
      <c r="C878" s="5">
        <v>0</v>
      </c>
      <c r="D878" s="5">
        <v>1</v>
      </c>
      <c r="E878" s="5">
        <v>228</v>
      </c>
      <c r="F878" s="5">
        <f>ROUND(Source!AY870,O878)</f>
        <v>2949003.13</v>
      </c>
      <c r="G878" s="5" t="s">
        <v>62</v>
      </c>
      <c r="H878" s="5" t="s">
        <v>63</v>
      </c>
      <c r="I878" s="5"/>
      <c r="J878" s="5"/>
      <c r="K878" s="5">
        <v>228</v>
      </c>
      <c r="L878" s="5">
        <v>7</v>
      </c>
      <c r="M878" s="5">
        <v>3</v>
      </c>
      <c r="N878" s="5" t="s">
        <v>4</v>
      </c>
      <c r="O878" s="5">
        <v>2</v>
      </c>
      <c r="P878" s="5">
        <f>ROUND(Source!EQ870,O878)</f>
        <v>21978983</v>
      </c>
      <c r="Q878" s="5"/>
      <c r="R878" s="5"/>
      <c r="S878" s="5"/>
      <c r="T878" s="5"/>
      <c r="U878" s="5"/>
      <c r="V878" s="5"/>
      <c r="W878" s="5">
        <v>2943546.28</v>
      </c>
      <c r="X878" s="5">
        <v>1</v>
      </c>
      <c r="Y878" s="5">
        <v>2943546.28</v>
      </c>
      <c r="Z878" s="5">
        <v>21932272.359999999</v>
      </c>
      <c r="AA878" s="5">
        <v>1</v>
      </c>
      <c r="AB878" s="5">
        <v>21932272.359999999</v>
      </c>
    </row>
    <row r="879" spans="1:206">
      <c r="A879" s="5">
        <v>50</v>
      </c>
      <c r="B879" s="5">
        <v>0</v>
      </c>
      <c r="C879" s="5">
        <v>0</v>
      </c>
      <c r="D879" s="5">
        <v>1</v>
      </c>
      <c r="E879" s="5">
        <v>216</v>
      </c>
      <c r="F879" s="5">
        <f>ROUND(Source!AP870,O879)</f>
        <v>0</v>
      </c>
      <c r="G879" s="5" t="s">
        <v>64</v>
      </c>
      <c r="H879" s="5" t="s">
        <v>65</v>
      </c>
      <c r="I879" s="5"/>
      <c r="J879" s="5"/>
      <c r="K879" s="5">
        <v>216</v>
      </c>
      <c r="L879" s="5">
        <v>8</v>
      </c>
      <c r="M879" s="5">
        <v>3</v>
      </c>
      <c r="N879" s="5" t="s">
        <v>4</v>
      </c>
      <c r="O879" s="5">
        <v>2</v>
      </c>
      <c r="P879" s="5">
        <f>ROUND(Source!EH870,O879)</f>
        <v>0</v>
      </c>
      <c r="Q879" s="5"/>
      <c r="R879" s="5"/>
      <c r="S879" s="5"/>
      <c r="T879" s="5"/>
      <c r="U879" s="5"/>
      <c r="V879" s="5"/>
      <c r="W879" s="5">
        <v>0</v>
      </c>
      <c r="X879" s="5">
        <v>1</v>
      </c>
      <c r="Y879" s="5">
        <v>0</v>
      </c>
      <c r="Z879" s="5">
        <v>0</v>
      </c>
      <c r="AA879" s="5">
        <v>1</v>
      </c>
      <c r="AB879" s="5">
        <v>0</v>
      </c>
    </row>
    <row r="880" spans="1:206">
      <c r="A880" s="5">
        <v>50</v>
      </c>
      <c r="B880" s="5">
        <v>0</v>
      </c>
      <c r="C880" s="5">
        <v>0</v>
      </c>
      <c r="D880" s="5">
        <v>1</v>
      </c>
      <c r="E880" s="5">
        <v>223</v>
      </c>
      <c r="F880" s="5">
        <f>ROUND(Source!AQ870,O880)</f>
        <v>0</v>
      </c>
      <c r="G880" s="5" t="s">
        <v>66</v>
      </c>
      <c r="H880" s="5" t="s">
        <v>67</v>
      </c>
      <c r="I880" s="5"/>
      <c r="J880" s="5"/>
      <c r="K880" s="5">
        <v>223</v>
      </c>
      <c r="L880" s="5">
        <v>9</v>
      </c>
      <c r="M880" s="5">
        <v>3</v>
      </c>
      <c r="N880" s="5" t="s">
        <v>4</v>
      </c>
      <c r="O880" s="5">
        <v>2</v>
      </c>
      <c r="P880" s="5">
        <f>ROUND(Source!EI870,O880)</f>
        <v>0</v>
      </c>
      <c r="Q880" s="5"/>
      <c r="R880" s="5"/>
      <c r="S880" s="5"/>
      <c r="T880" s="5"/>
      <c r="U880" s="5"/>
      <c r="V880" s="5"/>
      <c r="W880" s="5">
        <v>0</v>
      </c>
      <c r="X880" s="5">
        <v>1</v>
      </c>
      <c r="Y880" s="5">
        <v>0</v>
      </c>
      <c r="Z880" s="5">
        <v>0</v>
      </c>
      <c r="AA880" s="5">
        <v>1</v>
      </c>
      <c r="AB880" s="5">
        <v>0</v>
      </c>
    </row>
    <row r="881" spans="1:28">
      <c r="A881" s="5">
        <v>50</v>
      </c>
      <c r="B881" s="5">
        <v>0</v>
      </c>
      <c r="C881" s="5">
        <v>0</v>
      </c>
      <c r="D881" s="5">
        <v>1</v>
      </c>
      <c r="E881" s="5">
        <v>229</v>
      </c>
      <c r="F881" s="5">
        <f>ROUND(Source!AZ870,O881)</f>
        <v>0</v>
      </c>
      <c r="G881" s="5" t="s">
        <v>68</v>
      </c>
      <c r="H881" s="5" t="s">
        <v>69</v>
      </c>
      <c r="I881" s="5"/>
      <c r="J881" s="5"/>
      <c r="K881" s="5">
        <v>229</v>
      </c>
      <c r="L881" s="5">
        <v>10</v>
      </c>
      <c r="M881" s="5">
        <v>3</v>
      </c>
      <c r="N881" s="5" t="s">
        <v>4</v>
      </c>
      <c r="O881" s="5">
        <v>2</v>
      </c>
      <c r="P881" s="5">
        <f>ROUND(Source!ER870,O881)</f>
        <v>0</v>
      </c>
      <c r="Q881" s="5"/>
      <c r="R881" s="5"/>
      <c r="S881" s="5"/>
      <c r="T881" s="5"/>
      <c r="U881" s="5"/>
      <c r="V881" s="5"/>
      <c r="W881" s="5">
        <v>0</v>
      </c>
      <c r="X881" s="5">
        <v>1</v>
      </c>
      <c r="Y881" s="5">
        <v>0</v>
      </c>
      <c r="Z881" s="5">
        <v>0</v>
      </c>
      <c r="AA881" s="5">
        <v>1</v>
      </c>
      <c r="AB881" s="5">
        <v>0</v>
      </c>
    </row>
    <row r="882" spans="1:28">
      <c r="A882" s="5">
        <v>50</v>
      </c>
      <c r="B882" s="5">
        <v>0</v>
      </c>
      <c r="C882" s="5">
        <v>0</v>
      </c>
      <c r="D882" s="5">
        <v>1</v>
      </c>
      <c r="E882" s="5">
        <v>203</v>
      </c>
      <c r="F882" s="5">
        <f>ROUND(Source!Q870,O882)</f>
        <v>3370775.1</v>
      </c>
      <c r="G882" s="5" t="s">
        <v>70</v>
      </c>
      <c r="H882" s="5" t="s">
        <v>71</v>
      </c>
      <c r="I882" s="5"/>
      <c r="J882" s="5"/>
      <c r="K882" s="5">
        <v>203</v>
      </c>
      <c r="L882" s="5">
        <v>11</v>
      </c>
      <c r="M882" s="5">
        <v>3</v>
      </c>
      <c r="N882" s="5" t="s">
        <v>4</v>
      </c>
      <c r="O882" s="5">
        <v>2</v>
      </c>
      <c r="P882" s="5">
        <f>ROUND(Source!DI870,O882)</f>
        <v>35999491.890000001</v>
      </c>
      <c r="Q882" s="5"/>
      <c r="R882" s="5"/>
      <c r="S882" s="5"/>
      <c r="T882" s="5"/>
      <c r="U882" s="5"/>
      <c r="V882" s="5"/>
      <c r="W882" s="5">
        <v>3369065.24</v>
      </c>
      <c r="X882" s="5">
        <v>1</v>
      </c>
      <c r="Y882" s="5">
        <v>3369065.24</v>
      </c>
      <c r="Z882" s="5">
        <v>35978556.649999999</v>
      </c>
      <c r="AA882" s="5">
        <v>1</v>
      </c>
      <c r="AB882" s="5">
        <v>35978556.649999999</v>
      </c>
    </row>
    <row r="883" spans="1:28">
      <c r="A883" s="5">
        <v>50</v>
      </c>
      <c r="B883" s="5">
        <v>0</v>
      </c>
      <c r="C883" s="5">
        <v>0</v>
      </c>
      <c r="D883" s="5">
        <v>1</v>
      </c>
      <c r="E883" s="5">
        <v>231</v>
      </c>
      <c r="F883" s="5">
        <f>ROUND(Source!BB870,O883)</f>
        <v>0</v>
      </c>
      <c r="G883" s="5" t="s">
        <v>72</v>
      </c>
      <c r="H883" s="5" t="s">
        <v>73</v>
      </c>
      <c r="I883" s="5"/>
      <c r="J883" s="5"/>
      <c r="K883" s="5">
        <v>231</v>
      </c>
      <c r="L883" s="5">
        <v>12</v>
      </c>
      <c r="M883" s="5">
        <v>3</v>
      </c>
      <c r="N883" s="5" t="s">
        <v>4</v>
      </c>
      <c r="O883" s="5">
        <v>2</v>
      </c>
      <c r="P883" s="5">
        <f>ROUND(Source!ET870,O883)</f>
        <v>0</v>
      </c>
      <c r="Q883" s="5"/>
      <c r="R883" s="5"/>
      <c r="S883" s="5"/>
      <c r="T883" s="5"/>
      <c r="U883" s="5"/>
      <c r="V883" s="5"/>
      <c r="W883" s="5">
        <v>0</v>
      </c>
      <c r="X883" s="5">
        <v>1</v>
      </c>
      <c r="Y883" s="5">
        <v>0</v>
      </c>
      <c r="Z883" s="5">
        <v>0</v>
      </c>
      <c r="AA883" s="5">
        <v>1</v>
      </c>
      <c r="AB883" s="5">
        <v>0</v>
      </c>
    </row>
    <row r="884" spans="1:28">
      <c r="A884" s="5">
        <v>50</v>
      </c>
      <c r="B884" s="5">
        <v>0</v>
      </c>
      <c r="C884" s="5">
        <v>0</v>
      </c>
      <c r="D884" s="5">
        <v>1</v>
      </c>
      <c r="E884" s="5">
        <v>204</v>
      </c>
      <c r="F884" s="5">
        <f>ROUND(Source!R870,O884)</f>
        <v>123161.03</v>
      </c>
      <c r="G884" s="5" t="s">
        <v>74</v>
      </c>
      <c r="H884" s="5" t="s">
        <v>75</v>
      </c>
      <c r="I884" s="5"/>
      <c r="J884" s="5"/>
      <c r="K884" s="5">
        <v>204</v>
      </c>
      <c r="L884" s="5">
        <v>13</v>
      </c>
      <c r="M884" s="5">
        <v>3</v>
      </c>
      <c r="N884" s="5" t="s">
        <v>4</v>
      </c>
      <c r="O884" s="5">
        <v>2</v>
      </c>
      <c r="P884" s="5">
        <f>ROUND(Source!DJ870,O884)</f>
        <v>5747925.2199999997</v>
      </c>
      <c r="Q884" s="5"/>
      <c r="R884" s="5"/>
      <c r="S884" s="5"/>
      <c r="T884" s="5"/>
      <c r="U884" s="5"/>
      <c r="V884" s="5"/>
      <c r="W884" s="5">
        <v>123051.57</v>
      </c>
      <c r="X884" s="5">
        <v>1</v>
      </c>
      <c r="Y884" s="5">
        <v>123051.57</v>
      </c>
      <c r="Z884" s="5">
        <v>5742816.7300000004</v>
      </c>
      <c r="AA884" s="5">
        <v>1</v>
      </c>
      <c r="AB884" s="5">
        <v>5742816.7300000004</v>
      </c>
    </row>
    <row r="885" spans="1:28">
      <c r="A885" s="5">
        <v>50</v>
      </c>
      <c r="B885" s="5">
        <v>0</v>
      </c>
      <c r="C885" s="5">
        <v>0</v>
      </c>
      <c r="D885" s="5">
        <v>1</v>
      </c>
      <c r="E885" s="5">
        <v>205</v>
      </c>
      <c r="F885" s="5">
        <f>ROUND(Source!S870,O885)</f>
        <v>70716.259999999995</v>
      </c>
      <c r="G885" s="5" t="s">
        <v>76</v>
      </c>
      <c r="H885" s="5" t="s">
        <v>77</v>
      </c>
      <c r="I885" s="5"/>
      <c r="J885" s="5"/>
      <c r="K885" s="5">
        <v>205</v>
      </c>
      <c r="L885" s="5">
        <v>14</v>
      </c>
      <c r="M885" s="5">
        <v>3</v>
      </c>
      <c r="N885" s="5" t="s">
        <v>4</v>
      </c>
      <c r="O885" s="5">
        <v>2</v>
      </c>
      <c r="P885" s="5">
        <f>ROUND(Source!DK870,O885)</f>
        <v>3300327.86</v>
      </c>
      <c r="Q885" s="5"/>
      <c r="R885" s="5"/>
      <c r="S885" s="5"/>
      <c r="T885" s="5"/>
      <c r="U885" s="5"/>
      <c r="V885" s="5"/>
      <c r="W885" s="5">
        <v>70663.22</v>
      </c>
      <c r="X885" s="5">
        <v>1</v>
      </c>
      <c r="Y885" s="5">
        <v>70663.22</v>
      </c>
      <c r="Z885" s="5">
        <v>3297852.48</v>
      </c>
      <c r="AA885" s="5">
        <v>1</v>
      </c>
      <c r="AB885" s="5">
        <v>3297852.48</v>
      </c>
    </row>
    <row r="886" spans="1:28">
      <c r="A886" s="5">
        <v>50</v>
      </c>
      <c r="B886" s="5">
        <v>0</v>
      </c>
      <c r="C886" s="5">
        <v>0</v>
      </c>
      <c r="D886" s="5">
        <v>1</v>
      </c>
      <c r="E886" s="5">
        <v>232</v>
      </c>
      <c r="F886" s="5">
        <f>ROUND(Source!BC870,O886)</f>
        <v>0</v>
      </c>
      <c r="G886" s="5" t="s">
        <v>78</v>
      </c>
      <c r="H886" s="5" t="s">
        <v>79</v>
      </c>
      <c r="I886" s="5"/>
      <c r="J886" s="5"/>
      <c r="K886" s="5">
        <v>232</v>
      </c>
      <c r="L886" s="5">
        <v>15</v>
      </c>
      <c r="M886" s="5">
        <v>3</v>
      </c>
      <c r="N886" s="5" t="s">
        <v>4</v>
      </c>
      <c r="O886" s="5">
        <v>2</v>
      </c>
      <c r="P886" s="5">
        <f>ROUND(Source!EU870,O886)</f>
        <v>0</v>
      </c>
      <c r="Q886" s="5"/>
      <c r="R886" s="5"/>
      <c r="S886" s="5"/>
      <c r="T886" s="5"/>
      <c r="U886" s="5"/>
      <c r="V886" s="5"/>
      <c r="W886" s="5">
        <v>0</v>
      </c>
      <c r="X886" s="5">
        <v>1</v>
      </c>
      <c r="Y886" s="5">
        <v>0</v>
      </c>
      <c r="Z886" s="5">
        <v>0</v>
      </c>
      <c r="AA886" s="5">
        <v>1</v>
      </c>
      <c r="AB886" s="5">
        <v>0</v>
      </c>
    </row>
    <row r="887" spans="1:28">
      <c r="A887" s="5">
        <v>50</v>
      </c>
      <c r="B887" s="5">
        <v>0</v>
      </c>
      <c r="C887" s="5">
        <v>0</v>
      </c>
      <c r="D887" s="5">
        <v>1</v>
      </c>
      <c r="E887" s="5">
        <v>214</v>
      </c>
      <c r="F887" s="5">
        <f>ROUND(Source!AS870,O887)</f>
        <v>6817760.0800000001</v>
      </c>
      <c r="G887" s="5" t="s">
        <v>80</v>
      </c>
      <c r="H887" s="5" t="s">
        <v>81</v>
      </c>
      <c r="I887" s="5"/>
      <c r="J887" s="5"/>
      <c r="K887" s="5">
        <v>214</v>
      </c>
      <c r="L887" s="5">
        <v>16</v>
      </c>
      <c r="M887" s="5">
        <v>3</v>
      </c>
      <c r="N887" s="5" t="s">
        <v>4</v>
      </c>
      <c r="O887" s="5">
        <v>2</v>
      </c>
      <c r="P887" s="5">
        <f>ROUND(Source!EK870,O887)</f>
        <v>76200467.609999999</v>
      </c>
      <c r="Q887" s="5"/>
      <c r="R887" s="5"/>
      <c r="S887" s="5"/>
      <c r="T887" s="5"/>
      <c r="U887" s="5"/>
      <c r="V887" s="5"/>
      <c r="W887" s="5">
        <v>6810262.4100000001</v>
      </c>
      <c r="X887" s="5">
        <v>1</v>
      </c>
      <c r="Y887" s="5">
        <v>6810262.4100000001</v>
      </c>
      <c r="Z887" s="5">
        <v>76119208.620000005</v>
      </c>
      <c r="AA887" s="5">
        <v>1</v>
      </c>
      <c r="AB887" s="5">
        <v>76119208.620000005</v>
      </c>
    </row>
    <row r="888" spans="1:28">
      <c r="A888" s="5">
        <v>50</v>
      </c>
      <c r="B888" s="5">
        <v>0</v>
      </c>
      <c r="C888" s="5">
        <v>0</v>
      </c>
      <c r="D888" s="5">
        <v>1</v>
      </c>
      <c r="E888" s="5">
        <v>215</v>
      </c>
      <c r="F888" s="5">
        <f>ROUND(Source!AT870,O888)</f>
        <v>0</v>
      </c>
      <c r="G888" s="5" t="s">
        <v>82</v>
      </c>
      <c r="H888" s="5" t="s">
        <v>83</v>
      </c>
      <c r="I888" s="5"/>
      <c r="J888" s="5"/>
      <c r="K888" s="5">
        <v>215</v>
      </c>
      <c r="L888" s="5">
        <v>17</v>
      </c>
      <c r="M888" s="5">
        <v>3</v>
      </c>
      <c r="N888" s="5" t="s">
        <v>4</v>
      </c>
      <c r="O888" s="5">
        <v>2</v>
      </c>
      <c r="P888" s="5">
        <f>ROUND(Source!EL870,O888)</f>
        <v>0</v>
      </c>
      <c r="Q888" s="5"/>
      <c r="R888" s="5"/>
      <c r="S888" s="5"/>
      <c r="T888" s="5"/>
      <c r="U888" s="5"/>
      <c r="V888" s="5"/>
      <c r="W888" s="5">
        <v>0</v>
      </c>
      <c r="X888" s="5">
        <v>1</v>
      </c>
      <c r="Y888" s="5">
        <v>0</v>
      </c>
      <c r="Z888" s="5">
        <v>0</v>
      </c>
      <c r="AA888" s="5">
        <v>1</v>
      </c>
      <c r="AB888" s="5">
        <v>0</v>
      </c>
    </row>
    <row r="889" spans="1:28">
      <c r="A889" s="5">
        <v>50</v>
      </c>
      <c r="B889" s="5">
        <v>0</v>
      </c>
      <c r="C889" s="5">
        <v>0</v>
      </c>
      <c r="D889" s="5">
        <v>1</v>
      </c>
      <c r="E889" s="5">
        <v>217</v>
      </c>
      <c r="F889" s="5">
        <f>ROUND(Source!AU870,O889)</f>
        <v>0</v>
      </c>
      <c r="G889" s="5" t="s">
        <v>84</v>
      </c>
      <c r="H889" s="5" t="s">
        <v>85</v>
      </c>
      <c r="I889" s="5"/>
      <c r="J889" s="5"/>
      <c r="K889" s="5">
        <v>217</v>
      </c>
      <c r="L889" s="5">
        <v>18</v>
      </c>
      <c r="M889" s="5">
        <v>3</v>
      </c>
      <c r="N889" s="5" t="s">
        <v>4</v>
      </c>
      <c r="O889" s="5">
        <v>2</v>
      </c>
      <c r="P889" s="5">
        <f>ROUND(Source!EM870,O889)</f>
        <v>0</v>
      </c>
      <c r="Q889" s="5"/>
      <c r="R889" s="5"/>
      <c r="S889" s="5"/>
      <c r="T889" s="5"/>
      <c r="U889" s="5"/>
      <c r="V889" s="5"/>
      <c r="W889" s="5">
        <v>0</v>
      </c>
      <c r="X889" s="5">
        <v>1</v>
      </c>
      <c r="Y889" s="5">
        <v>0</v>
      </c>
      <c r="Z889" s="5">
        <v>0</v>
      </c>
      <c r="AA889" s="5">
        <v>1</v>
      </c>
      <c r="AB889" s="5">
        <v>0</v>
      </c>
    </row>
    <row r="890" spans="1:28">
      <c r="A890" s="5">
        <v>50</v>
      </c>
      <c r="B890" s="5">
        <v>0</v>
      </c>
      <c r="C890" s="5">
        <v>0</v>
      </c>
      <c r="D890" s="5">
        <v>1</v>
      </c>
      <c r="E890" s="5">
        <v>230</v>
      </c>
      <c r="F890" s="5">
        <f>ROUND(Source!BA870,O890)</f>
        <v>0</v>
      </c>
      <c r="G890" s="5" t="s">
        <v>86</v>
      </c>
      <c r="H890" s="5" t="s">
        <v>87</v>
      </c>
      <c r="I890" s="5"/>
      <c r="J890" s="5"/>
      <c r="K890" s="5">
        <v>230</v>
      </c>
      <c r="L890" s="5">
        <v>19</v>
      </c>
      <c r="M890" s="5">
        <v>3</v>
      </c>
      <c r="N890" s="5" t="s">
        <v>4</v>
      </c>
      <c r="O890" s="5">
        <v>2</v>
      </c>
      <c r="P890" s="5">
        <f>ROUND(Source!ES870,O890)</f>
        <v>0</v>
      </c>
      <c r="Q890" s="5"/>
      <c r="R890" s="5"/>
      <c r="S890" s="5"/>
      <c r="T890" s="5"/>
      <c r="U890" s="5"/>
      <c r="V890" s="5"/>
      <c r="W890" s="5">
        <v>0</v>
      </c>
      <c r="X890" s="5">
        <v>1</v>
      </c>
      <c r="Y890" s="5">
        <v>0</v>
      </c>
      <c r="Z890" s="5">
        <v>0</v>
      </c>
      <c r="AA890" s="5">
        <v>1</v>
      </c>
      <c r="AB890" s="5">
        <v>0</v>
      </c>
    </row>
    <row r="891" spans="1:28">
      <c r="A891" s="5">
        <v>50</v>
      </c>
      <c r="B891" s="5">
        <v>0</v>
      </c>
      <c r="C891" s="5">
        <v>0</v>
      </c>
      <c r="D891" s="5">
        <v>1</v>
      </c>
      <c r="E891" s="5">
        <v>206</v>
      </c>
      <c r="F891" s="5">
        <f>ROUND(Source!T870,O891)</f>
        <v>0</v>
      </c>
      <c r="G891" s="5" t="s">
        <v>88</v>
      </c>
      <c r="H891" s="5" t="s">
        <v>89</v>
      </c>
      <c r="I891" s="5"/>
      <c r="J891" s="5"/>
      <c r="K891" s="5">
        <v>206</v>
      </c>
      <c r="L891" s="5">
        <v>20</v>
      </c>
      <c r="M891" s="5">
        <v>3</v>
      </c>
      <c r="N891" s="5" t="s">
        <v>4</v>
      </c>
      <c r="O891" s="5">
        <v>2</v>
      </c>
      <c r="P891" s="5">
        <f>ROUND(Source!DL870,O891)</f>
        <v>0</v>
      </c>
      <c r="Q891" s="5"/>
      <c r="R891" s="5"/>
      <c r="S891" s="5"/>
      <c r="T891" s="5"/>
      <c r="U891" s="5"/>
      <c r="V891" s="5"/>
      <c r="W891" s="5">
        <v>0</v>
      </c>
      <c r="X891" s="5">
        <v>1</v>
      </c>
      <c r="Y891" s="5">
        <v>0</v>
      </c>
      <c r="Z891" s="5">
        <v>0</v>
      </c>
      <c r="AA891" s="5">
        <v>1</v>
      </c>
      <c r="AB891" s="5">
        <v>0</v>
      </c>
    </row>
    <row r="892" spans="1:28">
      <c r="A892" s="5">
        <v>50</v>
      </c>
      <c r="B892" s="5">
        <v>0</v>
      </c>
      <c r="C892" s="5">
        <v>0</v>
      </c>
      <c r="D892" s="5">
        <v>1</v>
      </c>
      <c r="E892" s="5">
        <v>207</v>
      </c>
      <c r="F892" s="5">
        <f>Source!U870</f>
        <v>5117.5118736000004</v>
      </c>
      <c r="G892" s="5" t="s">
        <v>90</v>
      </c>
      <c r="H892" s="5" t="s">
        <v>91</v>
      </c>
      <c r="I892" s="5"/>
      <c r="J892" s="5"/>
      <c r="K892" s="5">
        <v>207</v>
      </c>
      <c r="L892" s="5">
        <v>21</v>
      </c>
      <c r="M892" s="5">
        <v>3</v>
      </c>
      <c r="N892" s="5" t="s">
        <v>4</v>
      </c>
      <c r="O892" s="5">
        <v>-1</v>
      </c>
      <c r="P892" s="5">
        <f>Source!DM870</f>
        <v>5117.5118736000004</v>
      </c>
      <c r="Q892" s="5"/>
      <c r="R892" s="5"/>
      <c r="S892" s="5"/>
      <c r="T892" s="5"/>
      <c r="U892" s="5"/>
      <c r="V892" s="5"/>
      <c r="W892" s="5">
        <v>5113.1807117999997</v>
      </c>
      <c r="X892" s="5">
        <v>1</v>
      </c>
      <c r="Y892" s="5">
        <v>5113.1807117999997</v>
      </c>
      <c r="Z892" s="5">
        <v>5113.1807117999997</v>
      </c>
      <c r="AA892" s="5">
        <v>1</v>
      </c>
      <c r="AB892" s="5">
        <v>5113.1807117999997</v>
      </c>
    </row>
    <row r="893" spans="1:28">
      <c r="A893" s="5">
        <v>50</v>
      </c>
      <c r="B893" s="5">
        <v>0</v>
      </c>
      <c r="C893" s="5">
        <v>0</v>
      </c>
      <c r="D893" s="5">
        <v>1</v>
      </c>
      <c r="E893" s="5">
        <v>208</v>
      </c>
      <c r="F893" s="5">
        <f>Source!V870</f>
        <v>0</v>
      </c>
      <c r="G893" s="5" t="s">
        <v>92</v>
      </c>
      <c r="H893" s="5" t="s">
        <v>93</v>
      </c>
      <c r="I893" s="5"/>
      <c r="J893" s="5"/>
      <c r="K893" s="5">
        <v>208</v>
      </c>
      <c r="L893" s="5">
        <v>22</v>
      </c>
      <c r="M893" s="5">
        <v>3</v>
      </c>
      <c r="N893" s="5" t="s">
        <v>4</v>
      </c>
      <c r="O893" s="5">
        <v>-1</v>
      </c>
      <c r="P893" s="5">
        <f>Source!DN870</f>
        <v>0</v>
      </c>
      <c r="Q893" s="5"/>
      <c r="R893" s="5"/>
      <c r="S893" s="5"/>
      <c r="T893" s="5"/>
      <c r="U893" s="5"/>
      <c r="V893" s="5"/>
      <c r="W893" s="5">
        <v>0</v>
      </c>
      <c r="X893" s="5">
        <v>1</v>
      </c>
      <c r="Y893" s="5">
        <v>0</v>
      </c>
      <c r="Z893" s="5">
        <v>0</v>
      </c>
      <c r="AA893" s="5">
        <v>1</v>
      </c>
      <c r="AB893" s="5">
        <v>0</v>
      </c>
    </row>
    <row r="894" spans="1:28">
      <c r="A894" s="5">
        <v>50</v>
      </c>
      <c r="B894" s="5">
        <v>0</v>
      </c>
      <c r="C894" s="5">
        <v>0</v>
      </c>
      <c r="D894" s="5">
        <v>1</v>
      </c>
      <c r="E894" s="5">
        <v>209</v>
      </c>
      <c r="F894" s="5">
        <f>ROUND(Source!W870,O894)</f>
        <v>0</v>
      </c>
      <c r="G894" s="5" t="s">
        <v>94</v>
      </c>
      <c r="H894" s="5" t="s">
        <v>95</v>
      </c>
      <c r="I894" s="5"/>
      <c r="J894" s="5"/>
      <c r="K894" s="5">
        <v>209</v>
      </c>
      <c r="L894" s="5">
        <v>23</v>
      </c>
      <c r="M894" s="5">
        <v>3</v>
      </c>
      <c r="N894" s="5" t="s">
        <v>4</v>
      </c>
      <c r="O894" s="5">
        <v>2</v>
      </c>
      <c r="P894" s="5">
        <f>ROUND(Source!DO870,O894)</f>
        <v>0</v>
      </c>
      <c r="Q894" s="5"/>
      <c r="R894" s="5"/>
      <c r="S894" s="5"/>
      <c r="T894" s="5"/>
      <c r="U894" s="5"/>
      <c r="V894" s="5"/>
      <c r="W894" s="5">
        <v>0</v>
      </c>
      <c r="X894" s="5">
        <v>1</v>
      </c>
      <c r="Y894" s="5">
        <v>0</v>
      </c>
      <c r="Z894" s="5">
        <v>0</v>
      </c>
      <c r="AA894" s="5">
        <v>1</v>
      </c>
      <c r="AB894" s="5">
        <v>0</v>
      </c>
    </row>
    <row r="895" spans="1:28">
      <c r="A895" s="5">
        <v>50</v>
      </c>
      <c r="B895" s="5">
        <v>0</v>
      </c>
      <c r="C895" s="5">
        <v>0</v>
      </c>
      <c r="D895" s="5">
        <v>1</v>
      </c>
      <c r="E895" s="5">
        <v>233</v>
      </c>
      <c r="F895" s="5">
        <f>ROUND(Source!BD870,O895)</f>
        <v>0</v>
      </c>
      <c r="G895" s="5" t="s">
        <v>96</v>
      </c>
      <c r="H895" s="5" t="s">
        <v>97</v>
      </c>
      <c r="I895" s="5"/>
      <c r="J895" s="5"/>
      <c r="K895" s="5">
        <v>233</v>
      </c>
      <c r="L895" s="5">
        <v>24</v>
      </c>
      <c r="M895" s="5">
        <v>3</v>
      </c>
      <c r="N895" s="5" t="s">
        <v>4</v>
      </c>
      <c r="O895" s="5">
        <v>2</v>
      </c>
      <c r="P895" s="5">
        <f>ROUND(Source!EV870,O895)</f>
        <v>0</v>
      </c>
      <c r="Q895" s="5"/>
      <c r="R895" s="5"/>
      <c r="S895" s="5"/>
      <c r="T895" s="5"/>
      <c r="U895" s="5"/>
      <c r="V895" s="5"/>
      <c r="W895" s="5">
        <v>0</v>
      </c>
      <c r="X895" s="5">
        <v>1</v>
      </c>
      <c r="Y895" s="5">
        <v>0</v>
      </c>
      <c r="Z895" s="5">
        <v>0</v>
      </c>
      <c r="AA895" s="5">
        <v>1</v>
      </c>
      <c r="AB895" s="5">
        <v>0</v>
      </c>
    </row>
    <row r="896" spans="1:28">
      <c r="A896" s="5">
        <v>50</v>
      </c>
      <c r="B896" s="5">
        <v>0</v>
      </c>
      <c r="C896" s="5">
        <v>0</v>
      </c>
      <c r="D896" s="5">
        <v>1</v>
      </c>
      <c r="E896" s="5">
        <v>210</v>
      </c>
      <c r="F896" s="5">
        <f>ROUND(Source!X870,O896)</f>
        <v>103939.53</v>
      </c>
      <c r="G896" s="5" t="s">
        <v>98</v>
      </c>
      <c r="H896" s="5" t="s">
        <v>99</v>
      </c>
      <c r="I896" s="5"/>
      <c r="J896" s="5"/>
      <c r="K896" s="5">
        <v>210</v>
      </c>
      <c r="L896" s="5">
        <v>25</v>
      </c>
      <c r="M896" s="5">
        <v>3</v>
      </c>
      <c r="N896" s="5" t="s">
        <v>4</v>
      </c>
      <c r="O896" s="5">
        <v>2</v>
      </c>
      <c r="P896" s="5">
        <f>ROUND(Source!DP870,O896)</f>
        <v>3885455.3</v>
      </c>
      <c r="Q896" s="5"/>
      <c r="R896" s="5"/>
      <c r="S896" s="5"/>
      <c r="T896" s="5"/>
      <c r="U896" s="5"/>
      <c r="V896" s="5"/>
      <c r="W896" s="5">
        <v>103890.77</v>
      </c>
      <c r="X896" s="5">
        <v>1</v>
      </c>
      <c r="Y896" s="5">
        <v>103890.77</v>
      </c>
      <c r="Z896" s="5">
        <v>3883538.03</v>
      </c>
      <c r="AA896" s="5">
        <v>1</v>
      </c>
      <c r="AB896" s="5">
        <v>3883538.03</v>
      </c>
    </row>
    <row r="897" spans="1:206">
      <c r="A897" s="5">
        <v>50</v>
      </c>
      <c r="B897" s="5">
        <v>0</v>
      </c>
      <c r="C897" s="5">
        <v>0</v>
      </c>
      <c r="D897" s="5">
        <v>1</v>
      </c>
      <c r="E897" s="5">
        <v>211</v>
      </c>
      <c r="F897" s="5">
        <f>ROUND(Source!Y870,O897)</f>
        <v>107794.22</v>
      </c>
      <c r="G897" s="5" t="s">
        <v>100</v>
      </c>
      <c r="H897" s="5" t="s">
        <v>101</v>
      </c>
      <c r="I897" s="5"/>
      <c r="J897" s="5"/>
      <c r="K897" s="5">
        <v>211</v>
      </c>
      <c r="L897" s="5">
        <v>26</v>
      </c>
      <c r="M897" s="5">
        <v>3</v>
      </c>
      <c r="N897" s="5" t="s">
        <v>4</v>
      </c>
      <c r="O897" s="5">
        <v>2</v>
      </c>
      <c r="P897" s="5">
        <f>ROUND(Source!DQ870,O897)</f>
        <v>1839529.24</v>
      </c>
      <c r="Q897" s="5"/>
      <c r="R897" s="5"/>
      <c r="S897" s="5"/>
      <c r="T897" s="5"/>
      <c r="U897" s="5"/>
      <c r="V897" s="5"/>
      <c r="W897" s="5">
        <v>107756.61</v>
      </c>
      <c r="X897" s="5">
        <v>1</v>
      </c>
      <c r="Y897" s="5">
        <v>107756.61</v>
      </c>
      <c r="Z897" s="5">
        <v>1838482.37</v>
      </c>
      <c r="AA897" s="5">
        <v>1</v>
      </c>
      <c r="AB897" s="5">
        <v>1838482.37</v>
      </c>
    </row>
    <row r="898" spans="1:206">
      <c r="A898" s="5">
        <v>50</v>
      </c>
      <c r="B898" s="5">
        <v>0</v>
      </c>
      <c r="C898" s="5">
        <v>0</v>
      </c>
      <c r="D898" s="5">
        <v>1</v>
      </c>
      <c r="E898" s="5">
        <v>224</v>
      </c>
      <c r="F898" s="5">
        <f>ROUND(Source!AR870,O898)</f>
        <v>6817760.0800000001</v>
      </c>
      <c r="G898" s="5" t="s">
        <v>102</v>
      </c>
      <c r="H898" s="5" t="s">
        <v>103</v>
      </c>
      <c r="I898" s="5"/>
      <c r="J898" s="5"/>
      <c r="K898" s="5">
        <v>224</v>
      </c>
      <c r="L898" s="5">
        <v>27</v>
      </c>
      <c r="M898" s="5">
        <v>3</v>
      </c>
      <c r="N898" s="5" t="s">
        <v>4</v>
      </c>
      <c r="O898" s="5">
        <v>2</v>
      </c>
      <c r="P898" s="5">
        <f>ROUND(Source!EJ870,O898)</f>
        <v>76200467.609999999</v>
      </c>
      <c r="Q898" s="5"/>
      <c r="R898" s="5"/>
      <c r="S898" s="5"/>
      <c r="T898" s="5"/>
      <c r="U898" s="5"/>
      <c r="V898" s="5"/>
      <c r="W898" s="5">
        <v>6810262.4100000001</v>
      </c>
      <c r="X898" s="5">
        <v>1</v>
      </c>
      <c r="Y898" s="5">
        <v>6810262.4100000001</v>
      </c>
      <c r="Z898" s="5">
        <v>76119208.620000005</v>
      </c>
      <c r="AA898" s="5">
        <v>1</v>
      </c>
      <c r="AB898" s="5">
        <v>76119208.620000005</v>
      </c>
    </row>
    <row r="899" spans="1:206">
      <c r="A899" s="5">
        <v>50</v>
      </c>
      <c r="B899" s="5">
        <v>1</v>
      </c>
      <c r="C899" s="5">
        <v>0</v>
      </c>
      <c r="D899" s="5">
        <v>2</v>
      </c>
      <c r="E899" s="5">
        <v>0</v>
      </c>
      <c r="F899" s="5">
        <f>ROUND(0,O899)</f>
        <v>0</v>
      </c>
      <c r="G899" s="5" t="s">
        <v>312</v>
      </c>
      <c r="H899" s="5" t="s">
        <v>313</v>
      </c>
      <c r="I899" s="5"/>
      <c r="J899" s="5"/>
      <c r="K899" s="5">
        <v>212</v>
      </c>
      <c r="L899" s="5">
        <v>28</v>
      </c>
      <c r="M899" s="5">
        <v>0</v>
      </c>
      <c r="N899" s="5" t="s">
        <v>4</v>
      </c>
      <c r="O899" s="5">
        <v>2</v>
      </c>
      <c r="P899" s="5">
        <f>ROUND(0,O899)</f>
        <v>0</v>
      </c>
      <c r="Q899" s="5"/>
      <c r="R899" s="5"/>
      <c r="S899" s="5"/>
      <c r="T899" s="5"/>
      <c r="U899" s="5"/>
      <c r="V899" s="5"/>
      <c r="W899" s="5">
        <v>0</v>
      </c>
      <c r="X899" s="5">
        <v>1</v>
      </c>
      <c r="Y899" s="5">
        <v>0</v>
      </c>
      <c r="Z899" s="5">
        <v>0</v>
      </c>
      <c r="AA899" s="5">
        <v>1</v>
      </c>
      <c r="AB899" s="5">
        <v>0</v>
      </c>
    </row>
    <row r="900" spans="1:206">
      <c r="A900" s="5">
        <v>50</v>
      </c>
      <c r="B900" s="5">
        <v>1</v>
      </c>
      <c r="C900" s="5">
        <v>0</v>
      </c>
      <c r="D900" s="5">
        <v>2</v>
      </c>
      <c r="E900" s="5">
        <v>0</v>
      </c>
      <c r="F900" s="5">
        <f>ROUND(F898-F901-F902-F903,O900)</f>
        <v>6817760.0800000001</v>
      </c>
      <c r="G900" s="5" t="s">
        <v>314</v>
      </c>
      <c r="H900" s="5" t="s">
        <v>25</v>
      </c>
      <c r="I900" s="5"/>
      <c r="J900" s="5"/>
      <c r="K900" s="5">
        <v>212</v>
      </c>
      <c r="L900" s="5">
        <v>29</v>
      </c>
      <c r="M900" s="5">
        <v>0</v>
      </c>
      <c r="N900" s="5" t="s">
        <v>4</v>
      </c>
      <c r="O900" s="5">
        <v>2</v>
      </c>
      <c r="P900" s="5">
        <f>ROUND(P898-P901-P902-P903,O900)</f>
        <v>76200467.609999999</v>
      </c>
      <c r="Q900" s="5"/>
      <c r="R900" s="5"/>
      <c r="S900" s="5"/>
      <c r="T900" s="5"/>
      <c r="U900" s="5"/>
      <c r="V900" s="5"/>
      <c r="W900" s="5">
        <v>6810262.4100000001</v>
      </c>
      <c r="X900" s="5">
        <v>1</v>
      </c>
      <c r="Y900" s="5">
        <v>6810262.4100000001</v>
      </c>
      <c r="Z900" s="5">
        <v>76119208.620000005</v>
      </c>
      <c r="AA900" s="5">
        <v>1</v>
      </c>
      <c r="AB900" s="5">
        <v>76119208.620000005</v>
      </c>
    </row>
    <row r="901" spans="1:206">
      <c r="A901" s="5">
        <v>50</v>
      </c>
      <c r="B901" s="5">
        <v>1</v>
      </c>
      <c r="C901" s="5">
        <v>0</v>
      </c>
      <c r="D901" s="5">
        <v>2</v>
      </c>
      <c r="E901" s="5">
        <v>0</v>
      </c>
      <c r="F901" s="5">
        <v>0</v>
      </c>
      <c r="G901" s="5" t="s">
        <v>315</v>
      </c>
      <c r="H901" s="5" t="s">
        <v>316</v>
      </c>
      <c r="I901" s="5"/>
      <c r="J901" s="5"/>
      <c r="K901" s="5">
        <v>212</v>
      </c>
      <c r="L901" s="5">
        <v>30</v>
      </c>
      <c r="M901" s="5">
        <v>0</v>
      </c>
      <c r="N901" s="5" t="s">
        <v>4</v>
      </c>
      <c r="O901" s="5">
        <v>2</v>
      </c>
      <c r="P901" s="5">
        <v>0</v>
      </c>
      <c r="Q901" s="5"/>
      <c r="R901" s="5"/>
      <c r="S901" s="5"/>
      <c r="T901" s="5"/>
      <c r="U901" s="5"/>
      <c r="V901" s="5"/>
      <c r="W901" s="5">
        <v>0</v>
      </c>
      <c r="X901" s="5">
        <v>1</v>
      </c>
      <c r="Y901" s="5">
        <v>0</v>
      </c>
      <c r="Z901" s="5">
        <v>0</v>
      </c>
      <c r="AA901" s="5">
        <v>1</v>
      </c>
      <c r="AB901" s="5">
        <v>0</v>
      </c>
    </row>
    <row r="902" spans="1:206">
      <c r="A902" s="5">
        <v>50</v>
      </c>
      <c r="B902" s="5">
        <v>1</v>
      </c>
      <c r="C902" s="5">
        <v>0</v>
      </c>
      <c r="D902" s="5">
        <v>2</v>
      </c>
      <c r="E902" s="5">
        <v>0</v>
      </c>
      <c r="F902" s="5">
        <v>0</v>
      </c>
      <c r="G902" s="5" t="s">
        <v>317</v>
      </c>
      <c r="H902" s="5" t="s">
        <v>318</v>
      </c>
      <c r="I902" s="5"/>
      <c r="J902" s="5"/>
      <c r="K902" s="5">
        <v>212</v>
      </c>
      <c r="L902" s="5">
        <v>31</v>
      </c>
      <c r="M902" s="5">
        <v>0</v>
      </c>
      <c r="N902" s="5" t="s">
        <v>4</v>
      </c>
      <c r="O902" s="5">
        <v>2</v>
      </c>
      <c r="P902" s="5">
        <v>0</v>
      </c>
      <c r="Q902" s="5"/>
      <c r="R902" s="5"/>
      <c r="S902" s="5"/>
      <c r="T902" s="5"/>
      <c r="U902" s="5"/>
      <c r="V902" s="5"/>
      <c r="W902" s="5">
        <v>0</v>
      </c>
      <c r="X902" s="5">
        <v>1</v>
      </c>
      <c r="Y902" s="5">
        <v>0</v>
      </c>
      <c r="Z902" s="5">
        <v>0</v>
      </c>
      <c r="AA902" s="5">
        <v>1</v>
      </c>
      <c r="AB902" s="5">
        <v>0</v>
      </c>
    </row>
    <row r="903" spans="1:206">
      <c r="A903" s="5">
        <v>50</v>
      </c>
      <c r="B903" s="5">
        <v>1</v>
      </c>
      <c r="C903" s="5">
        <v>0</v>
      </c>
      <c r="D903" s="5">
        <v>2</v>
      </c>
      <c r="E903" s="5">
        <v>0</v>
      </c>
      <c r="F903" s="5">
        <v>0</v>
      </c>
      <c r="G903" s="5" t="s">
        <v>319</v>
      </c>
      <c r="H903" s="5" t="s">
        <v>320</v>
      </c>
      <c r="I903" s="5"/>
      <c r="J903" s="5"/>
      <c r="K903" s="5">
        <v>212</v>
      </c>
      <c r="L903" s="5">
        <v>32</v>
      </c>
      <c r="M903" s="5">
        <v>0</v>
      </c>
      <c r="N903" s="5" t="s">
        <v>4</v>
      </c>
      <c r="O903" s="5">
        <v>2</v>
      </c>
      <c r="P903" s="5">
        <v>0</v>
      </c>
      <c r="Q903" s="5"/>
      <c r="R903" s="5"/>
      <c r="S903" s="5"/>
      <c r="T903" s="5"/>
      <c r="U903" s="5"/>
      <c r="V903" s="5"/>
      <c r="W903" s="5">
        <v>0</v>
      </c>
      <c r="X903" s="5">
        <v>1</v>
      </c>
      <c r="Y903" s="5">
        <v>0</v>
      </c>
      <c r="Z903" s="5">
        <v>0</v>
      </c>
      <c r="AA903" s="5">
        <v>1</v>
      </c>
      <c r="AB903" s="5">
        <v>0</v>
      </c>
    </row>
    <row r="905" spans="1:206">
      <c r="A905" s="3">
        <v>51</v>
      </c>
      <c r="B905" s="3">
        <f>B12</f>
        <v>942</v>
      </c>
      <c r="C905" s="3">
        <f>A12</f>
        <v>1</v>
      </c>
      <c r="D905" s="3">
        <f>ROW(A12)</f>
        <v>12</v>
      </c>
      <c r="E905" s="3"/>
      <c r="F905" s="3" t="str">
        <f>IF(F12&lt;&gt;"",F12,"")</f>
        <v/>
      </c>
      <c r="G905" s="3" t="str">
        <f>IF(G12&lt;&gt;"",G12,"")</f>
        <v>02-01-02. ГНБ_</v>
      </c>
      <c r="H905" s="3">
        <v>0</v>
      </c>
      <c r="I905" s="3"/>
      <c r="J905" s="3"/>
      <c r="K905" s="3"/>
      <c r="L905" s="3"/>
      <c r="M905" s="3"/>
      <c r="N905" s="3"/>
      <c r="O905" s="3">
        <f t="shared" ref="O905:T905" si="760">ROUND(O870,2)</f>
        <v>6390494.4900000002</v>
      </c>
      <c r="P905" s="3">
        <f t="shared" si="760"/>
        <v>2949003.13</v>
      </c>
      <c r="Q905" s="3">
        <f t="shared" si="760"/>
        <v>3370775.1</v>
      </c>
      <c r="R905" s="3">
        <f t="shared" si="760"/>
        <v>123161.03</v>
      </c>
      <c r="S905" s="3">
        <f t="shared" si="760"/>
        <v>70716.259999999995</v>
      </c>
      <c r="T905" s="3">
        <f t="shared" si="760"/>
        <v>0</v>
      </c>
      <c r="U905" s="3">
        <f>U870</f>
        <v>5117.5118736000004</v>
      </c>
      <c r="V905" s="3">
        <f>V870</f>
        <v>0</v>
      </c>
      <c r="W905" s="3">
        <f>ROUND(W870,2)</f>
        <v>0</v>
      </c>
      <c r="X905" s="3">
        <f>ROUND(X870,2)</f>
        <v>103939.53</v>
      </c>
      <c r="Y905" s="3">
        <f>ROUND(Y870,2)</f>
        <v>107794.22</v>
      </c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>
        <f t="shared" ref="AO905:BD905" si="761">ROUND(AO870,2)</f>
        <v>0</v>
      </c>
      <c r="AP905" s="3">
        <f t="shared" si="761"/>
        <v>0</v>
      </c>
      <c r="AQ905" s="3">
        <f t="shared" si="761"/>
        <v>0</v>
      </c>
      <c r="AR905" s="3">
        <f t="shared" si="761"/>
        <v>6817760.0800000001</v>
      </c>
      <c r="AS905" s="3">
        <f t="shared" si="761"/>
        <v>6817760.0800000001</v>
      </c>
      <c r="AT905" s="3">
        <f t="shared" si="761"/>
        <v>0</v>
      </c>
      <c r="AU905" s="3">
        <f t="shared" si="761"/>
        <v>0</v>
      </c>
      <c r="AV905" s="3">
        <f t="shared" si="761"/>
        <v>2949003.13</v>
      </c>
      <c r="AW905" s="3">
        <f t="shared" si="761"/>
        <v>2949003.13</v>
      </c>
      <c r="AX905" s="3">
        <f t="shared" si="761"/>
        <v>0</v>
      </c>
      <c r="AY905" s="3">
        <f t="shared" si="761"/>
        <v>2949003.13</v>
      </c>
      <c r="AZ905" s="3">
        <f t="shared" si="761"/>
        <v>0</v>
      </c>
      <c r="BA905" s="3">
        <f t="shared" si="761"/>
        <v>0</v>
      </c>
      <c r="BB905" s="3">
        <f t="shared" si="761"/>
        <v>0</v>
      </c>
      <c r="BC905" s="3">
        <f t="shared" si="761"/>
        <v>0</v>
      </c>
      <c r="BD905" s="3">
        <f t="shared" si="761"/>
        <v>0</v>
      </c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4">
        <f t="shared" ref="DG905:DL905" si="762">ROUND(DG870,2)</f>
        <v>61278802.75</v>
      </c>
      <c r="DH905" s="4">
        <f t="shared" si="762"/>
        <v>21978983</v>
      </c>
      <c r="DI905" s="4">
        <f t="shared" si="762"/>
        <v>35999491.890000001</v>
      </c>
      <c r="DJ905" s="4">
        <f t="shared" si="762"/>
        <v>5747925.2199999997</v>
      </c>
      <c r="DK905" s="4">
        <f t="shared" si="762"/>
        <v>3300327.86</v>
      </c>
      <c r="DL905" s="4">
        <f t="shared" si="762"/>
        <v>0</v>
      </c>
      <c r="DM905" s="4">
        <f>DM870</f>
        <v>5117.5118736000004</v>
      </c>
      <c r="DN905" s="4">
        <f>DN870</f>
        <v>0</v>
      </c>
      <c r="DO905" s="4">
        <f>ROUND(DO870,2)</f>
        <v>0</v>
      </c>
      <c r="DP905" s="4">
        <f>ROUND(DP870,2)</f>
        <v>3885455.3</v>
      </c>
      <c r="DQ905" s="4">
        <f>ROUND(DQ870,2)</f>
        <v>1839529.24</v>
      </c>
      <c r="DR905" s="4"/>
      <c r="DS905" s="4"/>
      <c r="DT905" s="4"/>
      <c r="DU905" s="4"/>
      <c r="DV905" s="4"/>
      <c r="DW905" s="4"/>
      <c r="DX905" s="4"/>
      <c r="DY905" s="4"/>
      <c r="DZ905" s="4"/>
      <c r="EA905" s="4"/>
      <c r="EB905" s="4"/>
      <c r="EC905" s="4"/>
      <c r="ED905" s="4"/>
      <c r="EE905" s="4"/>
      <c r="EF905" s="4"/>
      <c r="EG905" s="4">
        <f t="shared" ref="EG905:EV905" si="763">ROUND(EG870,2)</f>
        <v>0</v>
      </c>
      <c r="EH905" s="4">
        <f t="shared" si="763"/>
        <v>0</v>
      </c>
      <c r="EI905" s="4">
        <f t="shared" si="763"/>
        <v>0</v>
      </c>
      <c r="EJ905" s="4">
        <f t="shared" si="763"/>
        <v>76200467.609999999</v>
      </c>
      <c r="EK905" s="4">
        <f t="shared" si="763"/>
        <v>76200467.609999999</v>
      </c>
      <c r="EL905" s="4">
        <f t="shared" si="763"/>
        <v>0</v>
      </c>
      <c r="EM905" s="4">
        <f t="shared" si="763"/>
        <v>0</v>
      </c>
      <c r="EN905" s="4">
        <f t="shared" si="763"/>
        <v>21978983</v>
      </c>
      <c r="EO905" s="4">
        <f t="shared" si="763"/>
        <v>21978983</v>
      </c>
      <c r="EP905" s="4">
        <f t="shared" si="763"/>
        <v>0</v>
      </c>
      <c r="EQ905" s="4">
        <f t="shared" si="763"/>
        <v>21978983</v>
      </c>
      <c r="ER905" s="4">
        <f t="shared" si="763"/>
        <v>0</v>
      </c>
      <c r="ES905" s="4">
        <f t="shared" si="763"/>
        <v>0</v>
      </c>
      <c r="ET905" s="4">
        <f t="shared" si="763"/>
        <v>0</v>
      </c>
      <c r="EU905" s="4">
        <f t="shared" si="763"/>
        <v>0</v>
      </c>
      <c r="EV905" s="4">
        <f t="shared" si="763"/>
        <v>0</v>
      </c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  <c r="FL905" s="4"/>
      <c r="FM905" s="4"/>
      <c r="FN905" s="4"/>
      <c r="FO905" s="4"/>
      <c r="FP905" s="4"/>
      <c r="FQ905" s="4"/>
      <c r="FR905" s="4"/>
      <c r="FS905" s="4"/>
      <c r="FT905" s="4"/>
      <c r="FU905" s="4"/>
      <c r="FV905" s="4"/>
      <c r="FW905" s="4"/>
      <c r="FX905" s="4"/>
      <c r="FY905" s="4"/>
      <c r="FZ905" s="4"/>
      <c r="GA905" s="4"/>
      <c r="GB905" s="4"/>
      <c r="GC905" s="4"/>
      <c r="GD905" s="4"/>
      <c r="GE905" s="4"/>
      <c r="GF905" s="4"/>
      <c r="GG905" s="4"/>
      <c r="GH905" s="4"/>
      <c r="GI905" s="4"/>
      <c r="GJ905" s="4"/>
      <c r="GK905" s="4"/>
      <c r="GL905" s="4"/>
      <c r="GM905" s="4"/>
      <c r="GN905" s="4"/>
      <c r="GO905" s="4"/>
      <c r="GP905" s="4"/>
      <c r="GQ905" s="4"/>
      <c r="GR905" s="4"/>
      <c r="GS905" s="4"/>
      <c r="GT905" s="4"/>
      <c r="GU905" s="4"/>
      <c r="GV905" s="4"/>
      <c r="GW905" s="4"/>
      <c r="GX905" s="4">
        <v>0</v>
      </c>
    </row>
    <row r="907" spans="1:206">
      <c r="A907" s="5">
        <v>50</v>
      </c>
      <c r="B907" s="5">
        <v>0</v>
      </c>
      <c r="C907" s="5">
        <v>0</v>
      </c>
      <c r="D907" s="5">
        <v>1</v>
      </c>
      <c r="E907" s="5">
        <v>201</v>
      </c>
      <c r="F907" s="5">
        <f>ROUND(Source!O905,O907)</f>
        <v>6390494.4900000002</v>
      </c>
      <c r="G907" s="5" t="s">
        <v>50</v>
      </c>
      <c r="H907" s="5" t="s">
        <v>51</v>
      </c>
      <c r="I907" s="5"/>
      <c r="J907" s="5"/>
      <c r="K907" s="5">
        <v>201</v>
      </c>
      <c r="L907" s="5">
        <v>1</v>
      </c>
      <c r="M907" s="5">
        <v>3</v>
      </c>
      <c r="N907" s="5" t="s">
        <v>4</v>
      </c>
      <c r="O907" s="5">
        <v>2</v>
      </c>
      <c r="P907" s="5">
        <f>ROUND(Source!DG905,O907)</f>
        <v>61278802.75</v>
      </c>
      <c r="Q907" s="5"/>
      <c r="R907" s="5"/>
      <c r="S907" s="5"/>
      <c r="T907" s="5"/>
      <c r="U907" s="5"/>
      <c r="V907" s="5"/>
      <c r="W907" s="5">
        <v>6383274.7400000002</v>
      </c>
      <c r="X907" s="5">
        <v>1</v>
      </c>
      <c r="Y907" s="5">
        <v>6383274.7400000002</v>
      </c>
      <c r="Z907" s="5">
        <v>61208681.490000002</v>
      </c>
      <c r="AA907" s="5">
        <v>1</v>
      </c>
      <c r="AB907" s="5">
        <v>61208681.490000002</v>
      </c>
    </row>
    <row r="908" spans="1:206">
      <c r="A908" s="5">
        <v>50</v>
      </c>
      <c r="B908" s="5">
        <v>0</v>
      </c>
      <c r="C908" s="5">
        <v>0</v>
      </c>
      <c r="D908" s="5">
        <v>1</v>
      </c>
      <c r="E908" s="5">
        <v>202</v>
      </c>
      <c r="F908" s="5">
        <f>ROUND(Source!P905,O908)</f>
        <v>2949003.13</v>
      </c>
      <c r="G908" s="5" t="s">
        <v>52</v>
      </c>
      <c r="H908" s="5" t="s">
        <v>53</v>
      </c>
      <c r="I908" s="5"/>
      <c r="J908" s="5"/>
      <c r="K908" s="5">
        <v>202</v>
      </c>
      <c r="L908" s="5">
        <v>2</v>
      </c>
      <c r="M908" s="5">
        <v>3</v>
      </c>
      <c r="N908" s="5" t="s">
        <v>4</v>
      </c>
      <c r="O908" s="5">
        <v>2</v>
      </c>
      <c r="P908" s="5">
        <f>ROUND(Source!DH905,O908)</f>
        <v>21978983</v>
      </c>
      <c r="Q908" s="5"/>
      <c r="R908" s="5"/>
      <c r="S908" s="5"/>
      <c r="T908" s="5"/>
      <c r="U908" s="5"/>
      <c r="V908" s="5"/>
      <c r="W908" s="5">
        <v>2943546.28</v>
      </c>
      <c r="X908" s="5">
        <v>1</v>
      </c>
      <c r="Y908" s="5">
        <v>2943546.28</v>
      </c>
      <c r="Z908" s="5">
        <v>21932272.359999999</v>
      </c>
      <c r="AA908" s="5">
        <v>1</v>
      </c>
      <c r="AB908" s="5">
        <v>21932272.359999999</v>
      </c>
    </row>
    <row r="909" spans="1:206">
      <c r="A909" s="5">
        <v>50</v>
      </c>
      <c r="B909" s="5">
        <v>0</v>
      </c>
      <c r="C909" s="5">
        <v>0</v>
      </c>
      <c r="D909" s="5">
        <v>1</v>
      </c>
      <c r="E909" s="5">
        <v>222</v>
      </c>
      <c r="F909" s="5">
        <f>ROUND(Source!AO905,O909)</f>
        <v>0</v>
      </c>
      <c r="G909" s="5" t="s">
        <v>54</v>
      </c>
      <c r="H909" s="5" t="s">
        <v>55</v>
      </c>
      <c r="I909" s="5"/>
      <c r="J909" s="5"/>
      <c r="K909" s="5">
        <v>222</v>
      </c>
      <c r="L909" s="5">
        <v>3</v>
      </c>
      <c r="M909" s="5">
        <v>3</v>
      </c>
      <c r="N909" s="5" t="s">
        <v>4</v>
      </c>
      <c r="O909" s="5">
        <v>2</v>
      </c>
      <c r="P909" s="5">
        <f>ROUND(Source!EG905,O909)</f>
        <v>0</v>
      </c>
      <c r="Q909" s="5"/>
      <c r="R909" s="5"/>
      <c r="S909" s="5"/>
      <c r="T909" s="5"/>
      <c r="U909" s="5"/>
      <c r="V909" s="5"/>
      <c r="W909" s="5">
        <v>0</v>
      </c>
      <c r="X909" s="5">
        <v>1</v>
      </c>
      <c r="Y909" s="5">
        <v>0</v>
      </c>
      <c r="Z909" s="5">
        <v>0</v>
      </c>
      <c r="AA909" s="5">
        <v>1</v>
      </c>
      <c r="AB909" s="5">
        <v>0</v>
      </c>
    </row>
    <row r="910" spans="1:206">
      <c r="A910" s="5">
        <v>50</v>
      </c>
      <c r="B910" s="5">
        <v>0</v>
      </c>
      <c r="C910" s="5">
        <v>0</v>
      </c>
      <c r="D910" s="5">
        <v>1</v>
      </c>
      <c r="E910" s="5">
        <v>225</v>
      </c>
      <c r="F910" s="5">
        <f>ROUND(Source!AV905,O910)</f>
        <v>2949003.13</v>
      </c>
      <c r="G910" s="5" t="s">
        <v>56</v>
      </c>
      <c r="H910" s="5" t="s">
        <v>57</v>
      </c>
      <c r="I910" s="5"/>
      <c r="J910" s="5"/>
      <c r="K910" s="5">
        <v>225</v>
      </c>
      <c r="L910" s="5">
        <v>4</v>
      </c>
      <c r="M910" s="5">
        <v>3</v>
      </c>
      <c r="N910" s="5" t="s">
        <v>4</v>
      </c>
      <c r="O910" s="5">
        <v>2</v>
      </c>
      <c r="P910" s="5">
        <f>ROUND(Source!EN905,O910)</f>
        <v>21978983</v>
      </c>
      <c r="Q910" s="5"/>
      <c r="R910" s="5"/>
      <c r="S910" s="5"/>
      <c r="T910" s="5"/>
      <c r="U910" s="5"/>
      <c r="V910" s="5"/>
      <c r="W910" s="5">
        <v>2943546.28</v>
      </c>
      <c r="X910" s="5">
        <v>1</v>
      </c>
      <c r="Y910" s="5">
        <v>2943546.28</v>
      </c>
      <c r="Z910" s="5">
        <v>21932272.359999999</v>
      </c>
      <c r="AA910" s="5">
        <v>1</v>
      </c>
      <c r="AB910" s="5">
        <v>21932272.359999999</v>
      </c>
    </row>
    <row r="911" spans="1:206">
      <c r="A911" s="5">
        <v>50</v>
      </c>
      <c r="B911" s="5">
        <v>0</v>
      </c>
      <c r="C911" s="5">
        <v>0</v>
      </c>
      <c r="D911" s="5">
        <v>1</v>
      </c>
      <c r="E911" s="5">
        <v>226</v>
      </c>
      <c r="F911" s="5">
        <f>ROUND(Source!AW905,O911)</f>
        <v>2949003.13</v>
      </c>
      <c r="G911" s="5" t="s">
        <v>58</v>
      </c>
      <c r="H911" s="5" t="s">
        <v>59</v>
      </c>
      <c r="I911" s="5"/>
      <c r="J911" s="5"/>
      <c r="K911" s="5">
        <v>226</v>
      </c>
      <c r="L911" s="5">
        <v>5</v>
      </c>
      <c r="M911" s="5">
        <v>3</v>
      </c>
      <c r="N911" s="5" t="s">
        <v>4</v>
      </c>
      <c r="O911" s="5">
        <v>2</v>
      </c>
      <c r="P911" s="5">
        <f>ROUND(Source!EO905,O911)</f>
        <v>21978983</v>
      </c>
      <c r="Q911" s="5"/>
      <c r="R911" s="5"/>
      <c r="S911" s="5"/>
      <c r="T911" s="5"/>
      <c r="U911" s="5"/>
      <c r="V911" s="5"/>
      <c r="W911" s="5">
        <v>2943546.28</v>
      </c>
      <c r="X911" s="5">
        <v>1</v>
      </c>
      <c r="Y911" s="5">
        <v>2943546.28</v>
      </c>
      <c r="Z911" s="5">
        <v>21932272.359999999</v>
      </c>
      <c r="AA911" s="5">
        <v>1</v>
      </c>
      <c r="AB911" s="5">
        <v>21932272.359999999</v>
      </c>
    </row>
    <row r="912" spans="1:206">
      <c r="A912" s="5">
        <v>50</v>
      </c>
      <c r="B912" s="5">
        <v>0</v>
      </c>
      <c r="C912" s="5">
        <v>0</v>
      </c>
      <c r="D912" s="5">
        <v>1</v>
      </c>
      <c r="E912" s="5">
        <v>227</v>
      </c>
      <c r="F912" s="5">
        <f>ROUND(Source!AX905,O912)</f>
        <v>0</v>
      </c>
      <c r="G912" s="5" t="s">
        <v>60</v>
      </c>
      <c r="H912" s="5" t="s">
        <v>61</v>
      </c>
      <c r="I912" s="5"/>
      <c r="J912" s="5"/>
      <c r="K912" s="5">
        <v>227</v>
      </c>
      <c r="L912" s="5">
        <v>6</v>
      </c>
      <c r="M912" s="5">
        <v>3</v>
      </c>
      <c r="N912" s="5" t="s">
        <v>4</v>
      </c>
      <c r="O912" s="5">
        <v>2</v>
      </c>
      <c r="P912" s="5">
        <f>ROUND(Source!EP905,O912)</f>
        <v>0</v>
      </c>
      <c r="Q912" s="5"/>
      <c r="R912" s="5"/>
      <c r="S912" s="5"/>
      <c r="T912" s="5"/>
      <c r="U912" s="5"/>
      <c r="V912" s="5"/>
      <c r="W912" s="5">
        <v>0</v>
      </c>
      <c r="X912" s="5">
        <v>1</v>
      </c>
      <c r="Y912" s="5">
        <v>0</v>
      </c>
      <c r="Z912" s="5">
        <v>0</v>
      </c>
      <c r="AA912" s="5">
        <v>1</v>
      </c>
      <c r="AB912" s="5">
        <v>0</v>
      </c>
    </row>
    <row r="913" spans="1:28">
      <c r="A913" s="5">
        <v>50</v>
      </c>
      <c r="B913" s="5">
        <v>0</v>
      </c>
      <c r="C913" s="5">
        <v>0</v>
      </c>
      <c r="D913" s="5">
        <v>1</v>
      </c>
      <c r="E913" s="5">
        <v>228</v>
      </c>
      <c r="F913" s="5">
        <f>ROUND(Source!AY905,O913)</f>
        <v>2949003.13</v>
      </c>
      <c r="G913" s="5" t="s">
        <v>62</v>
      </c>
      <c r="H913" s="5" t="s">
        <v>63</v>
      </c>
      <c r="I913" s="5"/>
      <c r="J913" s="5"/>
      <c r="K913" s="5">
        <v>228</v>
      </c>
      <c r="L913" s="5">
        <v>7</v>
      </c>
      <c r="M913" s="5">
        <v>3</v>
      </c>
      <c r="N913" s="5" t="s">
        <v>4</v>
      </c>
      <c r="O913" s="5">
        <v>2</v>
      </c>
      <c r="P913" s="5">
        <f>ROUND(Source!EQ905,O913)</f>
        <v>21978983</v>
      </c>
      <c r="Q913" s="5"/>
      <c r="R913" s="5"/>
      <c r="S913" s="5"/>
      <c r="T913" s="5"/>
      <c r="U913" s="5"/>
      <c r="V913" s="5"/>
      <c r="W913" s="5">
        <v>2943546.28</v>
      </c>
      <c r="X913" s="5">
        <v>1</v>
      </c>
      <c r="Y913" s="5">
        <v>2943546.28</v>
      </c>
      <c r="Z913" s="5">
        <v>21932272.359999999</v>
      </c>
      <c r="AA913" s="5">
        <v>1</v>
      </c>
      <c r="AB913" s="5">
        <v>21932272.359999999</v>
      </c>
    </row>
    <row r="914" spans="1:28">
      <c r="A914" s="5">
        <v>50</v>
      </c>
      <c r="B914" s="5">
        <v>0</v>
      </c>
      <c r="C914" s="5">
        <v>0</v>
      </c>
      <c r="D914" s="5">
        <v>1</v>
      </c>
      <c r="E914" s="5">
        <v>216</v>
      </c>
      <c r="F914" s="5">
        <f>ROUND(Source!AP905,O914)</f>
        <v>0</v>
      </c>
      <c r="G914" s="5" t="s">
        <v>64</v>
      </c>
      <c r="H914" s="5" t="s">
        <v>65</v>
      </c>
      <c r="I914" s="5"/>
      <c r="J914" s="5"/>
      <c r="K914" s="5">
        <v>216</v>
      </c>
      <c r="L914" s="5">
        <v>8</v>
      </c>
      <c r="M914" s="5">
        <v>3</v>
      </c>
      <c r="N914" s="5" t="s">
        <v>4</v>
      </c>
      <c r="O914" s="5">
        <v>2</v>
      </c>
      <c r="P914" s="5">
        <f>ROUND(Source!EH905,O914)</f>
        <v>0</v>
      </c>
      <c r="Q914" s="5"/>
      <c r="R914" s="5"/>
      <c r="S914" s="5"/>
      <c r="T914" s="5"/>
      <c r="U914" s="5"/>
      <c r="V914" s="5"/>
      <c r="W914" s="5">
        <v>0</v>
      </c>
      <c r="X914" s="5">
        <v>1</v>
      </c>
      <c r="Y914" s="5">
        <v>0</v>
      </c>
      <c r="Z914" s="5">
        <v>0</v>
      </c>
      <c r="AA914" s="5">
        <v>1</v>
      </c>
      <c r="AB914" s="5">
        <v>0</v>
      </c>
    </row>
    <row r="915" spans="1:28">
      <c r="A915" s="5">
        <v>50</v>
      </c>
      <c r="B915" s="5">
        <v>0</v>
      </c>
      <c r="C915" s="5">
        <v>0</v>
      </c>
      <c r="D915" s="5">
        <v>1</v>
      </c>
      <c r="E915" s="5">
        <v>223</v>
      </c>
      <c r="F915" s="5">
        <f>ROUND(Source!AQ905,O915)</f>
        <v>0</v>
      </c>
      <c r="G915" s="5" t="s">
        <v>66</v>
      </c>
      <c r="H915" s="5" t="s">
        <v>67</v>
      </c>
      <c r="I915" s="5"/>
      <c r="J915" s="5"/>
      <c r="K915" s="5">
        <v>223</v>
      </c>
      <c r="L915" s="5">
        <v>9</v>
      </c>
      <c r="M915" s="5">
        <v>3</v>
      </c>
      <c r="N915" s="5" t="s">
        <v>4</v>
      </c>
      <c r="O915" s="5">
        <v>2</v>
      </c>
      <c r="P915" s="5">
        <f>ROUND(Source!EI905,O915)</f>
        <v>0</v>
      </c>
      <c r="Q915" s="5"/>
      <c r="R915" s="5"/>
      <c r="S915" s="5"/>
      <c r="T915" s="5"/>
      <c r="U915" s="5"/>
      <c r="V915" s="5"/>
      <c r="W915" s="5">
        <v>0</v>
      </c>
      <c r="X915" s="5">
        <v>1</v>
      </c>
      <c r="Y915" s="5">
        <v>0</v>
      </c>
      <c r="Z915" s="5">
        <v>0</v>
      </c>
      <c r="AA915" s="5">
        <v>1</v>
      </c>
      <c r="AB915" s="5">
        <v>0</v>
      </c>
    </row>
    <row r="916" spans="1:28">
      <c r="A916" s="5">
        <v>50</v>
      </c>
      <c r="B916" s="5">
        <v>0</v>
      </c>
      <c r="C916" s="5">
        <v>0</v>
      </c>
      <c r="D916" s="5">
        <v>1</v>
      </c>
      <c r="E916" s="5">
        <v>229</v>
      </c>
      <c r="F916" s="5">
        <f>ROUND(Source!AZ905,O916)</f>
        <v>0</v>
      </c>
      <c r="G916" s="5" t="s">
        <v>68</v>
      </c>
      <c r="H916" s="5" t="s">
        <v>69</v>
      </c>
      <c r="I916" s="5"/>
      <c r="J916" s="5"/>
      <c r="K916" s="5">
        <v>229</v>
      </c>
      <c r="L916" s="5">
        <v>10</v>
      </c>
      <c r="M916" s="5">
        <v>3</v>
      </c>
      <c r="N916" s="5" t="s">
        <v>4</v>
      </c>
      <c r="O916" s="5">
        <v>2</v>
      </c>
      <c r="P916" s="5">
        <f>ROUND(Source!ER905,O916)</f>
        <v>0</v>
      </c>
      <c r="Q916" s="5"/>
      <c r="R916" s="5"/>
      <c r="S916" s="5"/>
      <c r="T916" s="5"/>
      <c r="U916" s="5"/>
      <c r="V916" s="5"/>
      <c r="W916" s="5">
        <v>0</v>
      </c>
      <c r="X916" s="5">
        <v>1</v>
      </c>
      <c r="Y916" s="5">
        <v>0</v>
      </c>
      <c r="Z916" s="5">
        <v>0</v>
      </c>
      <c r="AA916" s="5">
        <v>1</v>
      </c>
      <c r="AB916" s="5">
        <v>0</v>
      </c>
    </row>
    <row r="917" spans="1:28">
      <c r="A917" s="5">
        <v>50</v>
      </c>
      <c r="B917" s="5">
        <v>0</v>
      </c>
      <c r="C917" s="5">
        <v>0</v>
      </c>
      <c r="D917" s="5">
        <v>1</v>
      </c>
      <c r="E917" s="5">
        <v>203</v>
      </c>
      <c r="F917" s="5">
        <f>ROUND(Source!Q905,O917)</f>
        <v>3370775.1</v>
      </c>
      <c r="G917" s="5" t="s">
        <v>70</v>
      </c>
      <c r="H917" s="5" t="s">
        <v>71</v>
      </c>
      <c r="I917" s="5"/>
      <c r="J917" s="5"/>
      <c r="K917" s="5">
        <v>203</v>
      </c>
      <c r="L917" s="5">
        <v>11</v>
      </c>
      <c r="M917" s="5">
        <v>3</v>
      </c>
      <c r="N917" s="5" t="s">
        <v>4</v>
      </c>
      <c r="O917" s="5">
        <v>2</v>
      </c>
      <c r="P917" s="5">
        <f>ROUND(Source!DI905,O917)</f>
        <v>35999491.890000001</v>
      </c>
      <c r="Q917" s="5"/>
      <c r="R917" s="5"/>
      <c r="S917" s="5"/>
      <c r="T917" s="5"/>
      <c r="U917" s="5"/>
      <c r="V917" s="5"/>
      <c r="W917" s="5">
        <v>3369065.24</v>
      </c>
      <c r="X917" s="5">
        <v>1</v>
      </c>
      <c r="Y917" s="5">
        <v>3369065.24</v>
      </c>
      <c r="Z917" s="5">
        <v>35978556.649999999</v>
      </c>
      <c r="AA917" s="5">
        <v>1</v>
      </c>
      <c r="AB917" s="5">
        <v>35978556.649999999</v>
      </c>
    </row>
    <row r="918" spans="1:28">
      <c r="A918" s="5">
        <v>50</v>
      </c>
      <c r="B918" s="5">
        <v>0</v>
      </c>
      <c r="C918" s="5">
        <v>0</v>
      </c>
      <c r="D918" s="5">
        <v>1</v>
      </c>
      <c r="E918" s="5">
        <v>231</v>
      </c>
      <c r="F918" s="5">
        <f>ROUND(Source!BB905,O918)</f>
        <v>0</v>
      </c>
      <c r="G918" s="5" t="s">
        <v>72</v>
      </c>
      <c r="H918" s="5" t="s">
        <v>73</v>
      </c>
      <c r="I918" s="5"/>
      <c r="J918" s="5"/>
      <c r="K918" s="5">
        <v>231</v>
      </c>
      <c r="L918" s="5">
        <v>12</v>
      </c>
      <c r="M918" s="5">
        <v>3</v>
      </c>
      <c r="N918" s="5" t="s">
        <v>4</v>
      </c>
      <c r="O918" s="5">
        <v>2</v>
      </c>
      <c r="P918" s="5">
        <f>ROUND(Source!ET905,O918)</f>
        <v>0</v>
      </c>
      <c r="Q918" s="5"/>
      <c r="R918" s="5"/>
      <c r="S918" s="5"/>
      <c r="T918" s="5"/>
      <c r="U918" s="5"/>
      <c r="V918" s="5"/>
      <c r="W918" s="5">
        <v>0</v>
      </c>
      <c r="X918" s="5">
        <v>1</v>
      </c>
      <c r="Y918" s="5">
        <v>0</v>
      </c>
      <c r="Z918" s="5">
        <v>0</v>
      </c>
      <c r="AA918" s="5">
        <v>1</v>
      </c>
      <c r="AB918" s="5">
        <v>0</v>
      </c>
    </row>
    <row r="919" spans="1:28">
      <c r="A919" s="5">
        <v>50</v>
      </c>
      <c r="B919" s="5">
        <v>0</v>
      </c>
      <c r="C919" s="5">
        <v>0</v>
      </c>
      <c r="D919" s="5">
        <v>1</v>
      </c>
      <c r="E919" s="5">
        <v>204</v>
      </c>
      <c r="F919" s="5">
        <f>ROUND(Source!R905,O919)</f>
        <v>123161.03</v>
      </c>
      <c r="G919" s="5" t="s">
        <v>74</v>
      </c>
      <c r="H919" s="5" t="s">
        <v>75</v>
      </c>
      <c r="I919" s="5"/>
      <c r="J919" s="5"/>
      <c r="K919" s="5">
        <v>204</v>
      </c>
      <c r="L919" s="5">
        <v>13</v>
      </c>
      <c r="M919" s="5">
        <v>3</v>
      </c>
      <c r="N919" s="5" t="s">
        <v>4</v>
      </c>
      <c r="O919" s="5">
        <v>2</v>
      </c>
      <c r="P919" s="5">
        <f>ROUND(Source!DJ905,O919)</f>
        <v>5747925.2199999997</v>
      </c>
      <c r="Q919" s="5"/>
      <c r="R919" s="5"/>
      <c r="S919" s="5"/>
      <c r="T919" s="5"/>
      <c r="U919" s="5"/>
      <c r="V919" s="5"/>
      <c r="W919" s="5">
        <v>123051.57</v>
      </c>
      <c r="X919" s="5">
        <v>1</v>
      </c>
      <c r="Y919" s="5">
        <v>123051.57</v>
      </c>
      <c r="Z919" s="5">
        <v>5742816.7300000004</v>
      </c>
      <c r="AA919" s="5">
        <v>1</v>
      </c>
      <c r="AB919" s="5">
        <v>5742816.7300000004</v>
      </c>
    </row>
    <row r="920" spans="1:28">
      <c r="A920" s="5">
        <v>50</v>
      </c>
      <c r="B920" s="5">
        <v>0</v>
      </c>
      <c r="C920" s="5">
        <v>0</v>
      </c>
      <c r="D920" s="5">
        <v>1</v>
      </c>
      <c r="E920" s="5">
        <v>205</v>
      </c>
      <c r="F920" s="5">
        <f>ROUND(Source!S905,O920)</f>
        <v>70716.259999999995</v>
      </c>
      <c r="G920" s="5" t="s">
        <v>76</v>
      </c>
      <c r="H920" s="5" t="s">
        <v>77</v>
      </c>
      <c r="I920" s="5"/>
      <c r="J920" s="5"/>
      <c r="K920" s="5">
        <v>205</v>
      </c>
      <c r="L920" s="5">
        <v>14</v>
      </c>
      <c r="M920" s="5">
        <v>3</v>
      </c>
      <c r="N920" s="5" t="s">
        <v>4</v>
      </c>
      <c r="O920" s="5">
        <v>2</v>
      </c>
      <c r="P920" s="5">
        <f>ROUND(Source!DK905,O920)</f>
        <v>3300327.86</v>
      </c>
      <c r="Q920" s="5"/>
      <c r="R920" s="5"/>
      <c r="S920" s="5"/>
      <c r="T920" s="5"/>
      <c r="U920" s="5"/>
      <c r="V920" s="5"/>
      <c r="W920" s="5">
        <v>70663.22</v>
      </c>
      <c r="X920" s="5">
        <v>1</v>
      </c>
      <c r="Y920" s="5">
        <v>70663.22</v>
      </c>
      <c r="Z920" s="5">
        <v>3297852.48</v>
      </c>
      <c r="AA920" s="5">
        <v>1</v>
      </c>
      <c r="AB920" s="5">
        <v>3297852.48</v>
      </c>
    </row>
    <row r="921" spans="1:28">
      <c r="A921" s="5">
        <v>50</v>
      </c>
      <c r="B921" s="5">
        <v>0</v>
      </c>
      <c r="C921" s="5">
        <v>0</v>
      </c>
      <c r="D921" s="5">
        <v>1</v>
      </c>
      <c r="E921" s="5">
        <v>232</v>
      </c>
      <c r="F921" s="5">
        <f>ROUND(Source!BC905,O921)</f>
        <v>0</v>
      </c>
      <c r="G921" s="5" t="s">
        <v>78</v>
      </c>
      <c r="H921" s="5" t="s">
        <v>79</v>
      </c>
      <c r="I921" s="5"/>
      <c r="J921" s="5"/>
      <c r="K921" s="5">
        <v>232</v>
      </c>
      <c r="L921" s="5">
        <v>15</v>
      </c>
      <c r="M921" s="5">
        <v>3</v>
      </c>
      <c r="N921" s="5" t="s">
        <v>4</v>
      </c>
      <c r="O921" s="5">
        <v>2</v>
      </c>
      <c r="P921" s="5">
        <f>ROUND(Source!EU905,O921)</f>
        <v>0</v>
      </c>
      <c r="Q921" s="5"/>
      <c r="R921" s="5"/>
      <c r="S921" s="5"/>
      <c r="T921" s="5"/>
      <c r="U921" s="5"/>
      <c r="V921" s="5"/>
      <c r="W921" s="5">
        <v>0</v>
      </c>
      <c r="X921" s="5">
        <v>1</v>
      </c>
      <c r="Y921" s="5">
        <v>0</v>
      </c>
      <c r="Z921" s="5">
        <v>0</v>
      </c>
      <c r="AA921" s="5">
        <v>1</v>
      </c>
      <c r="AB921" s="5">
        <v>0</v>
      </c>
    </row>
    <row r="922" spans="1:28">
      <c r="A922" s="5">
        <v>50</v>
      </c>
      <c r="B922" s="5">
        <v>0</v>
      </c>
      <c r="C922" s="5">
        <v>0</v>
      </c>
      <c r="D922" s="5">
        <v>1</v>
      </c>
      <c r="E922" s="5">
        <v>214</v>
      </c>
      <c r="F922" s="5">
        <f>ROUND(Source!AS905,O922)</f>
        <v>6817760.0800000001</v>
      </c>
      <c r="G922" s="5" t="s">
        <v>80</v>
      </c>
      <c r="H922" s="5" t="s">
        <v>81</v>
      </c>
      <c r="I922" s="5"/>
      <c r="J922" s="5"/>
      <c r="K922" s="5">
        <v>214</v>
      </c>
      <c r="L922" s="5">
        <v>16</v>
      </c>
      <c r="M922" s="5">
        <v>3</v>
      </c>
      <c r="N922" s="5" t="s">
        <v>4</v>
      </c>
      <c r="O922" s="5">
        <v>2</v>
      </c>
      <c r="P922" s="5">
        <f>ROUND(Source!EK905,O922)</f>
        <v>76200467.609999999</v>
      </c>
      <c r="Q922" s="5"/>
      <c r="R922" s="5"/>
      <c r="S922" s="5"/>
      <c r="T922" s="5"/>
      <c r="U922" s="5"/>
      <c r="V922" s="5"/>
      <c r="W922" s="5">
        <v>6810262.4100000001</v>
      </c>
      <c r="X922" s="5">
        <v>1</v>
      </c>
      <c r="Y922" s="5">
        <v>6810262.4100000001</v>
      </c>
      <c r="Z922" s="5">
        <v>76119208.620000005</v>
      </c>
      <c r="AA922" s="5">
        <v>1</v>
      </c>
      <c r="AB922" s="5">
        <v>76119208.620000005</v>
      </c>
    </row>
    <row r="923" spans="1:28">
      <c r="A923" s="5">
        <v>50</v>
      </c>
      <c r="B923" s="5">
        <v>0</v>
      </c>
      <c r="C923" s="5">
        <v>0</v>
      </c>
      <c r="D923" s="5">
        <v>1</v>
      </c>
      <c r="E923" s="5">
        <v>215</v>
      </c>
      <c r="F923" s="5">
        <f>ROUND(Source!AT905,O923)</f>
        <v>0</v>
      </c>
      <c r="G923" s="5" t="s">
        <v>82</v>
      </c>
      <c r="H923" s="5" t="s">
        <v>83</v>
      </c>
      <c r="I923" s="5"/>
      <c r="J923" s="5"/>
      <c r="K923" s="5">
        <v>215</v>
      </c>
      <c r="L923" s="5">
        <v>17</v>
      </c>
      <c r="M923" s="5">
        <v>3</v>
      </c>
      <c r="N923" s="5" t="s">
        <v>4</v>
      </c>
      <c r="O923" s="5">
        <v>2</v>
      </c>
      <c r="P923" s="5">
        <f>ROUND(Source!EL905,O923)</f>
        <v>0</v>
      </c>
      <c r="Q923" s="5"/>
      <c r="R923" s="5"/>
      <c r="S923" s="5"/>
      <c r="T923" s="5"/>
      <c r="U923" s="5"/>
      <c r="V923" s="5"/>
      <c r="W923" s="5">
        <v>0</v>
      </c>
      <c r="X923" s="5">
        <v>1</v>
      </c>
      <c r="Y923" s="5">
        <v>0</v>
      </c>
      <c r="Z923" s="5">
        <v>0</v>
      </c>
      <c r="AA923" s="5">
        <v>1</v>
      </c>
      <c r="AB923" s="5">
        <v>0</v>
      </c>
    </row>
    <row r="924" spans="1:28">
      <c r="A924" s="5">
        <v>50</v>
      </c>
      <c r="B924" s="5">
        <v>0</v>
      </c>
      <c r="C924" s="5">
        <v>0</v>
      </c>
      <c r="D924" s="5">
        <v>1</v>
      </c>
      <c r="E924" s="5">
        <v>217</v>
      </c>
      <c r="F924" s="5">
        <f>ROUND(Source!AU905,O924)</f>
        <v>0</v>
      </c>
      <c r="G924" s="5" t="s">
        <v>84</v>
      </c>
      <c r="H924" s="5" t="s">
        <v>85</v>
      </c>
      <c r="I924" s="5"/>
      <c r="J924" s="5"/>
      <c r="K924" s="5">
        <v>217</v>
      </c>
      <c r="L924" s="5">
        <v>18</v>
      </c>
      <c r="M924" s="5">
        <v>3</v>
      </c>
      <c r="N924" s="5" t="s">
        <v>4</v>
      </c>
      <c r="O924" s="5">
        <v>2</v>
      </c>
      <c r="P924" s="5">
        <f>ROUND(Source!EM905,O924)</f>
        <v>0</v>
      </c>
      <c r="Q924" s="5"/>
      <c r="R924" s="5"/>
      <c r="S924" s="5"/>
      <c r="T924" s="5"/>
      <c r="U924" s="5"/>
      <c r="V924" s="5"/>
      <c r="W924" s="5">
        <v>0</v>
      </c>
      <c r="X924" s="5">
        <v>1</v>
      </c>
      <c r="Y924" s="5">
        <v>0</v>
      </c>
      <c r="Z924" s="5">
        <v>0</v>
      </c>
      <c r="AA924" s="5">
        <v>1</v>
      </c>
      <c r="AB924" s="5">
        <v>0</v>
      </c>
    </row>
    <row r="925" spans="1:28">
      <c r="A925" s="5">
        <v>50</v>
      </c>
      <c r="B925" s="5">
        <v>0</v>
      </c>
      <c r="C925" s="5">
        <v>0</v>
      </c>
      <c r="D925" s="5">
        <v>1</v>
      </c>
      <c r="E925" s="5">
        <v>230</v>
      </c>
      <c r="F925" s="5">
        <f>ROUND(Source!BA905,O925)</f>
        <v>0</v>
      </c>
      <c r="G925" s="5" t="s">
        <v>86</v>
      </c>
      <c r="H925" s="5" t="s">
        <v>87</v>
      </c>
      <c r="I925" s="5"/>
      <c r="J925" s="5"/>
      <c r="K925" s="5">
        <v>230</v>
      </c>
      <c r="L925" s="5">
        <v>19</v>
      </c>
      <c r="M925" s="5">
        <v>3</v>
      </c>
      <c r="N925" s="5" t="s">
        <v>4</v>
      </c>
      <c r="O925" s="5">
        <v>2</v>
      </c>
      <c r="P925" s="5">
        <f>ROUND(Source!ES905,O925)</f>
        <v>0</v>
      </c>
      <c r="Q925" s="5"/>
      <c r="R925" s="5"/>
      <c r="S925" s="5"/>
      <c r="T925" s="5"/>
      <c r="U925" s="5"/>
      <c r="V925" s="5"/>
      <c r="W925" s="5">
        <v>0</v>
      </c>
      <c r="X925" s="5">
        <v>1</v>
      </c>
      <c r="Y925" s="5">
        <v>0</v>
      </c>
      <c r="Z925" s="5">
        <v>0</v>
      </c>
      <c r="AA925" s="5">
        <v>1</v>
      </c>
      <c r="AB925" s="5">
        <v>0</v>
      </c>
    </row>
    <row r="926" spans="1:28">
      <c r="A926" s="5">
        <v>50</v>
      </c>
      <c r="B926" s="5">
        <v>0</v>
      </c>
      <c r="C926" s="5">
        <v>0</v>
      </c>
      <c r="D926" s="5">
        <v>1</v>
      </c>
      <c r="E926" s="5">
        <v>206</v>
      </c>
      <c r="F926" s="5">
        <f>ROUND(Source!T905,O926)</f>
        <v>0</v>
      </c>
      <c r="G926" s="5" t="s">
        <v>88</v>
      </c>
      <c r="H926" s="5" t="s">
        <v>89</v>
      </c>
      <c r="I926" s="5"/>
      <c r="J926" s="5"/>
      <c r="K926" s="5">
        <v>206</v>
      </c>
      <c r="L926" s="5">
        <v>20</v>
      </c>
      <c r="M926" s="5">
        <v>3</v>
      </c>
      <c r="N926" s="5" t="s">
        <v>4</v>
      </c>
      <c r="O926" s="5">
        <v>2</v>
      </c>
      <c r="P926" s="5">
        <f>ROUND(Source!DL905,O926)</f>
        <v>0</v>
      </c>
      <c r="Q926" s="5"/>
      <c r="R926" s="5"/>
      <c r="S926" s="5"/>
      <c r="T926" s="5"/>
      <c r="U926" s="5"/>
      <c r="V926" s="5"/>
      <c r="W926" s="5">
        <v>0</v>
      </c>
      <c r="X926" s="5">
        <v>1</v>
      </c>
      <c r="Y926" s="5">
        <v>0</v>
      </c>
      <c r="Z926" s="5">
        <v>0</v>
      </c>
      <c r="AA926" s="5">
        <v>1</v>
      </c>
      <c r="AB926" s="5">
        <v>0</v>
      </c>
    </row>
    <row r="927" spans="1:28">
      <c r="A927" s="5">
        <v>50</v>
      </c>
      <c r="B927" s="5">
        <v>0</v>
      </c>
      <c r="C927" s="5">
        <v>0</v>
      </c>
      <c r="D927" s="5">
        <v>1</v>
      </c>
      <c r="E927" s="5">
        <v>207</v>
      </c>
      <c r="F927" s="5">
        <f>Source!U905</f>
        <v>5117.5118736000004</v>
      </c>
      <c r="G927" s="5" t="s">
        <v>90</v>
      </c>
      <c r="H927" s="5" t="s">
        <v>91</v>
      </c>
      <c r="I927" s="5"/>
      <c r="J927" s="5"/>
      <c r="K927" s="5">
        <v>207</v>
      </c>
      <c r="L927" s="5">
        <v>21</v>
      </c>
      <c r="M927" s="5">
        <v>3</v>
      </c>
      <c r="N927" s="5" t="s">
        <v>4</v>
      </c>
      <c r="O927" s="5">
        <v>-1</v>
      </c>
      <c r="P927" s="5">
        <f>Source!DM905</f>
        <v>5117.5118736000004</v>
      </c>
      <c r="Q927" s="5"/>
      <c r="R927" s="5"/>
      <c r="S927" s="5"/>
      <c r="T927" s="5"/>
      <c r="U927" s="5"/>
      <c r="V927" s="5"/>
      <c r="W927" s="5">
        <v>5113.1807117999997</v>
      </c>
      <c r="X927" s="5">
        <v>1</v>
      </c>
      <c r="Y927" s="5">
        <v>5113.1807117999997</v>
      </c>
      <c r="Z927" s="5">
        <v>5113.1807117999997</v>
      </c>
      <c r="AA927" s="5">
        <v>1</v>
      </c>
      <c r="AB927" s="5">
        <v>5113.1807117999997</v>
      </c>
    </row>
    <row r="928" spans="1:28">
      <c r="A928" s="5">
        <v>50</v>
      </c>
      <c r="B928" s="5">
        <v>0</v>
      </c>
      <c r="C928" s="5">
        <v>0</v>
      </c>
      <c r="D928" s="5">
        <v>1</v>
      </c>
      <c r="E928" s="5">
        <v>208</v>
      </c>
      <c r="F928" s="5">
        <f>Source!V905</f>
        <v>0</v>
      </c>
      <c r="G928" s="5" t="s">
        <v>92</v>
      </c>
      <c r="H928" s="5" t="s">
        <v>93</v>
      </c>
      <c r="I928" s="5"/>
      <c r="J928" s="5"/>
      <c r="K928" s="5">
        <v>208</v>
      </c>
      <c r="L928" s="5">
        <v>22</v>
      </c>
      <c r="M928" s="5">
        <v>3</v>
      </c>
      <c r="N928" s="5" t="s">
        <v>4</v>
      </c>
      <c r="O928" s="5">
        <v>-1</v>
      </c>
      <c r="P928" s="5">
        <f>Source!DN905</f>
        <v>0</v>
      </c>
      <c r="Q928" s="5"/>
      <c r="R928" s="5"/>
      <c r="S928" s="5"/>
      <c r="T928" s="5"/>
      <c r="U928" s="5"/>
      <c r="V928" s="5"/>
      <c r="W928" s="5">
        <v>0</v>
      </c>
      <c r="X928" s="5">
        <v>1</v>
      </c>
      <c r="Y928" s="5">
        <v>0</v>
      </c>
      <c r="Z928" s="5">
        <v>0</v>
      </c>
      <c r="AA928" s="5">
        <v>1</v>
      </c>
      <c r="AB928" s="5">
        <v>0</v>
      </c>
    </row>
    <row r="929" spans="1:50">
      <c r="A929" s="5">
        <v>50</v>
      </c>
      <c r="B929" s="5">
        <v>0</v>
      </c>
      <c r="C929" s="5">
        <v>0</v>
      </c>
      <c r="D929" s="5">
        <v>1</v>
      </c>
      <c r="E929" s="5">
        <v>209</v>
      </c>
      <c r="F929" s="5">
        <f>ROUND(Source!W905,O929)</f>
        <v>0</v>
      </c>
      <c r="G929" s="5" t="s">
        <v>94</v>
      </c>
      <c r="H929" s="5" t="s">
        <v>95</v>
      </c>
      <c r="I929" s="5"/>
      <c r="J929" s="5"/>
      <c r="K929" s="5">
        <v>209</v>
      </c>
      <c r="L929" s="5">
        <v>23</v>
      </c>
      <c r="M929" s="5">
        <v>3</v>
      </c>
      <c r="N929" s="5" t="s">
        <v>4</v>
      </c>
      <c r="O929" s="5">
        <v>2</v>
      </c>
      <c r="P929" s="5">
        <f>ROUND(Source!DO905,O929)</f>
        <v>0</v>
      </c>
      <c r="Q929" s="5"/>
      <c r="R929" s="5"/>
      <c r="S929" s="5"/>
      <c r="T929" s="5"/>
      <c r="U929" s="5"/>
      <c r="V929" s="5"/>
      <c r="W929" s="5">
        <v>0</v>
      </c>
      <c r="X929" s="5">
        <v>1</v>
      </c>
      <c r="Y929" s="5">
        <v>0</v>
      </c>
      <c r="Z929" s="5">
        <v>0</v>
      </c>
      <c r="AA929" s="5">
        <v>1</v>
      </c>
      <c r="AB929" s="5">
        <v>0</v>
      </c>
    </row>
    <row r="930" spans="1:50">
      <c r="A930" s="5">
        <v>50</v>
      </c>
      <c r="B930" s="5">
        <v>0</v>
      </c>
      <c r="C930" s="5">
        <v>0</v>
      </c>
      <c r="D930" s="5">
        <v>1</v>
      </c>
      <c r="E930" s="5">
        <v>233</v>
      </c>
      <c r="F930" s="5">
        <f>ROUND(Source!BD905,O930)</f>
        <v>0</v>
      </c>
      <c r="G930" s="5" t="s">
        <v>96</v>
      </c>
      <c r="H930" s="5" t="s">
        <v>97</v>
      </c>
      <c r="I930" s="5"/>
      <c r="J930" s="5"/>
      <c r="K930" s="5">
        <v>233</v>
      </c>
      <c r="L930" s="5">
        <v>24</v>
      </c>
      <c r="M930" s="5">
        <v>3</v>
      </c>
      <c r="N930" s="5" t="s">
        <v>4</v>
      </c>
      <c r="O930" s="5">
        <v>2</v>
      </c>
      <c r="P930" s="5">
        <f>ROUND(Source!EV905,O930)</f>
        <v>0</v>
      </c>
      <c r="Q930" s="5"/>
      <c r="R930" s="5"/>
      <c r="S930" s="5"/>
      <c r="T930" s="5"/>
      <c r="U930" s="5"/>
      <c r="V930" s="5"/>
      <c r="W930" s="5">
        <v>0</v>
      </c>
      <c r="X930" s="5">
        <v>1</v>
      </c>
      <c r="Y930" s="5">
        <v>0</v>
      </c>
      <c r="Z930" s="5">
        <v>0</v>
      </c>
      <c r="AA930" s="5">
        <v>1</v>
      </c>
      <c r="AB930" s="5">
        <v>0</v>
      </c>
    </row>
    <row r="931" spans="1:50">
      <c r="A931" s="5">
        <v>50</v>
      </c>
      <c r="B931" s="5">
        <v>0</v>
      </c>
      <c r="C931" s="5">
        <v>0</v>
      </c>
      <c r="D931" s="5">
        <v>1</v>
      </c>
      <c r="E931" s="5">
        <v>210</v>
      </c>
      <c r="F931" s="5">
        <f>ROUND(Source!X905,O931)</f>
        <v>103939.53</v>
      </c>
      <c r="G931" s="5" t="s">
        <v>98</v>
      </c>
      <c r="H931" s="5" t="s">
        <v>99</v>
      </c>
      <c r="I931" s="5"/>
      <c r="J931" s="5"/>
      <c r="K931" s="5">
        <v>210</v>
      </c>
      <c r="L931" s="5">
        <v>25</v>
      </c>
      <c r="M931" s="5">
        <v>3</v>
      </c>
      <c r="N931" s="5" t="s">
        <v>4</v>
      </c>
      <c r="O931" s="5">
        <v>2</v>
      </c>
      <c r="P931" s="5">
        <f>ROUND(Source!DP905,O931)</f>
        <v>3885455.3</v>
      </c>
      <c r="Q931" s="5"/>
      <c r="R931" s="5"/>
      <c r="S931" s="5"/>
      <c r="T931" s="5"/>
      <c r="U931" s="5"/>
      <c r="V931" s="5"/>
      <c r="W931" s="5">
        <v>103890.77</v>
      </c>
      <c r="X931" s="5">
        <v>1</v>
      </c>
      <c r="Y931" s="5">
        <v>103890.77</v>
      </c>
      <c r="Z931" s="5">
        <v>3883538.03</v>
      </c>
      <c r="AA931" s="5">
        <v>1</v>
      </c>
      <c r="AB931" s="5">
        <v>3883538.03</v>
      </c>
    </row>
    <row r="932" spans="1:50">
      <c r="A932" s="5">
        <v>50</v>
      </c>
      <c r="B932" s="5">
        <v>0</v>
      </c>
      <c r="C932" s="5">
        <v>0</v>
      </c>
      <c r="D932" s="5">
        <v>1</v>
      </c>
      <c r="E932" s="5">
        <v>211</v>
      </c>
      <c r="F932" s="5">
        <f>ROUND(Source!Y905,O932)</f>
        <v>107794.22</v>
      </c>
      <c r="G932" s="5" t="s">
        <v>100</v>
      </c>
      <c r="H932" s="5" t="s">
        <v>101</v>
      </c>
      <c r="I932" s="5"/>
      <c r="J932" s="5"/>
      <c r="K932" s="5">
        <v>211</v>
      </c>
      <c r="L932" s="5">
        <v>26</v>
      </c>
      <c r="M932" s="5">
        <v>3</v>
      </c>
      <c r="N932" s="5" t="s">
        <v>4</v>
      </c>
      <c r="O932" s="5">
        <v>2</v>
      </c>
      <c r="P932" s="5">
        <f>ROUND(Source!DQ905,O932)</f>
        <v>1839529.24</v>
      </c>
      <c r="Q932" s="5"/>
      <c r="R932" s="5"/>
      <c r="S932" s="5"/>
      <c r="T932" s="5"/>
      <c r="U932" s="5"/>
      <c r="V932" s="5"/>
      <c r="W932" s="5">
        <v>107756.61</v>
      </c>
      <c r="X932" s="5">
        <v>1</v>
      </c>
      <c r="Y932" s="5">
        <v>107756.61</v>
      </c>
      <c r="Z932" s="5">
        <v>1838482.37</v>
      </c>
      <c r="AA932" s="5">
        <v>1</v>
      </c>
      <c r="AB932" s="5">
        <v>1838482.37</v>
      </c>
    </row>
    <row r="933" spans="1:50">
      <c r="A933" s="5">
        <v>50</v>
      </c>
      <c r="B933" s="5">
        <v>0</v>
      </c>
      <c r="C933" s="5">
        <v>0</v>
      </c>
      <c r="D933" s="5">
        <v>1</v>
      </c>
      <c r="E933" s="5">
        <v>224</v>
      </c>
      <c r="F933" s="5">
        <f>ROUND(Source!AR905,O933)</f>
        <v>6817760.0800000001</v>
      </c>
      <c r="G933" s="5" t="s">
        <v>102</v>
      </c>
      <c r="H933" s="5" t="s">
        <v>103</v>
      </c>
      <c r="I933" s="5"/>
      <c r="J933" s="5"/>
      <c r="K933" s="5">
        <v>224</v>
      </c>
      <c r="L933" s="5">
        <v>27</v>
      </c>
      <c r="M933" s="5">
        <v>3</v>
      </c>
      <c r="N933" s="5" t="s">
        <v>4</v>
      </c>
      <c r="O933" s="5">
        <v>2</v>
      </c>
      <c r="P933" s="5">
        <f>ROUND(Source!EJ905,O933)</f>
        <v>76200467.609999999</v>
      </c>
      <c r="Q933" s="5"/>
      <c r="R933" s="5"/>
      <c r="S933" s="5"/>
      <c r="T933" s="5"/>
      <c r="U933" s="5"/>
      <c r="V933" s="5"/>
      <c r="W933" s="5">
        <v>6810262.4100000001</v>
      </c>
      <c r="X933" s="5">
        <v>1</v>
      </c>
      <c r="Y933" s="5">
        <v>6810262.4100000001</v>
      </c>
      <c r="Z933" s="5">
        <v>76119208.620000005</v>
      </c>
      <c r="AA933" s="5">
        <v>1</v>
      </c>
      <c r="AB933" s="5">
        <v>76119208.620000005</v>
      </c>
    </row>
    <row r="934" spans="1:50">
      <c r="A934" s="5">
        <v>50</v>
      </c>
      <c r="B934" s="5">
        <v>1</v>
      </c>
      <c r="C934" s="5">
        <v>0</v>
      </c>
      <c r="D934" s="5">
        <v>2</v>
      </c>
      <c r="E934" s="5">
        <v>0</v>
      </c>
      <c r="F934" s="5">
        <f>ROUND(F887,O934)</f>
        <v>6817760.0800000001</v>
      </c>
      <c r="G934" s="5" t="s">
        <v>321</v>
      </c>
      <c r="H934" s="5" t="s">
        <v>25</v>
      </c>
      <c r="I934" s="5"/>
      <c r="J934" s="5"/>
      <c r="K934" s="5">
        <v>212</v>
      </c>
      <c r="L934" s="5">
        <v>28</v>
      </c>
      <c r="M934" s="5">
        <v>0</v>
      </c>
      <c r="N934" s="5" t="s">
        <v>4</v>
      </c>
      <c r="O934" s="5">
        <v>2</v>
      </c>
      <c r="P934" s="5">
        <f>ROUND(P887,O934)</f>
        <v>76200467.609999999</v>
      </c>
      <c r="Q934" s="5"/>
      <c r="R934" s="5"/>
      <c r="S934" s="5"/>
      <c r="T934" s="5"/>
      <c r="U934" s="5"/>
      <c r="V934" s="5"/>
      <c r="W934" s="5">
        <v>6810262.4100000001</v>
      </c>
      <c r="X934" s="5">
        <v>1</v>
      </c>
      <c r="Y934" s="5">
        <v>6810262.4100000001</v>
      </c>
      <c r="Z934" s="5">
        <v>76119208.620000005</v>
      </c>
      <c r="AA934" s="5">
        <v>1</v>
      </c>
      <c r="AB934" s="5">
        <v>76119208.620000005</v>
      </c>
    </row>
    <row r="937" spans="1:50">
      <c r="A937">
        <v>70</v>
      </c>
      <c r="B937">
        <v>1</v>
      </c>
      <c r="D937">
        <v>1</v>
      </c>
      <c r="E937" t="s">
        <v>322</v>
      </c>
      <c r="F937" t="s">
        <v>323</v>
      </c>
      <c r="G937">
        <v>0</v>
      </c>
      <c r="H937">
        <v>0</v>
      </c>
      <c r="I937" t="s">
        <v>4</v>
      </c>
      <c r="J937">
        <v>1</v>
      </c>
      <c r="K937">
        <v>0</v>
      </c>
      <c r="L937" t="s">
        <v>4</v>
      </c>
      <c r="M937" t="s">
        <v>4</v>
      </c>
      <c r="N937">
        <v>0</v>
      </c>
      <c r="O937">
        <v>0</v>
      </c>
      <c r="P937" t="s">
        <v>4</v>
      </c>
    </row>
    <row r="938" spans="1:50">
      <c r="A938">
        <v>70</v>
      </c>
      <c r="B938">
        <v>1</v>
      </c>
      <c r="D938">
        <v>2</v>
      </c>
      <c r="E938" t="s">
        <v>324</v>
      </c>
      <c r="F938" t="s">
        <v>325</v>
      </c>
      <c r="G938">
        <v>1</v>
      </c>
      <c r="H938">
        <v>0</v>
      </c>
      <c r="I938" t="s">
        <v>4</v>
      </c>
      <c r="J938">
        <v>1</v>
      </c>
      <c r="K938">
        <v>0</v>
      </c>
      <c r="L938" t="s">
        <v>4</v>
      </c>
      <c r="M938" t="s">
        <v>4</v>
      </c>
      <c r="N938">
        <v>0</v>
      </c>
      <c r="O938">
        <v>1</v>
      </c>
      <c r="P938" t="s">
        <v>4</v>
      </c>
    </row>
    <row r="940" spans="1:50">
      <c r="A940">
        <v>-1</v>
      </c>
    </row>
    <row r="942" spans="1:50">
      <c r="A942" s="4">
        <v>75</v>
      </c>
      <c r="B942" s="4" t="s">
        <v>326</v>
      </c>
      <c r="C942" s="4">
        <v>2025</v>
      </c>
      <c r="D942" s="4">
        <v>0</v>
      </c>
      <c r="E942" s="4">
        <v>1</v>
      </c>
      <c r="F942" s="4"/>
      <c r="G942" s="4">
        <v>0</v>
      </c>
      <c r="H942" s="4">
        <v>2</v>
      </c>
      <c r="I942" s="4">
        <v>1</v>
      </c>
      <c r="J942" s="4">
        <v>1</v>
      </c>
      <c r="K942" s="4">
        <v>95</v>
      </c>
      <c r="L942" s="4">
        <v>65</v>
      </c>
      <c r="M942" s="4">
        <v>1</v>
      </c>
      <c r="N942" s="4">
        <v>70317547</v>
      </c>
      <c r="O942" s="4">
        <v>1</v>
      </c>
    </row>
    <row r="943" spans="1:50">
      <c r="A943" s="6">
        <v>1</v>
      </c>
      <c r="B943" s="6" t="s">
        <v>327</v>
      </c>
      <c r="C943" s="6" t="s">
        <v>328</v>
      </c>
      <c r="D943" s="6">
        <v>2025</v>
      </c>
      <c r="E943" s="6">
        <v>1</v>
      </c>
      <c r="F943" s="6">
        <v>1</v>
      </c>
      <c r="G943" s="6">
        <v>1</v>
      </c>
      <c r="H943" s="6">
        <v>0</v>
      </c>
      <c r="I943" s="6">
        <v>2</v>
      </c>
      <c r="J943" s="6">
        <v>1</v>
      </c>
      <c r="K943" s="6">
        <v>9.8000000000000007</v>
      </c>
      <c r="L943" s="6">
        <v>7.27</v>
      </c>
      <c r="M943" s="6">
        <v>1</v>
      </c>
      <c r="N943" s="6">
        <v>1</v>
      </c>
      <c r="O943" s="6">
        <v>9.8000000000000007</v>
      </c>
      <c r="P943" s="6">
        <v>7.27</v>
      </c>
      <c r="Q943" s="6">
        <v>1</v>
      </c>
      <c r="R943" s="6" t="s">
        <v>4</v>
      </c>
      <c r="S943" s="6" t="s">
        <v>4</v>
      </c>
      <c r="T943" s="6" t="s">
        <v>4</v>
      </c>
      <c r="U943" s="6" t="s">
        <v>4</v>
      </c>
      <c r="V943" s="6" t="s">
        <v>4</v>
      </c>
      <c r="W943" s="6" t="s">
        <v>4</v>
      </c>
      <c r="X943" s="6" t="s">
        <v>4</v>
      </c>
      <c r="Y943" s="6" t="s">
        <v>4</v>
      </c>
      <c r="Z943" s="6" t="s">
        <v>4</v>
      </c>
      <c r="AA943" s="6" t="s">
        <v>329</v>
      </c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>
        <v>70317548</v>
      </c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>
      <c r="A944" s="6">
        <v>1</v>
      </c>
      <c r="B944" s="6" t="s">
        <v>327</v>
      </c>
      <c r="C944" s="6" t="s">
        <v>330</v>
      </c>
      <c r="D944" s="6">
        <v>2025</v>
      </c>
      <c r="E944" s="6">
        <v>1</v>
      </c>
      <c r="F944" s="6">
        <v>1</v>
      </c>
      <c r="G944" s="6">
        <v>1</v>
      </c>
      <c r="H944" s="6">
        <v>0</v>
      </c>
      <c r="I944" s="6">
        <v>2</v>
      </c>
      <c r="J944" s="6">
        <v>1</v>
      </c>
      <c r="K944" s="6">
        <v>1</v>
      </c>
      <c r="L944" s="6">
        <v>1</v>
      </c>
      <c r="M944" s="6">
        <v>1</v>
      </c>
      <c r="N944" s="6">
        <v>1</v>
      </c>
      <c r="O944" s="6">
        <v>1</v>
      </c>
      <c r="P944" s="6">
        <v>1</v>
      </c>
      <c r="Q944" s="6">
        <v>1</v>
      </c>
      <c r="R944" s="6" t="s">
        <v>4</v>
      </c>
      <c r="S944" s="6" t="s">
        <v>4</v>
      </c>
      <c r="T944" s="6" t="s">
        <v>4</v>
      </c>
      <c r="U944" s="6" t="s">
        <v>4</v>
      </c>
      <c r="V944" s="6" t="s">
        <v>4</v>
      </c>
      <c r="W944" s="6" t="s">
        <v>4</v>
      </c>
      <c r="X944" s="6" t="s">
        <v>4</v>
      </c>
      <c r="Y944" s="6" t="s">
        <v>4</v>
      </c>
      <c r="Z944" s="6" t="s">
        <v>4</v>
      </c>
      <c r="AA944" s="6" t="s">
        <v>260</v>
      </c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>
        <v>70317549</v>
      </c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15">
      <c r="A945" s="4">
        <v>75</v>
      </c>
      <c r="B945" s="4" t="s">
        <v>331</v>
      </c>
      <c r="C945" s="4">
        <v>2000</v>
      </c>
      <c r="D945" s="4">
        <v>0</v>
      </c>
      <c r="E945" s="4">
        <v>1</v>
      </c>
      <c r="F945" s="4">
        <v>0</v>
      </c>
      <c r="G945" s="4">
        <v>0</v>
      </c>
      <c r="H945" s="4">
        <v>1</v>
      </c>
      <c r="I945" s="4">
        <v>0</v>
      </c>
      <c r="J945" s="4">
        <v>1</v>
      </c>
      <c r="K945" s="4">
        <v>98</v>
      </c>
      <c r="L945" s="4">
        <v>77</v>
      </c>
      <c r="M945" s="4">
        <v>0</v>
      </c>
      <c r="N945" s="4">
        <v>70317546</v>
      </c>
      <c r="O945" s="4">
        <v>2</v>
      </c>
    </row>
    <row r="949" spans="1:15">
      <c r="A949">
        <v>65</v>
      </c>
      <c r="C949">
        <v>1</v>
      </c>
      <c r="D949">
        <v>0</v>
      </c>
      <c r="E949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5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332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21997</v>
      </c>
      <c r="M1">
        <v>10</v>
      </c>
      <c r="N1">
        <v>11</v>
      </c>
      <c r="O1">
        <v>12</v>
      </c>
      <c r="P1">
        <v>0</v>
      </c>
      <c r="Q1">
        <v>0</v>
      </c>
    </row>
    <row r="12" spans="1:133">
      <c r="A12" s="1">
        <v>1</v>
      </c>
      <c r="B12" s="1">
        <v>52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4</v>
      </c>
      <c r="I12" s="1">
        <v>0</v>
      </c>
      <c r="J12" s="1" t="s">
        <v>4</v>
      </c>
      <c r="K12" s="1">
        <v>0</v>
      </c>
      <c r="L12" s="1">
        <v>0</v>
      </c>
      <c r="M12" s="1">
        <v>4098</v>
      </c>
      <c r="N12" s="1"/>
      <c r="O12" s="1">
        <v>0</v>
      </c>
      <c r="P12" s="1">
        <v>0</v>
      </c>
      <c r="Q12" s="1">
        <v>0</v>
      </c>
      <c r="R12" s="1">
        <v>175</v>
      </c>
      <c r="S12" s="1">
        <v>160</v>
      </c>
      <c r="T12" s="1">
        <v>1</v>
      </c>
      <c r="U12" s="1" t="s">
        <v>4</v>
      </c>
      <c r="V12" s="1">
        <v>0</v>
      </c>
      <c r="W12" s="1" t="s">
        <v>4</v>
      </c>
      <c r="X12" s="1" t="s">
        <v>4</v>
      </c>
      <c r="Y12" s="1" t="s">
        <v>4</v>
      </c>
      <c r="Z12" s="1" t="s">
        <v>4</v>
      </c>
      <c r="AA12" s="1" t="s">
        <v>4</v>
      </c>
      <c r="AB12" s="1" t="s">
        <v>4</v>
      </c>
      <c r="AC12" s="1" t="s">
        <v>4</v>
      </c>
      <c r="AD12" s="1" t="s">
        <v>4</v>
      </c>
      <c r="AE12" s="1" t="s">
        <v>4</v>
      </c>
      <c r="AF12" s="1" t="s">
        <v>4</v>
      </c>
      <c r="AG12" s="1" t="s">
        <v>4</v>
      </c>
      <c r="AH12" s="1" t="s">
        <v>4</v>
      </c>
      <c r="AI12" s="1" t="s">
        <v>4</v>
      </c>
      <c r="AJ12" s="1" t="s">
        <v>4</v>
      </c>
      <c r="AK12" s="1"/>
      <c r="AL12" s="1" t="s">
        <v>4</v>
      </c>
      <c r="AM12" s="1" t="s">
        <v>4</v>
      </c>
      <c r="AN12" s="1" t="s">
        <v>4</v>
      </c>
      <c r="AO12" s="1"/>
      <c r="AP12" s="1" t="s">
        <v>4</v>
      </c>
      <c r="AQ12" s="1" t="s">
        <v>4</v>
      </c>
      <c r="AR12" s="1" t="s">
        <v>4</v>
      </c>
      <c r="AS12" s="1"/>
      <c r="AT12" s="1"/>
      <c r="AU12" s="1"/>
      <c r="AV12" s="1"/>
      <c r="AW12" s="1"/>
      <c r="AX12" s="1" t="s">
        <v>4</v>
      </c>
      <c r="AY12" s="1" t="s">
        <v>4</v>
      </c>
      <c r="AZ12" s="1" t="s">
        <v>4</v>
      </c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8200</v>
      </c>
      <c r="CI12" s="1" t="s">
        <v>4</v>
      </c>
      <c r="CJ12" s="1" t="s">
        <v>4</v>
      </c>
      <c r="CK12" s="1">
        <v>75</v>
      </c>
      <c r="CL12" s="1"/>
      <c r="CM12" s="1"/>
      <c r="CN12" s="1"/>
      <c r="CO12" s="1"/>
      <c r="CP12" s="1"/>
      <c r="CQ12" s="1" t="s">
        <v>12</v>
      </c>
      <c r="CR12" s="1" t="s">
        <v>13</v>
      </c>
      <c r="CS12" s="1">
        <v>41660</v>
      </c>
      <c r="CT12" s="1">
        <v>1</v>
      </c>
      <c r="CU12" s="1">
        <v>75</v>
      </c>
      <c r="CV12" s="1"/>
      <c r="CW12" s="1"/>
      <c r="CX12" s="1"/>
      <c r="CY12" s="1">
        <v>0</v>
      </c>
      <c r="CZ12" s="1" t="s">
        <v>4</v>
      </c>
      <c r="DA12" s="1" t="s">
        <v>4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70317547</v>
      </c>
      <c r="E14" s="1">
        <v>70317546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7">
        <v>3</v>
      </c>
      <c r="B16" s="7">
        <v>0</v>
      </c>
      <c r="C16" s="7" t="s">
        <v>14</v>
      </c>
      <c r="D16" s="7" t="s">
        <v>15</v>
      </c>
      <c r="E16" s="8">
        <f>ROUND((Source!P887)/1000,2)</f>
        <v>76200.47</v>
      </c>
      <c r="F16" s="8">
        <f>ROUND((Source!P888)/1000,2)</f>
        <v>0</v>
      </c>
      <c r="G16" s="8">
        <f>ROUND((Source!P879)/1000,2)</f>
        <v>0</v>
      </c>
      <c r="H16" s="8">
        <f>ROUND((Source!P889)/1000+(Source!P890)/1000,2)</f>
        <v>0</v>
      </c>
      <c r="I16" s="8">
        <f>E16+F16+G16+H16</f>
        <v>76200.47</v>
      </c>
      <c r="J16" s="8">
        <f>ROUND((Source!P885+Source!P884)/1000,2)</f>
        <v>9048.25</v>
      </c>
      <c r="T16" s="9">
        <f>ROUND((Source!F887)/1000,2)</f>
        <v>6817.76</v>
      </c>
      <c r="U16" s="9">
        <f>ROUND((Source!F888)/1000,2)</f>
        <v>0</v>
      </c>
      <c r="V16" s="9">
        <f>ROUND((Source!F879)/1000,2)</f>
        <v>0</v>
      </c>
      <c r="W16" s="9">
        <f>ROUND((Source!F889)/1000+(Source!F890)/1000,2)</f>
        <v>0</v>
      </c>
      <c r="X16" s="9">
        <f>T16+U16+V16+W16</f>
        <v>6817.76</v>
      </c>
      <c r="Y16" s="9">
        <f>ROUND((Source!F885+Source!F884)/1000,2)</f>
        <v>193.88</v>
      </c>
      <c r="AI16" s="7">
        <v>0</v>
      </c>
      <c r="AJ16" s="7">
        <v>-1</v>
      </c>
      <c r="AK16" s="7" t="s">
        <v>17</v>
      </c>
      <c r="AL16" s="7" t="s">
        <v>4</v>
      </c>
      <c r="AM16" s="7" t="s">
        <v>4</v>
      </c>
      <c r="AN16" s="7">
        <v>0</v>
      </c>
      <c r="AO16" s="7" t="s">
        <v>4</v>
      </c>
      <c r="AP16" s="7" t="s">
        <v>4</v>
      </c>
      <c r="AT16" s="8">
        <v>61208681.490000002</v>
      </c>
      <c r="AU16" s="8">
        <v>21932272.359999999</v>
      </c>
      <c r="AV16" s="8">
        <v>0</v>
      </c>
      <c r="AW16" s="8">
        <v>0</v>
      </c>
      <c r="AX16" s="8">
        <v>0</v>
      </c>
      <c r="AY16" s="8">
        <v>35978556.649999999</v>
      </c>
      <c r="AZ16" s="8">
        <v>5742816.7300000004</v>
      </c>
      <c r="BA16" s="8">
        <v>3297852.48</v>
      </c>
      <c r="BB16" s="8">
        <v>76119208.620000005</v>
      </c>
      <c r="BC16" s="8">
        <v>0</v>
      </c>
      <c r="BD16" s="8">
        <v>0</v>
      </c>
      <c r="BE16" s="8">
        <v>0</v>
      </c>
      <c r="BF16" s="8">
        <v>5113.1807117999997</v>
      </c>
      <c r="BG16" s="8">
        <v>0</v>
      </c>
      <c r="BH16" s="8">
        <v>0</v>
      </c>
      <c r="BI16" s="8">
        <v>3883538.03</v>
      </c>
      <c r="BJ16" s="8">
        <v>1838482.37</v>
      </c>
      <c r="BK16" s="8">
        <v>76119208.620000005</v>
      </c>
      <c r="BR16" s="9">
        <v>6383274.7400000002</v>
      </c>
      <c r="BS16" s="9">
        <v>2943546.28</v>
      </c>
      <c r="BT16" s="9">
        <v>0</v>
      </c>
      <c r="BU16" s="9">
        <v>0</v>
      </c>
      <c r="BV16" s="9">
        <v>0</v>
      </c>
      <c r="BW16" s="9">
        <v>3369065.24</v>
      </c>
      <c r="BX16" s="9">
        <v>123051.57</v>
      </c>
      <c r="BY16" s="9">
        <v>70663.22</v>
      </c>
      <c r="BZ16" s="9">
        <v>6810262.4100000001</v>
      </c>
      <c r="CA16" s="9">
        <v>0</v>
      </c>
      <c r="CB16" s="9">
        <v>0</v>
      </c>
      <c r="CC16" s="9">
        <v>0</v>
      </c>
      <c r="CD16" s="9">
        <v>5113.1807117999997</v>
      </c>
      <c r="CE16" s="9">
        <v>0</v>
      </c>
      <c r="CF16" s="9">
        <v>0</v>
      </c>
      <c r="CG16" s="9">
        <v>103890.77</v>
      </c>
      <c r="CH16" s="9">
        <v>107756.61</v>
      </c>
      <c r="CI16" s="9">
        <v>6810262.4100000001</v>
      </c>
    </row>
    <row r="18" spans="1:40">
      <c r="A18">
        <v>51</v>
      </c>
      <c r="E18" s="10">
        <f>SUMIF(A16:A17,3,E16:E17)</f>
        <v>76200.47</v>
      </c>
      <c r="F18" s="10">
        <f>SUMIF(A16:A17,3,F16:F17)</f>
        <v>0</v>
      </c>
      <c r="G18" s="10">
        <f>SUMIF(A16:A17,3,G16:G17)</f>
        <v>0</v>
      </c>
      <c r="H18" s="10">
        <f>SUMIF(A16:A17,3,H16:H17)</f>
        <v>0</v>
      </c>
      <c r="I18" s="10">
        <f>SUMIF(A16:A17,3,I16:I17)</f>
        <v>76200.47</v>
      </c>
      <c r="J18" s="10">
        <f>SUMIF(A16:A17,3,J16:J17)</f>
        <v>9048.25</v>
      </c>
      <c r="K18" s="10"/>
      <c r="L18" s="10"/>
      <c r="M18" s="10"/>
      <c r="N18" s="10"/>
      <c r="O18" s="10"/>
      <c r="P18" s="10"/>
      <c r="Q18" s="10"/>
      <c r="R18" s="10"/>
      <c r="S18" s="10"/>
      <c r="T18" s="3">
        <f>SUMIF(A16:A17,3,T16:T17)</f>
        <v>6817.76</v>
      </c>
      <c r="U18" s="3">
        <f>SUMIF(A16:A17,3,U16:U17)</f>
        <v>0</v>
      </c>
      <c r="V18" s="3">
        <f>SUMIF(A16:A17,3,V16:V17)</f>
        <v>0</v>
      </c>
      <c r="W18" s="3">
        <f>SUMIF(A16:A17,3,W16:W17)</f>
        <v>0</v>
      </c>
      <c r="X18" s="3">
        <f>SUMIF(A16:A17,3,X16:X17)</f>
        <v>6817.76</v>
      </c>
      <c r="Y18" s="3">
        <f>SUMIF(A16:A17,3,Y16:Y17)</f>
        <v>193.88</v>
      </c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</row>
    <row r="20" spans="1:40">
      <c r="A20" s="5">
        <v>50</v>
      </c>
      <c r="B20" s="5">
        <v>0</v>
      </c>
      <c r="C20" s="5">
        <v>0</v>
      </c>
      <c r="D20" s="5">
        <v>1</v>
      </c>
      <c r="E20" s="5">
        <v>201</v>
      </c>
      <c r="F20" s="5">
        <v>61208681.490000002</v>
      </c>
      <c r="G20" s="5" t="s">
        <v>50</v>
      </c>
      <c r="H20" s="5" t="s">
        <v>51</v>
      </c>
      <c r="I20" s="5"/>
      <c r="J20" s="5"/>
      <c r="K20" s="5">
        <v>201</v>
      </c>
      <c r="L20" s="5">
        <v>1</v>
      </c>
      <c r="M20" s="5">
        <v>3</v>
      </c>
      <c r="N20" s="5" t="s">
        <v>4</v>
      </c>
      <c r="O20" s="5">
        <v>2</v>
      </c>
      <c r="P20" s="5">
        <v>6383274.7400000002</v>
      </c>
    </row>
    <row r="21" spans="1:40">
      <c r="A21" s="5">
        <v>50</v>
      </c>
      <c r="B21" s="5">
        <v>0</v>
      </c>
      <c r="C21" s="5">
        <v>0</v>
      </c>
      <c r="D21" s="5">
        <v>1</v>
      </c>
      <c r="E21" s="5">
        <v>202</v>
      </c>
      <c r="F21" s="5">
        <v>21932272.359999999</v>
      </c>
      <c r="G21" s="5" t="s">
        <v>52</v>
      </c>
      <c r="H21" s="5" t="s">
        <v>53</v>
      </c>
      <c r="I21" s="5"/>
      <c r="J21" s="5"/>
      <c r="K21" s="5">
        <v>202</v>
      </c>
      <c r="L21" s="5">
        <v>2</v>
      </c>
      <c r="M21" s="5">
        <v>3</v>
      </c>
      <c r="N21" s="5" t="s">
        <v>4</v>
      </c>
      <c r="O21" s="5">
        <v>2</v>
      </c>
      <c r="P21" s="5">
        <v>2943546.28</v>
      </c>
    </row>
    <row r="22" spans="1:40">
      <c r="A22" s="5">
        <v>50</v>
      </c>
      <c r="B22" s="5">
        <v>0</v>
      </c>
      <c r="C22" s="5">
        <v>0</v>
      </c>
      <c r="D22" s="5">
        <v>1</v>
      </c>
      <c r="E22" s="5">
        <v>222</v>
      </c>
      <c r="F22" s="5">
        <v>0</v>
      </c>
      <c r="G22" s="5" t="s">
        <v>54</v>
      </c>
      <c r="H22" s="5" t="s">
        <v>55</v>
      </c>
      <c r="I22" s="5"/>
      <c r="J22" s="5"/>
      <c r="K22" s="5">
        <v>222</v>
      </c>
      <c r="L22" s="5">
        <v>3</v>
      </c>
      <c r="M22" s="5">
        <v>3</v>
      </c>
      <c r="N22" s="5" t="s">
        <v>4</v>
      </c>
      <c r="O22" s="5">
        <v>2</v>
      </c>
      <c r="P22" s="5">
        <v>0</v>
      </c>
    </row>
    <row r="23" spans="1:40">
      <c r="A23" s="5">
        <v>50</v>
      </c>
      <c r="B23" s="5">
        <v>0</v>
      </c>
      <c r="C23" s="5">
        <v>0</v>
      </c>
      <c r="D23" s="5">
        <v>1</v>
      </c>
      <c r="E23" s="5">
        <v>225</v>
      </c>
      <c r="F23" s="5">
        <v>21932272.359999999</v>
      </c>
      <c r="G23" s="5" t="s">
        <v>56</v>
      </c>
      <c r="H23" s="5" t="s">
        <v>57</v>
      </c>
      <c r="I23" s="5"/>
      <c r="J23" s="5"/>
      <c r="K23" s="5">
        <v>225</v>
      </c>
      <c r="L23" s="5">
        <v>4</v>
      </c>
      <c r="M23" s="5">
        <v>3</v>
      </c>
      <c r="N23" s="5" t="s">
        <v>4</v>
      </c>
      <c r="O23" s="5">
        <v>2</v>
      </c>
      <c r="P23" s="5">
        <v>2943546.28</v>
      </c>
    </row>
    <row r="24" spans="1:40">
      <c r="A24" s="5">
        <v>50</v>
      </c>
      <c r="B24" s="5">
        <v>0</v>
      </c>
      <c r="C24" s="5">
        <v>0</v>
      </c>
      <c r="D24" s="5">
        <v>1</v>
      </c>
      <c r="E24" s="5">
        <v>226</v>
      </c>
      <c r="F24" s="5">
        <v>21932272.359999999</v>
      </c>
      <c r="G24" s="5" t="s">
        <v>58</v>
      </c>
      <c r="H24" s="5" t="s">
        <v>59</v>
      </c>
      <c r="I24" s="5"/>
      <c r="J24" s="5"/>
      <c r="K24" s="5">
        <v>226</v>
      </c>
      <c r="L24" s="5">
        <v>5</v>
      </c>
      <c r="M24" s="5">
        <v>3</v>
      </c>
      <c r="N24" s="5" t="s">
        <v>4</v>
      </c>
      <c r="O24" s="5">
        <v>2</v>
      </c>
      <c r="P24" s="5">
        <v>2943546.28</v>
      </c>
    </row>
    <row r="25" spans="1:40">
      <c r="A25" s="5">
        <v>50</v>
      </c>
      <c r="B25" s="5">
        <v>0</v>
      </c>
      <c r="C25" s="5">
        <v>0</v>
      </c>
      <c r="D25" s="5">
        <v>1</v>
      </c>
      <c r="E25" s="5">
        <v>227</v>
      </c>
      <c r="F25" s="5">
        <v>0</v>
      </c>
      <c r="G25" s="5" t="s">
        <v>60</v>
      </c>
      <c r="H25" s="5" t="s">
        <v>61</v>
      </c>
      <c r="I25" s="5"/>
      <c r="J25" s="5"/>
      <c r="K25" s="5">
        <v>227</v>
      </c>
      <c r="L25" s="5">
        <v>6</v>
      </c>
      <c r="M25" s="5">
        <v>3</v>
      </c>
      <c r="N25" s="5" t="s">
        <v>4</v>
      </c>
      <c r="O25" s="5">
        <v>2</v>
      </c>
      <c r="P25" s="5">
        <v>0</v>
      </c>
    </row>
    <row r="26" spans="1:40">
      <c r="A26" s="5">
        <v>50</v>
      </c>
      <c r="B26" s="5">
        <v>0</v>
      </c>
      <c r="C26" s="5">
        <v>0</v>
      </c>
      <c r="D26" s="5">
        <v>1</v>
      </c>
      <c r="E26" s="5">
        <v>228</v>
      </c>
      <c r="F26" s="5">
        <v>21932272.359999999</v>
      </c>
      <c r="G26" s="5" t="s">
        <v>62</v>
      </c>
      <c r="H26" s="5" t="s">
        <v>63</v>
      </c>
      <c r="I26" s="5"/>
      <c r="J26" s="5"/>
      <c r="K26" s="5">
        <v>228</v>
      </c>
      <c r="L26" s="5">
        <v>7</v>
      </c>
      <c r="M26" s="5">
        <v>3</v>
      </c>
      <c r="N26" s="5" t="s">
        <v>4</v>
      </c>
      <c r="O26" s="5">
        <v>2</v>
      </c>
      <c r="P26" s="5">
        <v>2943546.28</v>
      </c>
    </row>
    <row r="27" spans="1:40">
      <c r="A27" s="5">
        <v>50</v>
      </c>
      <c r="B27" s="5">
        <v>0</v>
      </c>
      <c r="C27" s="5">
        <v>0</v>
      </c>
      <c r="D27" s="5">
        <v>1</v>
      </c>
      <c r="E27" s="5">
        <v>216</v>
      </c>
      <c r="F27" s="5">
        <v>0</v>
      </c>
      <c r="G27" s="5" t="s">
        <v>64</v>
      </c>
      <c r="H27" s="5" t="s">
        <v>65</v>
      </c>
      <c r="I27" s="5"/>
      <c r="J27" s="5"/>
      <c r="K27" s="5">
        <v>216</v>
      </c>
      <c r="L27" s="5">
        <v>8</v>
      </c>
      <c r="M27" s="5">
        <v>3</v>
      </c>
      <c r="N27" s="5" t="s">
        <v>4</v>
      </c>
      <c r="O27" s="5">
        <v>2</v>
      </c>
      <c r="P27" s="5">
        <v>0</v>
      </c>
    </row>
    <row r="28" spans="1:40">
      <c r="A28" s="5">
        <v>50</v>
      </c>
      <c r="B28" s="5">
        <v>0</v>
      </c>
      <c r="C28" s="5">
        <v>0</v>
      </c>
      <c r="D28" s="5">
        <v>1</v>
      </c>
      <c r="E28" s="5">
        <v>223</v>
      </c>
      <c r="F28" s="5">
        <v>0</v>
      </c>
      <c r="G28" s="5" t="s">
        <v>66</v>
      </c>
      <c r="H28" s="5" t="s">
        <v>67</v>
      </c>
      <c r="I28" s="5"/>
      <c r="J28" s="5"/>
      <c r="K28" s="5">
        <v>223</v>
      </c>
      <c r="L28" s="5">
        <v>9</v>
      </c>
      <c r="M28" s="5">
        <v>3</v>
      </c>
      <c r="N28" s="5" t="s">
        <v>4</v>
      </c>
      <c r="O28" s="5">
        <v>2</v>
      </c>
      <c r="P28" s="5">
        <v>0</v>
      </c>
    </row>
    <row r="29" spans="1:40">
      <c r="A29" s="5">
        <v>50</v>
      </c>
      <c r="B29" s="5">
        <v>0</v>
      </c>
      <c r="C29" s="5">
        <v>0</v>
      </c>
      <c r="D29" s="5">
        <v>1</v>
      </c>
      <c r="E29" s="5">
        <v>229</v>
      </c>
      <c r="F29" s="5">
        <v>0</v>
      </c>
      <c r="G29" s="5" t="s">
        <v>68</v>
      </c>
      <c r="H29" s="5" t="s">
        <v>69</v>
      </c>
      <c r="I29" s="5"/>
      <c r="J29" s="5"/>
      <c r="K29" s="5">
        <v>229</v>
      </c>
      <c r="L29" s="5">
        <v>10</v>
      </c>
      <c r="M29" s="5">
        <v>3</v>
      </c>
      <c r="N29" s="5" t="s">
        <v>4</v>
      </c>
      <c r="O29" s="5">
        <v>2</v>
      </c>
      <c r="P29" s="5">
        <v>0</v>
      </c>
    </row>
    <row r="30" spans="1:40">
      <c r="A30" s="5">
        <v>50</v>
      </c>
      <c r="B30" s="5">
        <v>0</v>
      </c>
      <c r="C30" s="5">
        <v>0</v>
      </c>
      <c r="D30" s="5">
        <v>1</v>
      </c>
      <c r="E30" s="5">
        <v>203</v>
      </c>
      <c r="F30" s="5">
        <v>35978556.649999999</v>
      </c>
      <c r="G30" s="5" t="s">
        <v>70</v>
      </c>
      <c r="H30" s="5" t="s">
        <v>71</v>
      </c>
      <c r="I30" s="5"/>
      <c r="J30" s="5"/>
      <c r="K30" s="5">
        <v>203</v>
      </c>
      <c r="L30" s="5">
        <v>11</v>
      </c>
      <c r="M30" s="5">
        <v>3</v>
      </c>
      <c r="N30" s="5" t="s">
        <v>4</v>
      </c>
      <c r="O30" s="5">
        <v>2</v>
      </c>
      <c r="P30" s="5">
        <v>3369065.24</v>
      </c>
    </row>
    <row r="31" spans="1:40">
      <c r="A31" s="5">
        <v>50</v>
      </c>
      <c r="B31" s="5">
        <v>0</v>
      </c>
      <c r="C31" s="5">
        <v>0</v>
      </c>
      <c r="D31" s="5">
        <v>1</v>
      </c>
      <c r="E31" s="5">
        <v>231</v>
      </c>
      <c r="F31" s="5">
        <v>0</v>
      </c>
      <c r="G31" s="5" t="s">
        <v>72</v>
      </c>
      <c r="H31" s="5" t="s">
        <v>73</v>
      </c>
      <c r="I31" s="5"/>
      <c r="J31" s="5"/>
      <c r="K31" s="5">
        <v>231</v>
      </c>
      <c r="L31" s="5">
        <v>12</v>
      </c>
      <c r="M31" s="5">
        <v>3</v>
      </c>
      <c r="N31" s="5" t="s">
        <v>4</v>
      </c>
      <c r="O31" s="5">
        <v>2</v>
      </c>
      <c r="P31" s="5">
        <v>0</v>
      </c>
    </row>
    <row r="32" spans="1:40">
      <c r="A32" s="5">
        <v>50</v>
      </c>
      <c r="B32" s="5">
        <v>0</v>
      </c>
      <c r="C32" s="5">
        <v>0</v>
      </c>
      <c r="D32" s="5">
        <v>1</v>
      </c>
      <c r="E32" s="5">
        <v>204</v>
      </c>
      <c r="F32" s="5">
        <v>5742816.7300000004</v>
      </c>
      <c r="G32" s="5" t="s">
        <v>74</v>
      </c>
      <c r="H32" s="5" t="s">
        <v>75</v>
      </c>
      <c r="I32" s="5"/>
      <c r="J32" s="5"/>
      <c r="K32" s="5">
        <v>204</v>
      </c>
      <c r="L32" s="5">
        <v>13</v>
      </c>
      <c r="M32" s="5">
        <v>3</v>
      </c>
      <c r="N32" s="5" t="s">
        <v>4</v>
      </c>
      <c r="O32" s="5">
        <v>2</v>
      </c>
      <c r="P32" s="5">
        <v>123051.57</v>
      </c>
    </row>
    <row r="33" spans="1:16">
      <c r="A33" s="5">
        <v>50</v>
      </c>
      <c r="B33" s="5">
        <v>0</v>
      </c>
      <c r="C33" s="5">
        <v>0</v>
      </c>
      <c r="D33" s="5">
        <v>1</v>
      </c>
      <c r="E33" s="5">
        <v>205</v>
      </c>
      <c r="F33" s="5">
        <v>3297852.48</v>
      </c>
      <c r="G33" s="5" t="s">
        <v>76</v>
      </c>
      <c r="H33" s="5" t="s">
        <v>77</v>
      </c>
      <c r="I33" s="5"/>
      <c r="J33" s="5"/>
      <c r="K33" s="5">
        <v>205</v>
      </c>
      <c r="L33" s="5">
        <v>14</v>
      </c>
      <c r="M33" s="5">
        <v>3</v>
      </c>
      <c r="N33" s="5" t="s">
        <v>4</v>
      </c>
      <c r="O33" s="5">
        <v>2</v>
      </c>
      <c r="P33" s="5">
        <v>70663.22</v>
      </c>
    </row>
    <row r="34" spans="1:16">
      <c r="A34" s="5">
        <v>50</v>
      </c>
      <c r="B34" s="5">
        <v>0</v>
      </c>
      <c r="C34" s="5">
        <v>0</v>
      </c>
      <c r="D34" s="5">
        <v>1</v>
      </c>
      <c r="E34" s="5">
        <v>232</v>
      </c>
      <c r="F34" s="5">
        <v>0</v>
      </c>
      <c r="G34" s="5" t="s">
        <v>78</v>
      </c>
      <c r="H34" s="5" t="s">
        <v>79</v>
      </c>
      <c r="I34" s="5"/>
      <c r="J34" s="5"/>
      <c r="K34" s="5">
        <v>232</v>
      </c>
      <c r="L34" s="5">
        <v>15</v>
      </c>
      <c r="M34" s="5">
        <v>3</v>
      </c>
      <c r="N34" s="5" t="s">
        <v>4</v>
      </c>
      <c r="O34" s="5">
        <v>2</v>
      </c>
      <c r="P34" s="5">
        <v>0</v>
      </c>
    </row>
    <row r="35" spans="1:16">
      <c r="A35" s="5">
        <v>50</v>
      </c>
      <c r="B35" s="5">
        <v>0</v>
      </c>
      <c r="C35" s="5">
        <v>0</v>
      </c>
      <c r="D35" s="5">
        <v>1</v>
      </c>
      <c r="E35" s="5">
        <v>214</v>
      </c>
      <c r="F35" s="5">
        <v>76119208.620000005</v>
      </c>
      <c r="G35" s="5" t="s">
        <v>80</v>
      </c>
      <c r="H35" s="5" t="s">
        <v>81</v>
      </c>
      <c r="I35" s="5"/>
      <c r="J35" s="5"/>
      <c r="K35" s="5">
        <v>214</v>
      </c>
      <c r="L35" s="5">
        <v>16</v>
      </c>
      <c r="M35" s="5">
        <v>3</v>
      </c>
      <c r="N35" s="5" t="s">
        <v>4</v>
      </c>
      <c r="O35" s="5">
        <v>2</v>
      </c>
      <c r="P35" s="5">
        <v>6810262.4100000001</v>
      </c>
    </row>
    <row r="36" spans="1:16">
      <c r="A36" s="5">
        <v>50</v>
      </c>
      <c r="B36" s="5">
        <v>0</v>
      </c>
      <c r="C36" s="5">
        <v>0</v>
      </c>
      <c r="D36" s="5">
        <v>1</v>
      </c>
      <c r="E36" s="5">
        <v>215</v>
      </c>
      <c r="F36" s="5">
        <v>0</v>
      </c>
      <c r="G36" s="5" t="s">
        <v>82</v>
      </c>
      <c r="H36" s="5" t="s">
        <v>83</v>
      </c>
      <c r="I36" s="5"/>
      <c r="J36" s="5"/>
      <c r="K36" s="5">
        <v>215</v>
      </c>
      <c r="L36" s="5">
        <v>17</v>
      </c>
      <c r="M36" s="5">
        <v>3</v>
      </c>
      <c r="N36" s="5" t="s">
        <v>4</v>
      </c>
      <c r="O36" s="5">
        <v>2</v>
      </c>
      <c r="P36" s="5">
        <v>0</v>
      </c>
    </row>
    <row r="37" spans="1:16">
      <c r="A37" s="5">
        <v>50</v>
      </c>
      <c r="B37" s="5">
        <v>0</v>
      </c>
      <c r="C37" s="5">
        <v>0</v>
      </c>
      <c r="D37" s="5">
        <v>1</v>
      </c>
      <c r="E37" s="5">
        <v>217</v>
      </c>
      <c r="F37" s="5">
        <v>0</v>
      </c>
      <c r="G37" s="5" t="s">
        <v>84</v>
      </c>
      <c r="H37" s="5" t="s">
        <v>85</v>
      </c>
      <c r="I37" s="5"/>
      <c r="J37" s="5"/>
      <c r="K37" s="5">
        <v>217</v>
      </c>
      <c r="L37" s="5">
        <v>18</v>
      </c>
      <c r="M37" s="5">
        <v>3</v>
      </c>
      <c r="N37" s="5" t="s">
        <v>4</v>
      </c>
      <c r="O37" s="5">
        <v>2</v>
      </c>
      <c r="P37" s="5">
        <v>0</v>
      </c>
    </row>
    <row r="38" spans="1:16">
      <c r="A38" s="5">
        <v>50</v>
      </c>
      <c r="B38" s="5">
        <v>0</v>
      </c>
      <c r="C38" s="5">
        <v>0</v>
      </c>
      <c r="D38" s="5">
        <v>1</v>
      </c>
      <c r="E38" s="5">
        <v>230</v>
      </c>
      <c r="F38" s="5">
        <v>0</v>
      </c>
      <c r="G38" s="5" t="s">
        <v>86</v>
      </c>
      <c r="H38" s="5" t="s">
        <v>87</v>
      </c>
      <c r="I38" s="5"/>
      <c r="J38" s="5"/>
      <c r="K38" s="5">
        <v>230</v>
      </c>
      <c r="L38" s="5">
        <v>19</v>
      </c>
      <c r="M38" s="5">
        <v>3</v>
      </c>
      <c r="N38" s="5" t="s">
        <v>4</v>
      </c>
      <c r="O38" s="5">
        <v>2</v>
      </c>
      <c r="P38" s="5">
        <v>0</v>
      </c>
    </row>
    <row r="39" spans="1:16">
      <c r="A39" s="5">
        <v>50</v>
      </c>
      <c r="B39" s="5">
        <v>0</v>
      </c>
      <c r="C39" s="5">
        <v>0</v>
      </c>
      <c r="D39" s="5">
        <v>1</v>
      </c>
      <c r="E39" s="5">
        <v>206</v>
      </c>
      <c r="F39" s="5">
        <v>0</v>
      </c>
      <c r="G39" s="5" t="s">
        <v>88</v>
      </c>
      <c r="H39" s="5" t="s">
        <v>89</v>
      </c>
      <c r="I39" s="5"/>
      <c r="J39" s="5"/>
      <c r="K39" s="5">
        <v>206</v>
      </c>
      <c r="L39" s="5">
        <v>20</v>
      </c>
      <c r="M39" s="5">
        <v>3</v>
      </c>
      <c r="N39" s="5" t="s">
        <v>4</v>
      </c>
      <c r="O39" s="5">
        <v>2</v>
      </c>
      <c r="P39" s="5">
        <v>0</v>
      </c>
    </row>
    <row r="40" spans="1:16">
      <c r="A40" s="5">
        <v>50</v>
      </c>
      <c r="B40" s="5">
        <v>0</v>
      </c>
      <c r="C40" s="5">
        <v>0</v>
      </c>
      <c r="D40" s="5">
        <v>1</v>
      </c>
      <c r="E40" s="5">
        <v>207</v>
      </c>
      <c r="F40" s="5">
        <v>5113.1807117999997</v>
      </c>
      <c r="G40" s="5" t="s">
        <v>90</v>
      </c>
      <c r="H40" s="5" t="s">
        <v>91</v>
      </c>
      <c r="I40" s="5"/>
      <c r="J40" s="5"/>
      <c r="K40" s="5">
        <v>207</v>
      </c>
      <c r="L40" s="5">
        <v>21</v>
      </c>
      <c r="M40" s="5">
        <v>3</v>
      </c>
      <c r="N40" s="5" t="s">
        <v>4</v>
      </c>
      <c r="O40" s="5">
        <v>-1</v>
      </c>
      <c r="P40" s="5">
        <v>5113.1807117999997</v>
      </c>
    </row>
    <row r="41" spans="1:16">
      <c r="A41" s="5">
        <v>50</v>
      </c>
      <c r="B41" s="5">
        <v>0</v>
      </c>
      <c r="C41" s="5">
        <v>0</v>
      </c>
      <c r="D41" s="5">
        <v>1</v>
      </c>
      <c r="E41" s="5">
        <v>208</v>
      </c>
      <c r="F41" s="5">
        <v>0</v>
      </c>
      <c r="G41" s="5" t="s">
        <v>92</v>
      </c>
      <c r="H41" s="5" t="s">
        <v>93</v>
      </c>
      <c r="I41" s="5"/>
      <c r="J41" s="5"/>
      <c r="K41" s="5">
        <v>208</v>
      </c>
      <c r="L41" s="5">
        <v>22</v>
      </c>
      <c r="M41" s="5">
        <v>3</v>
      </c>
      <c r="N41" s="5" t="s">
        <v>4</v>
      </c>
      <c r="O41" s="5">
        <v>-1</v>
      </c>
      <c r="P41" s="5">
        <v>0</v>
      </c>
    </row>
    <row r="42" spans="1:16">
      <c r="A42" s="5">
        <v>50</v>
      </c>
      <c r="B42" s="5">
        <v>0</v>
      </c>
      <c r="C42" s="5">
        <v>0</v>
      </c>
      <c r="D42" s="5">
        <v>1</v>
      </c>
      <c r="E42" s="5">
        <v>209</v>
      </c>
      <c r="F42" s="5">
        <v>0</v>
      </c>
      <c r="G42" s="5" t="s">
        <v>94</v>
      </c>
      <c r="H42" s="5" t="s">
        <v>95</v>
      </c>
      <c r="I42" s="5"/>
      <c r="J42" s="5"/>
      <c r="K42" s="5">
        <v>209</v>
      </c>
      <c r="L42" s="5">
        <v>23</v>
      </c>
      <c r="M42" s="5">
        <v>3</v>
      </c>
      <c r="N42" s="5" t="s">
        <v>4</v>
      </c>
      <c r="O42" s="5">
        <v>2</v>
      </c>
      <c r="P42" s="5">
        <v>0</v>
      </c>
    </row>
    <row r="43" spans="1:16">
      <c r="A43" s="5">
        <v>50</v>
      </c>
      <c r="B43" s="5">
        <v>0</v>
      </c>
      <c r="C43" s="5">
        <v>0</v>
      </c>
      <c r="D43" s="5">
        <v>1</v>
      </c>
      <c r="E43" s="5">
        <v>233</v>
      </c>
      <c r="F43" s="5">
        <v>0</v>
      </c>
      <c r="G43" s="5" t="s">
        <v>96</v>
      </c>
      <c r="H43" s="5" t="s">
        <v>97</v>
      </c>
      <c r="I43" s="5"/>
      <c r="J43" s="5"/>
      <c r="K43" s="5">
        <v>233</v>
      </c>
      <c r="L43" s="5">
        <v>24</v>
      </c>
      <c r="M43" s="5">
        <v>3</v>
      </c>
      <c r="N43" s="5" t="s">
        <v>4</v>
      </c>
      <c r="O43" s="5">
        <v>2</v>
      </c>
      <c r="P43" s="5">
        <v>0</v>
      </c>
    </row>
    <row r="44" spans="1:16">
      <c r="A44" s="5">
        <v>50</v>
      </c>
      <c r="B44" s="5">
        <v>0</v>
      </c>
      <c r="C44" s="5">
        <v>0</v>
      </c>
      <c r="D44" s="5">
        <v>1</v>
      </c>
      <c r="E44" s="5">
        <v>210</v>
      </c>
      <c r="F44" s="5">
        <v>3883538.03</v>
      </c>
      <c r="G44" s="5" t="s">
        <v>98</v>
      </c>
      <c r="H44" s="5" t="s">
        <v>99</v>
      </c>
      <c r="I44" s="5"/>
      <c r="J44" s="5"/>
      <c r="K44" s="5">
        <v>210</v>
      </c>
      <c r="L44" s="5">
        <v>25</v>
      </c>
      <c r="M44" s="5">
        <v>3</v>
      </c>
      <c r="N44" s="5" t="s">
        <v>4</v>
      </c>
      <c r="O44" s="5">
        <v>2</v>
      </c>
      <c r="P44" s="5">
        <v>103890.77</v>
      </c>
    </row>
    <row r="45" spans="1:16">
      <c r="A45" s="5">
        <v>50</v>
      </c>
      <c r="B45" s="5">
        <v>0</v>
      </c>
      <c r="C45" s="5">
        <v>0</v>
      </c>
      <c r="D45" s="5">
        <v>1</v>
      </c>
      <c r="E45" s="5">
        <v>211</v>
      </c>
      <c r="F45" s="5">
        <v>1838482.37</v>
      </c>
      <c r="G45" s="5" t="s">
        <v>100</v>
      </c>
      <c r="H45" s="5" t="s">
        <v>101</v>
      </c>
      <c r="I45" s="5"/>
      <c r="J45" s="5"/>
      <c r="K45" s="5">
        <v>211</v>
      </c>
      <c r="L45" s="5">
        <v>26</v>
      </c>
      <c r="M45" s="5">
        <v>3</v>
      </c>
      <c r="N45" s="5" t="s">
        <v>4</v>
      </c>
      <c r="O45" s="5">
        <v>2</v>
      </c>
      <c r="P45" s="5">
        <v>107756.61</v>
      </c>
    </row>
    <row r="46" spans="1:16">
      <c r="A46" s="5">
        <v>50</v>
      </c>
      <c r="B46" s="5">
        <v>0</v>
      </c>
      <c r="C46" s="5">
        <v>0</v>
      </c>
      <c r="D46" s="5">
        <v>1</v>
      </c>
      <c r="E46" s="5">
        <v>224</v>
      </c>
      <c r="F46" s="5">
        <v>76119208.620000005</v>
      </c>
      <c r="G46" s="5" t="s">
        <v>102</v>
      </c>
      <c r="H46" s="5" t="s">
        <v>103</v>
      </c>
      <c r="I46" s="5"/>
      <c r="J46" s="5"/>
      <c r="K46" s="5">
        <v>224</v>
      </c>
      <c r="L46" s="5">
        <v>27</v>
      </c>
      <c r="M46" s="5">
        <v>3</v>
      </c>
      <c r="N46" s="5" t="s">
        <v>4</v>
      </c>
      <c r="O46" s="5">
        <v>2</v>
      </c>
      <c r="P46" s="5">
        <v>6810262.4100000001</v>
      </c>
    </row>
    <row r="47" spans="1:16">
      <c r="A47" s="5">
        <v>50</v>
      </c>
      <c r="B47" s="5">
        <v>1</v>
      </c>
      <c r="C47" s="5">
        <v>0</v>
      </c>
      <c r="D47" s="5">
        <v>2</v>
      </c>
      <c r="E47" s="5">
        <v>0</v>
      </c>
      <c r="F47" s="5">
        <v>76119208.620000005</v>
      </c>
      <c r="G47" s="5" t="s">
        <v>321</v>
      </c>
      <c r="H47" s="5" t="s">
        <v>25</v>
      </c>
      <c r="I47" s="5"/>
      <c r="J47" s="5"/>
      <c r="K47" s="5">
        <v>212</v>
      </c>
      <c r="L47" s="5">
        <v>28</v>
      </c>
      <c r="M47" s="5">
        <v>0</v>
      </c>
      <c r="N47" s="5" t="s">
        <v>4</v>
      </c>
      <c r="O47" s="5">
        <v>2</v>
      </c>
      <c r="P47" s="5">
        <v>6810262.4100000001</v>
      </c>
    </row>
    <row r="49" spans="1:50">
      <c r="A49">
        <v>-1</v>
      </c>
    </row>
    <row r="52" spans="1:50">
      <c r="A52" s="4">
        <v>75</v>
      </c>
      <c r="B52" s="4" t="s">
        <v>326</v>
      </c>
      <c r="C52" s="4">
        <v>2025</v>
      </c>
      <c r="D52" s="4">
        <v>0</v>
      </c>
      <c r="E52" s="4">
        <v>1</v>
      </c>
      <c r="F52" s="4"/>
      <c r="G52" s="4">
        <v>0</v>
      </c>
      <c r="H52" s="4">
        <v>2</v>
      </c>
      <c r="I52" s="4">
        <v>1</v>
      </c>
      <c r="J52" s="4">
        <v>1</v>
      </c>
      <c r="K52" s="4">
        <v>95</v>
      </c>
      <c r="L52" s="4">
        <v>65</v>
      </c>
      <c r="M52" s="4">
        <v>1</v>
      </c>
      <c r="N52" s="4">
        <v>70317547</v>
      </c>
      <c r="O52" s="4">
        <v>1</v>
      </c>
    </row>
    <row r="53" spans="1:50">
      <c r="A53" s="6">
        <v>1</v>
      </c>
      <c r="B53" s="6" t="s">
        <v>327</v>
      </c>
      <c r="C53" s="6" t="s">
        <v>328</v>
      </c>
      <c r="D53" s="6">
        <v>2025</v>
      </c>
      <c r="E53" s="6">
        <v>1</v>
      </c>
      <c r="F53" s="6">
        <v>1</v>
      </c>
      <c r="G53" s="6">
        <v>1</v>
      </c>
      <c r="H53" s="6">
        <v>0</v>
      </c>
      <c r="I53" s="6">
        <v>2</v>
      </c>
      <c r="J53" s="6">
        <v>1</v>
      </c>
      <c r="K53" s="6">
        <v>9.8000000000000007</v>
      </c>
      <c r="L53" s="6">
        <v>7.27</v>
      </c>
      <c r="M53" s="6">
        <v>1</v>
      </c>
      <c r="N53" s="6">
        <v>1</v>
      </c>
      <c r="O53" s="6">
        <v>9.8000000000000007</v>
      </c>
      <c r="P53" s="6">
        <v>7.27</v>
      </c>
      <c r="Q53" s="6">
        <v>1</v>
      </c>
      <c r="R53" s="6" t="s">
        <v>4</v>
      </c>
      <c r="S53" s="6" t="s">
        <v>4</v>
      </c>
      <c r="T53" s="6" t="s">
        <v>4</v>
      </c>
      <c r="U53" s="6" t="s">
        <v>4</v>
      </c>
      <c r="V53" s="6" t="s">
        <v>4</v>
      </c>
      <c r="W53" s="6" t="s">
        <v>4</v>
      </c>
      <c r="X53" s="6" t="s">
        <v>4</v>
      </c>
      <c r="Y53" s="6" t="s">
        <v>4</v>
      </c>
      <c r="Z53" s="6" t="s">
        <v>4</v>
      </c>
      <c r="AA53" s="6" t="s">
        <v>329</v>
      </c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>
        <v>70317548</v>
      </c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>
      <c r="A54" s="6">
        <v>1</v>
      </c>
      <c r="B54" s="6" t="s">
        <v>327</v>
      </c>
      <c r="C54" s="6" t="s">
        <v>330</v>
      </c>
      <c r="D54" s="6">
        <v>2025</v>
      </c>
      <c r="E54" s="6">
        <v>1</v>
      </c>
      <c r="F54" s="6">
        <v>1</v>
      </c>
      <c r="G54" s="6">
        <v>1</v>
      </c>
      <c r="H54" s="6">
        <v>0</v>
      </c>
      <c r="I54" s="6">
        <v>2</v>
      </c>
      <c r="J54" s="6">
        <v>1</v>
      </c>
      <c r="K54" s="6">
        <v>1</v>
      </c>
      <c r="L54" s="6">
        <v>1</v>
      </c>
      <c r="M54" s="6">
        <v>1</v>
      </c>
      <c r="N54" s="6">
        <v>1</v>
      </c>
      <c r="O54" s="6">
        <v>1</v>
      </c>
      <c r="P54" s="6">
        <v>1</v>
      </c>
      <c r="Q54" s="6">
        <v>1</v>
      </c>
      <c r="R54" s="6" t="s">
        <v>4</v>
      </c>
      <c r="S54" s="6" t="s">
        <v>4</v>
      </c>
      <c r="T54" s="6" t="s">
        <v>4</v>
      </c>
      <c r="U54" s="6" t="s">
        <v>4</v>
      </c>
      <c r="V54" s="6" t="s">
        <v>4</v>
      </c>
      <c r="W54" s="6" t="s">
        <v>4</v>
      </c>
      <c r="X54" s="6" t="s">
        <v>4</v>
      </c>
      <c r="Y54" s="6" t="s">
        <v>4</v>
      </c>
      <c r="Z54" s="6" t="s">
        <v>4</v>
      </c>
      <c r="AA54" s="6" t="s">
        <v>260</v>
      </c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>
        <v>70317549</v>
      </c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>
      <c r="A55" s="4">
        <v>75</v>
      </c>
      <c r="B55" s="4" t="s">
        <v>331</v>
      </c>
      <c r="C55" s="4">
        <v>2000</v>
      </c>
      <c r="D55" s="4">
        <v>0</v>
      </c>
      <c r="E55" s="4">
        <v>1</v>
      </c>
      <c r="F55" s="4">
        <v>0</v>
      </c>
      <c r="G55" s="4">
        <v>0</v>
      </c>
      <c r="H55" s="4">
        <v>1</v>
      </c>
      <c r="I55" s="4">
        <v>0</v>
      </c>
      <c r="J55" s="4">
        <v>1</v>
      </c>
      <c r="K55" s="4">
        <v>98</v>
      </c>
      <c r="L55" s="4">
        <v>77</v>
      </c>
      <c r="M55" s="4">
        <v>0</v>
      </c>
      <c r="N55" s="4">
        <v>70317546</v>
      </c>
      <c r="O55" s="4">
        <v>2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606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70317546</v>
      </c>
      <c r="C1">
        <v>70318828</v>
      </c>
      <c r="D1">
        <v>69275358</v>
      </c>
      <c r="E1">
        <v>1075</v>
      </c>
      <c r="F1">
        <v>1</v>
      </c>
      <c r="G1">
        <v>1075</v>
      </c>
      <c r="H1">
        <v>1</v>
      </c>
      <c r="I1" t="s">
        <v>333</v>
      </c>
      <c r="J1" t="s">
        <v>4</v>
      </c>
      <c r="K1" t="s">
        <v>334</v>
      </c>
      <c r="L1">
        <v>1191</v>
      </c>
      <c r="N1">
        <v>1013</v>
      </c>
      <c r="O1" t="s">
        <v>335</v>
      </c>
      <c r="P1" t="s">
        <v>335</v>
      </c>
      <c r="Q1">
        <v>1</v>
      </c>
      <c r="W1">
        <v>0</v>
      </c>
      <c r="X1">
        <v>476480486</v>
      </c>
      <c r="Y1">
        <f t="shared" ref="Y1:Y64" si="0">AT1</f>
        <v>1.19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4</v>
      </c>
      <c r="AT1">
        <v>1.19</v>
      </c>
      <c r="AU1" t="s">
        <v>4</v>
      </c>
      <c r="AV1">
        <v>1</v>
      </c>
      <c r="AW1">
        <v>2</v>
      </c>
      <c r="AX1">
        <v>70318831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ROUND(AT1*Source!I28*AH1*AL1,2)</f>
        <v>0</v>
      </c>
      <c r="CV1">
        <f>ROUND(Y1*Source!I28,9)</f>
        <v>1.1245499999999999</v>
      </c>
      <c r="CW1">
        <v>0</v>
      </c>
      <c r="CX1">
        <f>ROUND(Y1*Source!I28,9)</f>
        <v>1.1245499999999999</v>
      </c>
      <c r="CY1">
        <f>AD1</f>
        <v>0</v>
      </c>
      <c r="CZ1">
        <f>AH1</f>
        <v>0</v>
      </c>
      <c r="DA1">
        <f>AL1</f>
        <v>1</v>
      </c>
      <c r="DB1">
        <f t="shared" ref="DB1:DB64" si="1">ROUND(ROUND(AT1*CZ1,2),6)</f>
        <v>0</v>
      </c>
      <c r="DC1">
        <f t="shared" ref="DC1:DC64" si="2">ROUND(ROUND(AT1*AG1,2),6)</f>
        <v>0</v>
      </c>
      <c r="DD1" t="s">
        <v>4</v>
      </c>
      <c r="DE1" t="s">
        <v>4</v>
      </c>
      <c r="DF1">
        <f t="shared" ref="DF1:DF27" si="3">ROUND(ROUND(AE1,2)*CX1,2)</f>
        <v>0</v>
      </c>
      <c r="DG1">
        <f>ROUND(ROUND(AF1,2)*CX1,2)</f>
        <v>0</v>
      </c>
      <c r="DH1">
        <f>ROUND(ROUND(AG1,2)*CX1,2)</f>
        <v>0</v>
      </c>
      <c r="DI1">
        <f t="shared" ref="DI1:DI64" si="4">ROUND(ROUND(AH1,2)*CX1,2)</f>
        <v>0</v>
      </c>
      <c r="DJ1">
        <f>DI1</f>
        <v>0</v>
      </c>
      <c r="DK1">
        <v>0</v>
      </c>
      <c r="DL1" t="s">
        <v>4</v>
      </c>
      <c r="DM1">
        <v>0</v>
      </c>
      <c r="DN1" t="s">
        <v>4</v>
      </c>
      <c r="DO1">
        <v>0</v>
      </c>
    </row>
    <row r="2" spans="1:119">
      <c r="A2">
        <f>ROW(Source!A28)</f>
        <v>28</v>
      </c>
      <c r="B2">
        <v>70317546</v>
      </c>
      <c r="C2">
        <v>70318828</v>
      </c>
      <c r="D2">
        <v>69363699</v>
      </c>
      <c r="E2">
        <v>1</v>
      </c>
      <c r="F2">
        <v>1</v>
      </c>
      <c r="G2">
        <v>1075</v>
      </c>
      <c r="H2">
        <v>2</v>
      </c>
      <c r="I2" t="s">
        <v>336</v>
      </c>
      <c r="J2" t="s">
        <v>337</v>
      </c>
      <c r="K2" t="s">
        <v>338</v>
      </c>
      <c r="L2">
        <v>1368</v>
      </c>
      <c r="N2">
        <v>1011</v>
      </c>
      <c r="O2" t="s">
        <v>339</v>
      </c>
      <c r="P2" t="s">
        <v>339</v>
      </c>
      <c r="Q2">
        <v>1</v>
      </c>
      <c r="W2">
        <v>0</v>
      </c>
      <c r="X2">
        <v>781771663</v>
      </c>
      <c r="Y2">
        <f t="shared" si="0"/>
        <v>6.3194999999999997</v>
      </c>
      <c r="AA2">
        <v>0</v>
      </c>
      <c r="AB2">
        <v>147.49</v>
      </c>
      <c r="AC2">
        <v>14.54</v>
      </c>
      <c r="AD2">
        <v>0</v>
      </c>
      <c r="AE2">
        <v>0</v>
      </c>
      <c r="AF2">
        <v>147.49</v>
      </c>
      <c r="AG2">
        <v>14.54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4</v>
      </c>
      <c r="AT2">
        <v>6.3194999999999997</v>
      </c>
      <c r="AU2" t="s">
        <v>4</v>
      </c>
      <c r="AV2">
        <v>0</v>
      </c>
      <c r="AW2">
        <v>2</v>
      </c>
      <c r="AX2">
        <v>70318832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f>ROUND(Y2*Source!I28*DO2,9)</f>
        <v>0</v>
      </c>
      <c r="CX2">
        <f>ROUND(Y2*Source!I28,9)</f>
        <v>5.9719274999999996</v>
      </c>
      <c r="CY2">
        <f>AB2</f>
        <v>147.49</v>
      </c>
      <c r="CZ2">
        <f>AF2</f>
        <v>147.49</v>
      </c>
      <c r="DA2">
        <f>AJ2</f>
        <v>1</v>
      </c>
      <c r="DB2">
        <f t="shared" si="1"/>
        <v>932.06</v>
      </c>
      <c r="DC2">
        <f t="shared" si="2"/>
        <v>91.89</v>
      </c>
      <c r="DD2" t="s">
        <v>4</v>
      </c>
      <c r="DE2" t="s">
        <v>4</v>
      </c>
      <c r="DF2">
        <f t="shared" si="3"/>
        <v>0</v>
      </c>
      <c r="DG2">
        <f>ROUND(ROUND(AF2,2)*CX2,2)</f>
        <v>880.8</v>
      </c>
      <c r="DH2">
        <f>ROUND(ROUND(AG2,2)*CX2,2)</f>
        <v>86.83</v>
      </c>
      <c r="DI2">
        <f t="shared" si="4"/>
        <v>0</v>
      </c>
      <c r="DJ2">
        <f>DG2</f>
        <v>880.8</v>
      </c>
      <c r="DK2">
        <v>0</v>
      </c>
      <c r="DL2" t="s">
        <v>4</v>
      </c>
      <c r="DM2">
        <v>0</v>
      </c>
      <c r="DN2" t="s">
        <v>4</v>
      </c>
      <c r="DO2">
        <v>0</v>
      </c>
    </row>
    <row r="3" spans="1:119">
      <c r="A3">
        <f>ROW(Source!A29)</f>
        <v>29</v>
      </c>
      <c r="B3">
        <v>70317547</v>
      </c>
      <c r="C3">
        <v>70318828</v>
      </c>
      <c r="D3">
        <v>69275358</v>
      </c>
      <c r="E3">
        <v>1075</v>
      </c>
      <c r="F3">
        <v>1</v>
      </c>
      <c r="G3">
        <v>1075</v>
      </c>
      <c r="H3">
        <v>1</v>
      </c>
      <c r="I3" t="s">
        <v>333</v>
      </c>
      <c r="J3" t="s">
        <v>4</v>
      </c>
      <c r="K3" t="s">
        <v>334</v>
      </c>
      <c r="L3">
        <v>1191</v>
      </c>
      <c r="N3">
        <v>1013</v>
      </c>
      <c r="O3" t="s">
        <v>335</v>
      </c>
      <c r="P3" t="s">
        <v>335</v>
      </c>
      <c r="Q3">
        <v>1</v>
      </c>
      <c r="W3">
        <v>0</v>
      </c>
      <c r="X3">
        <v>476480486</v>
      </c>
      <c r="Y3">
        <f t="shared" si="0"/>
        <v>1.19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5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4</v>
      </c>
      <c r="AT3">
        <v>1.19</v>
      </c>
      <c r="AU3" t="s">
        <v>4</v>
      </c>
      <c r="AV3">
        <v>1</v>
      </c>
      <c r="AW3">
        <v>2</v>
      </c>
      <c r="AX3">
        <v>70318831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U3">
        <f>ROUND(AT3*Source!I29*AH3*AL3,2)</f>
        <v>0</v>
      </c>
      <c r="CV3">
        <f>ROUND(Y3*Source!I29,9)</f>
        <v>1.1245499999999999</v>
      </c>
      <c r="CW3">
        <v>0</v>
      </c>
      <c r="CX3">
        <f>ROUND(Y3*Source!I29,9)</f>
        <v>1.1245499999999999</v>
      </c>
      <c r="CY3">
        <f>AD3</f>
        <v>0</v>
      </c>
      <c r="CZ3">
        <f>AH3</f>
        <v>0</v>
      </c>
      <c r="DA3">
        <f>AL3</f>
        <v>1</v>
      </c>
      <c r="DB3">
        <f t="shared" si="1"/>
        <v>0</v>
      </c>
      <c r="DC3">
        <f t="shared" si="2"/>
        <v>0</v>
      </c>
      <c r="DD3" t="s">
        <v>4</v>
      </c>
      <c r="DE3" t="s">
        <v>4</v>
      </c>
      <c r="DF3">
        <f t="shared" si="3"/>
        <v>0</v>
      </c>
      <c r="DG3">
        <f>ROUND(ROUND(AF3,2)*CX3,2)</f>
        <v>0</v>
      </c>
      <c r="DH3">
        <f>ROUND(ROUND(AG3,2)*CX3,2)</f>
        <v>0</v>
      </c>
      <c r="DI3">
        <f t="shared" si="4"/>
        <v>0</v>
      </c>
      <c r="DJ3">
        <f>DI3</f>
        <v>0</v>
      </c>
      <c r="DK3">
        <v>0</v>
      </c>
      <c r="DL3" t="s">
        <v>4</v>
      </c>
      <c r="DM3">
        <v>0</v>
      </c>
      <c r="DN3" t="s">
        <v>4</v>
      </c>
      <c r="DO3">
        <v>0</v>
      </c>
    </row>
    <row r="4" spans="1:119">
      <c r="A4">
        <f>ROW(Source!A29)</f>
        <v>29</v>
      </c>
      <c r="B4">
        <v>70317547</v>
      </c>
      <c r="C4">
        <v>70318828</v>
      </c>
      <c r="D4">
        <v>69363699</v>
      </c>
      <c r="E4">
        <v>1</v>
      </c>
      <c r="F4">
        <v>1</v>
      </c>
      <c r="G4">
        <v>1075</v>
      </c>
      <c r="H4">
        <v>2</v>
      </c>
      <c r="I4" t="s">
        <v>336</v>
      </c>
      <c r="J4" t="s">
        <v>337</v>
      </c>
      <c r="K4" t="s">
        <v>338</v>
      </c>
      <c r="L4">
        <v>1368</v>
      </c>
      <c r="N4">
        <v>1011</v>
      </c>
      <c r="O4" t="s">
        <v>339</v>
      </c>
      <c r="P4" t="s">
        <v>339</v>
      </c>
      <c r="Q4">
        <v>1</v>
      </c>
      <c r="W4">
        <v>0</v>
      </c>
      <c r="X4">
        <v>781771663</v>
      </c>
      <c r="Y4">
        <f t="shared" si="0"/>
        <v>6.3194999999999997</v>
      </c>
      <c r="AA4">
        <v>0</v>
      </c>
      <c r="AB4">
        <v>2424.39</v>
      </c>
      <c r="AC4">
        <v>808.87</v>
      </c>
      <c r="AD4">
        <v>0</v>
      </c>
      <c r="AE4">
        <v>0</v>
      </c>
      <c r="AF4">
        <v>147.49</v>
      </c>
      <c r="AG4">
        <v>14.54</v>
      </c>
      <c r="AH4">
        <v>0</v>
      </c>
      <c r="AI4">
        <v>1</v>
      </c>
      <c r="AJ4">
        <v>13.79</v>
      </c>
      <c r="AK4">
        <v>46.67</v>
      </c>
      <c r="AL4">
        <v>1</v>
      </c>
      <c r="AM4">
        <v>2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4</v>
      </c>
      <c r="AT4">
        <v>6.3194999999999997</v>
      </c>
      <c r="AU4" t="s">
        <v>4</v>
      </c>
      <c r="AV4">
        <v>0</v>
      </c>
      <c r="AW4">
        <v>2</v>
      </c>
      <c r="AX4">
        <v>70318832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V4">
        <v>0</v>
      </c>
      <c r="CW4">
        <f>ROUND(Y4*Source!I29*DO4,9)</f>
        <v>0</v>
      </c>
      <c r="CX4">
        <f>ROUND(Y4*Source!I29,9)</f>
        <v>5.9719274999999996</v>
      </c>
      <c r="CY4">
        <f>AB4</f>
        <v>2424.39</v>
      </c>
      <c r="CZ4">
        <f>AF4</f>
        <v>147.49</v>
      </c>
      <c r="DA4">
        <f>AJ4</f>
        <v>13.79</v>
      </c>
      <c r="DB4">
        <f t="shared" si="1"/>
        <v>932.06</v>
      </c>
      <c r="DC4">
        <f t="shared" si="2"/>
        <v>91.89</v>
      </c>
      <c r="DD4" t="s">
        <v>4</v>
      </c>
      <c r="DE4" t="s">
        <v>4</v>
      </c>
      <c r="DF4">
        <f t="shared" si="3"/>
        <v>0</v>
      </c>
      <c r="DG4">
        <f>ROUND(ROUND(AF4*AJ4,2)*CX4,2)</f>
        <v>12146.24</v>
      </c>
      <c r="DH4">
        <f>ROUND(ROUND(AG4*AK4,2)*CX4,2)</f>
        <v>4052.43</v>
      </c>
      <c r="DI4">
        <f t="shared" si="4"/>
        <v>0</v>
      </c>
      <c r="DJ4">
        <f>DG4</f>
        <v>12146.24</v>
      </c>
      <c r="DK4">
        <v>0</v>
      </c>
      <c r="DL4" t="s">
        <v>4</v>
      </c>
      <c r="DM4">
        <v>0</v>
      </c>
      <c r="DN4" t="s">
        <v>4</v>
      </c>
      <c r="DO4">
        <v>0</v>
      </c>
    </row>
    <row r="5" spans="1:119">
      <c r="A5">
        <f>ROW(Source!A77)</f>
        <v>77</v>
      </c>
      <c r="B5">
        <v>70317546</v>
      </c>
      <c r="C5">
        <v>70318842</v>
      </c>
      <c r="D5">
        <v>69275358</v>
      </c>
      <c r="E5">
        <v>1075</v>
      </c>
      <c r="F5">
        <v>1</v>
      </c>
      <c r="G5">
        <v>1075</v>
      </c>
      <c r="H5">
        <v>1</v>
      </c>
      <c r="I5" t="s">
        <v>333</v>
      </c>
      <c r="J5" t="s">
        <v>4</v>
      </c>
      <c r="K5" t="s">
        <v>334</v>
      </c>
      <c r="L5">
        <v>1191</v>
      </c>
      <c r="N5">
        <v>1013</v>
      </c>
      <c r="O5" t="s">
        <v>335</v>
      </c>
      <c r="P5" t="s">
        <v>335</v>
      </c>
      <c r="Q5">
        <v>1</v>
      </c>
      <c r="W5">
        <v>0</v>
      </c>
      <c r="X5">
        <v>476480486</v>
      </c>
      <c r="Y5">
        <f t="shared" si="0"/>
        <v>1.32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0</v>
      </c>
      <c r="AQ5">
        <v>0</v>
      </c>
      <c r="AR5">
        <v>0</v>
      </c>
      <c r="AS5" t="s">
        <v>4</v>
      </c>
      <c r="AT5">
        <v>1.32</v>
      </c>
      <c r="AU5" t="s">
        <v>4</v>
      </c>
      <c r="AV5">
        <v>1</v>
      </c>
      <c r="AW5">
        <v>2</v>
      </c>
      <c r="AX5">
        <v>70318858</v>
      </c>
      <c r="AY5">
        <v>1</v>
      </c>
      <c r="AZ5">
        <v>0</v>
      </c>
      <c r="BA5">
        <v>15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U5">
        <f>ROUND(AT5*Source!I77*AH5*AL5,2)</f>
        <v>0</v>
      </c>
      <c r="CV5">
        <f>ROUND(Y5*Source!I77,9)</f>
        <v>132</v>
      </c>
      <c r="CW5">
        <v>0</v>
      </c>
      <c r="CX5">
        <f>ROUND(Y5*Source!I77,9)</f>
        <v>132</v>
      </c>
      <c r="CY5">
        <f>AD5</f>
        <v>0</v>
      </c>
      <c r="CZ5">
        <f>AH5</f>
        <v>0</v>
      </c>
      <c r="DA5">
        <f>AL5</f>
        <v>1</v>
      </c>
      <c r="DB5">
        <f t="shared" si="1"/>
        <v>0</v>
      </c>
      <c r="DC5">
        <f t="shared" si="2"/>
        <v>0</v>
      </c>
      <c r="DD5" t="s">
        <v>4</v>
      </c>
      <c r="DE5" t="s">
        <v>4</v>
      </c>
      <c r="DF5">
        <f t="shared" si="3"/>
        <v>0</v>
      </c>
      <c r="DG5">
        <f t="shared" ref="DG5:DG20" si="5">ROUND(ROUND(AF5,2)*CX5,2)</f>
        <v>0</v>
      </c>
      <c r="DH5">
        <f t="shared" ref="DH5:DH20" si="6">ROUND(ROUND(AG5,2)*CX5,2)</f>
        <v>0</v>
      </c>
      <c r="DI5">
        <f t="shared" si="4"/>
        <v>0</v>
      </c>
      <c r="DJ5">
        <f>DI5</f>
        <v>0</v>
      </c>
      <c r="DK5">
        <v>0</v>
      </c>
      <c r="DL5" t="s">
        <v>4</v>
      </c>
      <c r="DM5">
        <v>0</v>
      </c>
      <c r="DN5" t="s">
        <v>4</v>
      </c>
      <c r="DO5">
        <v>0</v>
      </c>
    </row>
    <row r="6" spans="1:119">
      <c r="A6">
        <f>ROW(Source!A77)</f>
        <v>77</v>
      </c>
      <c r="B6">
        <v>70317546</v>
      </c>
      <c r="C6">
        <v>70318842</v>
      </c>
      <c r="D6">
        <v>69364167</v>
      </c>
      <c r="E6">
        <v>1</v>
      </c>
      <c r="F6">
        <v>1</v>
      </c>
      <c r="G6">
        <v>1075</v>
      </c>
      <c r="H6">
        <v>2</v>
      </c>
      <c r="I6" t="s">
        <v>340</v>
      </c>
      <c r="J6" t="s">
        <v>341</v>
      </c>
      <c r="K6" t="s">
        <v>342</v>
      </c>
      <c r="L6">
        <v>1368</v>
      </c>
      <c r="N6">
        <v>1011</v>
      </c>
      <c r="O6" t="s">
        <v>339</v>
      </c>
      <c r="P6" t="s">
        <v>339</v>
      </c>
      <c r="Q6">
        <v>1</v>
      </c>
      <c r="W6">
        <v>0</v>
      </c>
      <c r="X6">
        <v>-922979224</v>
      </c>
      <c r="Y6">
        <f t="shared" si="0"/>
        <v>0.05</v>
      </c>
      <c r="AA6">
        <v>0</v>
      </c>
      <c r="AB6">
        <v>12.98</v>
      </c>
      <c r="AC6">
        <v>3.37</v>
      </c>
      <c r="AD6">
        <v>0</v>
      </c>
      <c r="AE6">
        <v>0</v>
      </c>
      <c r="AF6">
        <v>12.98</v>
      </c>
      <c r="AG6">
        <v>3.37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0</v>
      </c>
      <c r="AQ6">
        <v>0</v>
      </c>
      <c r="AR6">
        <v>0</v>
      </c>
      <c r="AS6" t="s">
        <v>4</v>
      </c>
      <c r="AT6">
        <v>0.05</v>
      </c>
      <c r="AU6" t="s">
        <v>4</v>
      </c>
      <c r="AV6">
        <v>0</v>
      </c>
      <c r="AW6">
        <v>2</v>
      </c>
      <c r="AX6">
        <v>70318859</v>
      </c>
      <c r="AY6">
        <v>1</v>
      </c>
      <c r="AZ6">
        <v>0</v>
      </c>
      <c r="BA6">
        <v>16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f>ROUND(Y6*Source!I77*DO6,9)</f>
        <v>0</v>
      </c>
      <c r="CX6">
        <f>ROUND(Y6*Source!I77,9)</f>
        <v>5</v>
      </c>
      <c r="CY6">
        <f t="shared" ref="CY6:CY12" si="7">AB6</f>
        <v>12.98</v>
      </c>
      <c r="CZ6">
        <f t="shared" ref="CZ6:CZ12" si="8">AF6</f>
        <v>12.98</v>
      </c>
      <c r="DA6">
        <f t="shared" ref="DA6:DA12" si="9">AJ6</f>
        <v>1</v>
      </c>
      <c r="DB6">
        <f t="shared" si="1"/>
        <v>0.65</v>
      </c>
      <c r="DC6">
        <f t="shared" si="2"/>
        <v>0.17</v>
      </c>
      <c r="DD6" t="s">
        <v>4</v>
      </c>
      <c r="DE6" t="s">
        <v>4</v>
      </c>
      <c r="DF6">
        <f t="shared" si="3"/>
        <v>0</v>
      </c>
      <c r="DG6">
        <f t="shared" si="5"/>
        <v>64.900000000000006</v>
      </c>
      <c r="DH6">
        <f t="shared" si="6"/>
        <v>16.850000000000001</v>
      </c>
      <c r="DI6">
        <f t="shared" si="4"/>
        <v>0</v>
      </c>
      <c r="DJ6">
        <f t="shared" ref="DJ6:DJ12" si="10">DG6</f>
        <v>64.900000000000006</v>
      </c>
      <c r="DK6">
        <v>0</v>
      </c>
      <c r="DL6" t="s">
        <v>4</v>
      </c>
      <c r="DM6">
        <v>0</v>
      </c>
      <c r="DN6" t="s">
        <v>4</v>
      </c>
      <c r="DO6">
        <v>0</v>
      </c>
    </row>
    <row r="7" spans="1:119">
      <c r="A7">
        <f>ROW(Source!A77)</f>
        <v>77</v>
      </c>
      <c r="B7">
        <v>70317546</v>
      </c>
      <c r="C7">
        <v>70318842</v>
      </c>
      <c r="D7">
        <v>69364368</v>
      </c>
      <c r="E7">
        <v>1</v>
      </c>
      <c r="F7">
        <v>1</v>
      </c>
      <c r="G7">
        <v>1075</v>
      </c>
      <c r="H7">
        <v>2</v>
      </c>
      <c r="I7" t="s">
        <v>343</v>
      </c>
      <c r="J7" t="s">
        <v>344</v>
      </c>
      <c r="K7" t="s">
        <v>345</v>
      </c>
      <c r="L7">
        <v>1368</v>
      </c>
      <c r="N7">
        <v>1011</v>
      </c>
      <c r="O7" t="s">
        <v>339</v>
      </c>
      <c r="P7" t="s">
        <v>339</v>
      </c>
      <c r="Q7">
        <v>1</v>
      </c>
      <c r="W7">
        <v>0</v>
      </c>
      <c r="X7">
        <v>-888797403</v>
      </c>
      <c r="Y7">
        <f t="shared" si="0"/>
        <v>0.04</v>
      </c>
      <c r="AA7">
        <v>0</v>
      </c>
      <c r="AB7">
        <v>181.58</v>
      </c>
      <c r="AC7">
        <v>14.54</v>
      </c>
      <c r="AD7">
        <v>0</v>
      </c>
      <c r="AE7">
        <v>0</v>
      </c>
      <c r="AF7">
        <v>181.58</v>
      </c>
      <c r="AG7">
        <v>14.54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0</v>
      </c>
      <c r="AQ7">
        <v>0</v>
      </c>
      <c r="AR7">
        <v>0</v>
      </c>
      <c r="AS7" t="s">
        <v>4</v>
      </c>
      <c r="AT7">
        <v>0.04</v>
      </c>
      <c r="AU7" t="s">
        <v>4</v>
      </c>
      <c r="AV7">
        <v>0</v>
      </c>
      <c r="AW7">
        <v>2</v>
      </c>
      <c r="AX7">
        <v>70318860</v>
      </c>
      <c r="AY7">
        <v>1</v>
      </c>
      <c r="AZ7">
        <v>0</v>
      </c>
      <c r="BA7">
        <v>17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f>ROUND(Y7*Source!I77*DO7,9)</f>
        <v>0</v>
      </c>
      <c r="CX7">
        <f>ROUND(Y7*Source!I77,9)</f>
        <v>4</v>
      </c>
      <c r="CY7">
        <f t="shared" si="7"/>
        <v>181.58</v>
      </c>
      <c r="CZ7">
        <f t="shared" si="8"/>
        <v>181.58</v>
      </c>
      <c r="DA7">
        <f t="shared" si="9"/>
        <v>1</v>
      </c>
      <c r="DB7">
        <f t="shared" si="1"/>
        <v>7.26</v>
      </c>
      <c r="DC7">
        <f t="shared" si="2"/>
        <v>0.57999999999999996</v>
      </c>
      <c r="DD7" t="s">
        <v>4</v>
      </c>
      <c r="DE7" t="s">
        <v>4</v>
      </c>
      <c r="DF7">
        <f t="shared" si="3"/>
        <v>0</v>
      </c>
      <c r="DG7">
        <f t="shared" si="5"/>
        <v>726.32</v>
      </c>
      <c r="DH7">
        <f t="shared" si="6"/>
        <v>58.16</v>
      </c>
      <c r="DI7">
        <f t="shared" si="4"/>
        <v>0</v>
      </c>
      <c r="DJ7">
        <f t="shared" si="10"/>
        <v>726.32</v>
      </c>
      <c r="DK7">
        <v>0</v>
      </c>
      <c r="DL7" t="s">
        <v>4</v>
      </c>
      <c r="DM7">
        <v>0</v>
      </c>
      <c r="DN7" t="s">
        <v>4</v>
      </c>
      <c r="DO7">
        <v>0</v>
      </c>
    </row>
    <row r="8" spans="1:119">
      <c r="A8">
        <f>ROW(Source!A77)</f>
        <v>77</v>
      </c>
      <c r="B8">
        <v>70317546</v>
      </c>
      <c r="C8">
        <v>70318842</v>
      </c>
      <c r="D8">
        <v>69364397</v>
      </c>
      <c r="E8">
        <v>1</v>
      </c>
      <c r="F8">
        <v>1</v>
      </c>
      <c r="G8">
        <v>1075</v>
      </c>
      <c r="H8">
        <v>2</v>
      </c>
      <c r="I8" t="s">
        <v>346</v>
      </c>
      <c r="J8" t="s">
        <v>347</v>
      </c>
      <c r="K8" t="s">
        <v>348</v>
      </c>
      <c r="L8">
        <v>1368</v>
      </c>
      <c r="N8">
        <v>1011</v>
      </c>
      <c r="O8" t="s">
        <v>339</v>
      </c>
      <c r="P8" t="s">
        <v>339</v>
      </c>
      <c r="Q8">
        <v>1</v>
      </c>
      <c r="W8">
        <v>0</v>
      </c>
      <c r="X8">
        <v>-1191859905</v>
      </c>
      <c r="Y8">
        <f t="shared" si="0"/>
        <v>0.59</v>
      </c>
      <c r="AA8">
        <v>0</v>
      </c>
      <c r="AB8">
        <v>910.68</v>
      </c>
      <c r="AC8">
        <v>35.549999999999997</v>
      </c>
      <c r="AD8">
        <v>0</v>
      </c>
      <c r="AE8">
        <v>0</v>
      </c>
      <c r="AF8">
        <v>910.68</v>
      </c>
      <c r="AG8">
        <v>35.549999999999997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0</v>
      </c>
      <c r="AQ8">
        <v>0</v>
      </c>
      <c r="AR8">
        <v>0</v>
      </c>
      <c r="AS8" t="s">
        <v>4</v>
      </c>
      <c r="AT8">
        <v>0.59</v>
      </c>
      <c r="AU8" t="s">
        <v>4</v>
      </c>
      <c r="AV8">
        <v>0</v>
      </c>
      <c r="AW8">
        <v>2</v>
      </c>
      <c r="AX8">
        <v>70318861</v>
      </c>
      <c r="AY8">
        <v>1</v>
      </c>
      <c r="AZ8">
        <v>0</v>
      </c>
      <c r="BA8">
        <v>18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f>ROUND(Y8*Source!I77*DO8,9)</f>
        <v>0</v>
      </c>
      <c r="CX8">
        <f>ROUND(Y8*Source!I77,9)</f>
        <v>59</v>
      </c>
      <c r="CY8">
        <f t="shared" si="7"/>
        <v>910.68</v>
      </c>
      <c r="CZ8">
        <f t="shared" si="8"/>
        <v>910.68</v>
      </c>
      <c r="DA8">
        <f t="shared" si="9"/>
        <v>1</v>
      </c>
      <c r="DB8">
        <f t="shared" si="1"/>
        <v>537.29999999999995</v>
      </c>
      <c r="DC8">
        <f t="shared" si="2"/>
        <v>20.97</v>
      </c>
      <c r="DD8" t="s">
        <v>4</v>
      </c>
      <c r="DE8" t="s">
        <v>4</v>
      </c>
      <c r="DF8">
        <f t="shared" si="3"/>
        <v>0</v>
      </c>
      <c r="DG8">
        <f t="shared" si="5"/>
        <v>53730.12</v>
      </c>
      <c r="DH8">
        <f t="shared" si="6"/>
        <v>2097.4499999999998</v>
      </c>
      <c r="DI8">
        <f t="shared" si="4"/>
        <v>0</v>
      </c>
      <c r="DJ8">
        <f t="shared" si="10"/>
        <v>53730.12</v>
      </c>
      <c r="DK8">
        <v>0</v>
      </c>
      <c r="DL8" t="s">
        <v>4</v>
      </c>
      <c r="DM8">
        <v>0</v>
      </c>
      <c r="DN8" t="s">
        <v>4</v>
      </c>
      <c r="DO8">
        <v>0</v>
      </c>
    </row>
    <row r="9" spans="1:119">
      <c r="A9">
        <f>ROW(Source!A77)</f>
        <v>77</v>
      </c>
      <c r="B9">
        <v>70317546</v>
      </c>
      <c r="C9">
        <v>70318842</v>
      </c>
      <c r="D9">
        <v>69364520</v>
      </c>
      <c r="E9">
        <v>1</v>
      </c>
      <c r="F9">
        <v>1</v>
      </c>
      <c r="G9">
        <v>1075</v>
      </c>
      <c r="H9">
        <v>2</v>
      </c>
      <c r="I9" t="s">
        <v>349</v>
      </c>
      <c r="J9" t="s">
        <v>350</v>
      </c>
      <c r="K9" t="s">
        <v>351</v>
      </c>
      <c r="L9">
        <v>1368</v>
      </c>
      <c r="N9">
        <v>1011</v>
      </c>
      <c r="O9" t="s">
        <v>339</v>
      </c>
      <c r="P9" t="s">
        <v>339</v>
      </c>
      <c r="Q9">
        <v>1</v>
      </c>
      <c r="W9">
        <v>0</v>
      </c>
      <c r="X9">
        <v>-2063102958</v>
      </c>
      <c r="Y9">
        <f t="shared" si="0"/>
        <v>4.0000000000000001E-3</v>
      </c>
      <c r="AA9">
        <v>0</v>
      </c>
      <c r="AB9">
        <v>125.38</v>
      </c>
      <c r="AC9">
        <v>12.62</v>
      </c>
      <c r="AD9">
        <v>0</v>
      </c>
      <c r="AE9">
        <v>0</v>
      </c>
      <c r="AF9">
        <v>125.38</v>
      </c>
      <c r="AG9">
        <v>12.62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0</v>
      </c>
      <c r="AQ9">
        <v>0</v>
      </c>
      <c r="AR9">
        <v>0</v>
      </c>
      <c r="AS9" t="s">
        <v>4</v>
      </c>
      <c r="AT9">
        <v>4.0000000000000001E-3</v>
      </c>
      <c r="AU9" t="s">
        <v>4</v>
      </c>
      <c r="AV9">
        <v>0</v>
      </c>
      <c r="AW9">
        <v>2</v>
      </c>
      <c r="AX9">
        <v>70318862</v>
      </c>
      <c r="AY9">
        <v>1</v>
      </c>
      <c r="AZ9">
        <v>0</v>
      </c>
      <c r="BA9">
        <v>19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f>ROUND(Y9*Source!I77*DO9,9)</f>
        <v>0</v>
      </c>
      <c r="CX9">
        <f>ROUND(Y9*Source!I77,9)</f>
        <v>0.4</v>
      </c>
      <c r="CY9">
        <f t="shared" si="7"/>
        <v>125.38</v>
      </c>
      <c r="CZ9">
        <f t="shared" si="8"/>
        <v>125.38</v>
      </c>
      <c r="DA9">
        <f t="shared" si="9"/>
        <v>1</v>
      </c>
      <c r="DB9">
        <f t="shared" si="1"/>
        <v>0.5</v>
      </c>
      <c r="DC9">
        <f t="shared" si="2"/>
        <v>0.05</v>
      </c>
      <c r="DD9" t="s">
        <v>4</v>
      </c>
      <c r="DE9" t="s">
        <v>4</v>
      </c>
      <c r="DF9">
        <f t="shared" si="3"/>
        <v>0</v>
      </c>
      <c r="DG9">
        <f t="shared" si="5"/>
        <v>50.15</v>
      </c>
      <c r="DH9">
        <f t="shared" si="6"/>
        <v>5.05</v>
      </c>
      <c r="DI9">
        <f t="shared" si="4"/>
        <v>0</v>
      </c>
      <c r="DJ9">
        <f t="shared" si="10"/>
        <v>50.15</v>
      </c>
      <c r="DK9">
        <v>0</v>
      </c>
      <c r="DL9" t="s">
        <v>4</v>
      </c>
      <c r="DM9">
        <v>0</v>
      </c>
      <c r="DN9" t="s">
        <v>4</v>
      </c>
      <c r="DO9">
        <v>0</v>
      </c>
    </row>
    <row r="10" spans="1:119">
      <c r="A10">
        <f>ROW(Source!A77)</f>
        <v>77</v>
      </c>
      <c r="B10">
        <v>70317546</v>
      </c>
      <c r="C10">
        <v>70318842</v>
      </c>
      <c r="D10">
        <v>69363781</v>
      </c>
      <c r="E10">
        <v>1</v>
      </c>
      <c r="F10">
        <v>1</v>
      </c>
      <c r="G10">
        <v>1075</v>
      </c>
      <c r="H10">
        <v>2</v>
      </c>
      <c r="I10" t="s">
        <v>352</v>
      </c>
      <c r="J10" t="s">
        <v>353</v>
      </c>
      <c r="K10" t="s">
        <v>354</v>
      </c>
      <c r="L10">
        <v>1368</v>
      </c>
      <c r="N10">
        <v>1011</v>
      </c>
      <c r="O10" t="s">
        <v>339</v>
      </c>
      <c r="P10" t="s">
        <v>339</v>
      </c>
      <c r="Q10">
        <v>1</v>
      </c>
      <c r="W10">
        <v>0</v>
      </c>
      <c r="X10">
        <v>1857759471</v>
      </c>
      <c r="Y10">
        <f t="shared" si="0"/>
        <v>0.28999999999999998</v>
      </c>
      <c r="AA10">
        <v>0</v>
      </c>
      <c r="AB10">
        <v>139.99</v>
      </c>
      <c r="AC10">
        <v>14.54</v>
      </c>
      <c r="AD10">
        <v>0</v>
      </c>
      <c r="AE10">
        <v>0</v>
      </c>
      <c r="AF10">
        <v>139.99</v>
      </c>
      <c r="AG10">
        <v>14.54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0</v>
      </c>
      <c r="AQ10">
        <v>0</v>
      </c>
      <c r="AR10">
        <v>0</v>
      </c>
      <c r="AS10" t="s">
        <v>4</v>
      </c>
      <c r="AT10">
        <v>0.28999999999999998</v>
      </c>
      <c r="AU10" t="s">
        <v>4</v>
      </c>
      <c r="AV10">
        <v>0</v>
      </c>
      <c r="AW10">
        <v>2</v>
      </c>
      <c r="AX10">
        <v>70318863</v>
      </c>
      <c r="AY10">
        <v>1</v>
      </c>
      <c r="AZ10">
        <v>0</v>
      </c>
      <c r="BA10">
        <v>20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f>ROUND(Y10*Source!I77*DO10,9)</f>
        <v>0</v>
      </c>
      <c r="CX10">
        <f>ROUND(Y10*Source!I77,9)</f>
        <v>29</v>
      </c>
      <c r="CY10">
        <f t="shared" si="7"/>
        <v>139.99</v>
      </c>
      <c r="CZ10">
        <f t="shared" si="8"/>
        <v>139.99</v>
      </c>
      <c r="DA10">
        <f t="shared" si="9"/>
        <v>1</v>
      </c>
      <c r="DB10">
        <f t="shared" si="1"/>
        <v>40.6</v>
      </c>
      <c r="DC10">
        <f t="shared" si="2"/>
        <v>4.22</v>
      </c>
      <c r="DD10" t="s">
        <v>4</v>
      </c>
      <c r="DE10" t="s">
        <v>4</v>
      </c>
      <c r="DF10">
        <f t="shared" si="3"/>
        <v>0</v>
      </c>
      <c r="DG10">
        <f t="shared" si="5"/>
        <v>4059.71</v>
      </c>
      <c r="DH10">
        <f t="shared" si="6"/>
        <v>421.66</v>
      </c>
      <c r="DI10">
        <f t="shared" si="4"/>
        <v>0</v>
      </c>
      <c r="DJ10">
        <f t="shared" si="10"/>
        <v>4059.71</v>
      </c>
      <c r="DK10">
        <v>0</v>
      </c>
      <c r="DL10" t="s">
        <v>4</v>
      </c>
      <c r="DM10">
        <v>0</v>
      </c>
      <c r="DN10" t="s">
        <v>4</v>
      </c>
      <c r="DO10">
        <v>0</v>
      </c>
    </row>
    <row r="11" spans="1:119">
      <c r="A11">
        <f>ROW(Source!A77)</f>
        <v>77</v>
      </c>
      <c r="B11">
        <v>70317546</v>
      </c>
      <c r="C11">
        <v>70318842</v>
      </c>
      <c r="D11">
        <v>69363915</v>
      </c>
      <c r="E11">
        <v>1</v>
      </c>
      <c r="F11">
        <v>1</v>
      </c>
      <c r="G11">
        <v>1075</v>
      </c>
      <c r="H11">
        <v>2</v>
      </c>
      <c r="I11" t="s">
        <v>355</v>
      </c>
      <c r="J11" t="s">
        <v>356</v>
      </c>
      <c r="K11" t="s">
        <v>357</v>
      </c>
      <c r="L11">
        <v>1368</v>
      </c>
      <c r="N11">
        <v>1011</v>
      </c>
      <c r="O11" t="s">
        <v>339</v>
      </c>
      <c r="P11" t="s">
        <v>339</v>
      </c>
      <c r="Q11">
        <v>1</v>
      </c>
      <c r="W11">
        <v>0</v>
      </c>
      <c r="X11">
        <v>13163208</v>
      </c>
      <c r="Y11">
        <f t="shared" si="0"/>
        <v>0.05</v>
      </c>
      <c r="AA11">
        <v>0</v>
      </c>
      <c r="AB11">
        <v>140.38</v>
      </c>
      <c r="AC11">
        <v>12.62</v>
      </c>
      <c r="AD11">
        <v>0</v>
      </c>
      <c r="AE11">
        <v>0</v>
      </c>
      <c r="AF11">
        <v>140.38</v>
      </c>
      <c r="AG11">
        <v>12.62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0</v>
      </c>
      <c r="AQ11">
        <v>0</v>
      </c>
      <c r="AR11">
        <v>0</v>
      </c>
      <c r="AS11" t="s">
        <v>4</v>
      </c>
      <c r="AT11">
        <v>0.05</v>
      </c>
      <c r="AU11" t="s">
        <v>4</v>
      </c>
      <c r="AV11">
        <v>0</v>
      </c>
      <c r="AW11">
        <v>2</v>
      </c>
      <c r="AX11">
        <v>70318864</v>
      </c>
      <c r="AY11">
        <v>1</v>
      </c>
      <c r="AZ11">
        <v>0</v>
      </c>
      <c r="BA11">
        <v>21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V11">
        <v>0</v>
      </c>
      <c r="CW11">
        <f>ROUND(Y11*Source!I77*DO11,9)</f>
        <v>0</v>
      </c>
      <c r="CX11">
        <f>ROUND(Y11*Source!I77,9)</f>
        <v>5</v>
      </c>
      <c r="CY11">
        <f t="shared" si="7"/>
        <v>140.38</v>
      </c>
      <c r="CZ11">
        <f t="shared" si="8"/>
        <v>140.38</v>
      </c>
      <c r="DA11">
        <f t="shared" si="9"/>
        <v>1</v>
      </c>
      <c r="DB11">
        <f t="shared" si="1"/>
        <v>7.02</v>
      </c>
      <c r="DC11">
        <f t="shared" si="2"/>
        <v>0.63</v>
      </c>
      <c r="DD11" t="s">
        <v>4</v>
      </c>
      <c r="DE11" t="s">
        <v>4</v>
      </c>
      <c r="DF11">
        <f t="shared" si="3"/>
        <v>0</v>
      </c>
      <c r="DG11">
        <f t="shared" si="5"/>
        <v>701.9</v>
      </c>
      <c r="DH11">
        <f t="shared" si="6"/>
        <v>63.1</v>
      </c>
      <c r="DI11">
        <f t="shared" si="4"/>
        <v>0</v>
      </c>
      <c r="DJ11">
        <f t="shared" si="10"/>
        <v>701.9</v>
      </c>
      <c r="DK11">
        <v>0</v>
      </c>
      <c r="DL11" t="s">
        <v>4</v>
      </c>
      <c r="DM11">
        <v>0</v>
      </c>
      <c r="DN11" t="s">
        <v>4</v>
      </c>
      <c r="DO11">
        <v>0</v>
      </c>
    </row>
    <row r="12" spans="1:119">
      <c r="A12">
        <f>ROW(Source!A77)</f>
        <v>77</v>
      </c>
      <c r="B12">
        <v>70317546</v>
      </c>
      <c r="C12">
        <v>70318842</v>
      </c>
      <c r="D12">
        <v>69364028</v>
      </c>
      <c r="E12">
        <v>1</v>
      </c>
      <c r="F12">
        <v>1</v>
      </c>
      <c r="G12">
        <v>1075</v>
      </c>
      <c r="H12">
        <v>2</v>
      </c>
      <c r="I12" t="s">
        <v>358</v>
      </c>
      <c r="J12" t="s">
        <v>359</v>
      </c>
      <c r="K12" t="s">
        <v>360</v>
      </c>
      <c r="L12">
        <v>1368</v>
      </c>
      <c r="N12">
        <v>1011</v>
      </c>
      <c r="O12" t="s">
        <v>339</v>
      </c>
      <c r="P12" t="s">
        <v>339</v>
      </c>
      <c r="Q12">
        <v>1</v>
      </c>
      <c r="W12">
        <v>0</v>
      </c>
      <c r="X12">
        <v>1160481427</v>
      </c>
      <c r="Y12">
        <f t="shared" si="0"/>
        <v>0.59</v>
      </c>
      <c r="AA12">
        <v>0</v>
      </c>
      <c r="AB12">
        <v>80.14</v>
      </c>
      <c r="AC12">
        <v>16.93</v>
      </c>
      <c r="AD12">
        <v>0</v>
      </c>
      <c r="AE12">
        <v>0</v>
      </c>
      <c r="AF12">
        <v>80.14</v>
      </c>
      <c r="AG12">
        <v>16.93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0</v>
      </c>
      <c r="AQ12">
        <v>0</v>
      </c>
      <c r="AR12">
        <v>0</v>
      </c>
      <c r="AS12" t="s">
        <v>4</v>
      </c>
      <c r="AT12">
        <v>0.59</v>
      </c>
      <c r="AU12" t="s">
        <v>4</v>
      </c>
      <c r="AV12">
        <v>0</v>
      </c>
      <c r="AW12">
        <v>2</v>
      </c>
      <c r="AX12">
        <v>70318865</v>
      </c>
      <c r="AY12">
        <v>1</v>
      </c>
      <c r="AZ12">
        <v>0</v>
      </c>
      <c r="BA12">
        <v>22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f>ROUND(Y12*Source!I77*DO12,9)</f>
        <v>0</v>
      </c>
      <c r="CX12">
        <f>ROUND(Y12*Source!I77,9)</f>
        <v>59</v>
      </c>
      <c r="CY12">
        <f t="shared" si="7"/>
        <v>80.14</v>
      </c>
      <c r="CZ12">
        <f t="shared" si="8"/>
        <v>80.14</v>
      </c>
      <c r="DA12">
        <f t="shared" si="9"/>
        <v>1</v>
      </c>
      <c r="DB12">
        <f t="shared" si="1"/>
        <v>47.28</v>
      </c>
      <c r="DC12">
        <f t="shared" si="2"/>
        <v>9.99</v>
      </c>
      <c r="DD12" t="s">
        <v>4</v>
      </c>
      <c r="DE12" t="s">
        <v>4</v>
      </c>
      <c r="DF12">
        <f t="shared" si="3"/>
        <v>0</v>
      </c>
      <c r="DG12">
        <f t="shared" si="5"/>
        <v>4728.26</v>
      </c>
      <c r="DH12">
        <f t="shared" si="6"/>
        <v>998.87</v>
      </c>
      <c r="DI12">
        <f t="shared" si="4"/>
        <v>0</v>
      </c>
      <c r="DJ12">
        <f t="shared" si="10"/>
        <v>4728.26</v>
      </c>
      <c r="DK12">
        <v>0</v>
      </c>
      <c r="DL12" t="s">
        <v>4</v>
      </c>
      <c r="DM12">
        <v>0</v>
      </c>
      <c r="DN12" t="s">
        <v>4</v>
      </c>
      <c r="DO12">
        <v>0</v>
      </c>
    </row>
    <row r="13" spans="1:119">
      <c r="A13">
        <f>ROW(Source!A77)</f>
        <v>77</v>
      </c>
      <c r="B13">
        <v>70317546</v>
      </c>
      <c r="C13">
        <v>70318842</v>
      </c>
      <c r="D13">
        <v>69334375</v>
      </c>
      <c r="E13">
        <v>1</v>
      </c>
      <c r="F13">
        <v>1</v>
      </c>
      <c r="G13">
        <v>1075</v>
      </c>
      <c r="H13">
        <v>3</v>
      </c>
      <c r="I13" t="s">
        <v>361</v>
      </c>
      <c r="J13" t="s">
        <v>362</v>
      </c>
      <c r="K13" t="s">
        <v>363</v>
      </c>
      <c r="L13">
        <v>1348</v>
      </c>
      <c r="N13">
        <v>1009</v>
      </c>
      <c r="O13" t="s">
        <v>364</v>
      </c>
      <c r="P13" t="s">
        <v>364</v>
      </c>
      <c r="Q13">
        <v>1000</v>
      </c>
      <c r="W13">
        <v>0</v>
      </c>
      <c r="X13">
        <v>1014670815</v>
      </c>
      <c r="Y13">
        <f t="shared" si="0"/>
        <v>5.4000000000000001E-4</v>
      </c>
      <c r="AA13">
        <v>5778.3</v>
      </c>
      <c r="AB13">
        <v>0</v>
      </c>
      <c r="AC13">
        <v>0</v>
      </c>
      <c r="AD13">
        <v>0</v>
      </c>
      <c r="AE13">
        <v>5778.3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0</v>
      </c>
      <c r="AQ13">
        <v>0</v>
      </c>
      <c r="AR13">
        <v>0</v>
      </c>
      <c r="AS13" t="s">
        <v>4</v>
      </c>
      <c r="AT13">
        <v>5.4000000000000001E-4</v>
      </c>
      <c r="AU13" t="s">
        <v>4</v>
      </c>
      <c r="AV13">
        <v>0</v>
      </c>
      <c r="AW13">
        <v>2</v>
      </c>
      <c r="AX13">
        <v>70318866</v>
      </c>
      <c r="AY13">
        <v>1</v>
      </c>
      <c r="AZ13">
        <v>0</v>
      </c>
      <c r="BA13">
        <v>23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ROUND(Y13*Source!I77,9)</f>
        <v>5.3999999999999999E-2</v>
      </c>
      <c r="CY13">
        <f t="shared" ref="CY13:CY19" si="11">AA13</f>
        <v>5778.3</v>
      </c>
      <c r="CZ13">
        <f t="shared" ref="CZ13:CZ19" si="12">AE13</f>
        <v>5778.3</v>
      </c>
      <c r="DA13">
        <f t="shared" ref="DA13:DA19" si="13">AI13</f>
        <v>1</v>
      </c>
      <c r="DB13">
        <f t="shared" si="1"/>
        <v>3.12</v>
      </c>
      <c r="DC13">
        <f t="shared" si="2"/>
        <v>0</v>
      </c>
      <c r="DD13" t="s">
        <v>4</v>
      </c>
      <c r="DE13" t="s">
        <v>4</v>
      </c>
      <c r="DF13">
        <f t="shared" si="3"/>
        <v>312.02999999999997</v>
      </c>
      <c r="DG13">
        <f t="shared" si="5"/>
        <v>0</v>
      </c>
      <c r="DH13">
        <f t="shared" si="6"/>
        <v>0</v>
      </c>
      <c r="DI13">
        <f t="shared" si="4"/>
        <v>0</v>
      </c>
      <c r="DJ13">
        <f t="shared" ref="DJ13:DJ19" si="14">DF13</f>
        <v>312.02999999999997</v>
      </c>
      <c r="DK13">
        <v>0</v>
      </c>
      <c r="DL13" t="s">
        <v>4</v>
      </c>
      <c r="DM13">
        <v>0</v>
      </c>
      <c r="DN13" t="s">
        <v>4</v>
      </c>
      <c r="DO13">
        <v>0</v>
      </c>
    </row>
    <row r="14" spans="1:119">
      <c r="A14">
        <f>ROW(Source!A77)</f>
        <v>77</v>
      </c>
      <c r="B14">
        <v>70317546</v>
      </c>
      <c r="C14">
        <v>70318842</v>
      </c>
      <c r="D14">
        <v>69333740</v>
      </c>
      <c r="E14">
        <v>1</v>
      </c>
      <c r="F14">
        <v>1</v>
      </c>
      <c r="G14">
        <v>1075</v>
      </c>
      <c r="H14">
        <v>3</v>
      </c>
      <c r="I14" t="s">
        <v>365</v>
      </c>
      <c r="J14" t="s">
        <v>366</v>
      </c>
      <c r="K14" t="s">
        <v>367</v>
      </c>
      <c r="L14">
        <v>1339</v>
      </c>
      <c r="N14">
        <v>1007</v>
      </c>
      <c r="O14" t="s">
        <v>45</v>
      </c>
      <c r="P14" t="s">
        <v>45</v>
      </c>
      <c r="Q14">
        <v>1</v>
      </c>
      <c r="W14">
        <v>0</v>
      </c>
      <c r="X14">
        <v>2117928297</v>
      </c>
      <c r="Y14">
        <f t="shared" si="0"/>
        <v>0.69</v>
      </c>
      <c r="AA14">
        <v>7.07</v>
      </c>
      <c r="AB14">
        <v>0</v>
      </c>
      <c r="AC14">
        <v>0</v>
      </c>
      <c r="AD14">
        <v>0</v>
      </c>
      <c r="AE14">
        <v>7.07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0</v>
      </c>
      <c r="AQ14">
        <v>0</v>
      </c>
      <c r="AR14">
        <v>0</v>
      </c>
      <c r="AS14" t="s">
        <v>4</v>
      </c>
      <c r="AT14">
        <v>0.69</v>
      </c>
      <c r="AU14" t="s">
        <v>4</v>
      </c>
      <c r="AV14">
        <v>0</v>
      </c>
      <c r="AW14">
        <v>2</v>
      </c>
      <c r="AX14">
        <v>70318867</v>
      </c>
      <c r="AY14">
        <v>1</v>
      </c>
      <c r="AZ14">
        <v>0</v>
      </c>
      <c r="BA14">
        <v>24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ROUND(Y14*Source!I77,9)</f>
        <v>69</v>
      </c>
      <c r="CY14">
        <f t="shared" si="11"/>
        <v>7.07</v>
      </c>
      <c r="CZ14">
        <f t="shared" si="12"/>
        <v>7.07</v>
      </c>
      <c r="DA14">
        <f t="shared" si="13"/>
        <v>1</v>
      </c>
      <c r="DB14">
        <f t="shared" si="1"/>
        <v>4.88</v>
      </c>
      <c r="DC14">
        <f t="shared" si="2"/>
        <v>0</v>
      </c>
      <c r="DD14" t="s">
        <v>4</v>
      </c>
      <c r="DE14" t="s">
        <v>4</v>
      </c>
      <c r="DF14">
        <f t="shared" si="3"/>
        <v>487.83</v>
      </c>
      <c r="DG14">
        <f t="shared" si="5"/>
        <v>0</v>
      </c>
      <c r="DH14">
        <f t="shared" si="6"/>
        <v>0</v>
      </c>
      <c r="DI14">
        <f t="shared" si="4"/>
        <v>0</v>
      </c>
      <c r="DJ14">
        <f t="shared" si="14"/>
        <v>487.83</v>
      </c>
      <c r="DK14">
        <v>0</v>
      </c>
      <c r="DL14" t="s">
        <v>4</v>
      </c>
      <c r="DM14">
        <v>0</v>
      </c>
      <c r="DN14" t="s">
        <v>4</v>
      </c>
      <c r="DO14">
        <v>0</v>
      </c>
    </row>
    <row r="15" spans="1:119">
      <c r="A15">
        <f>ROW(Source!A77)</f>
        <v>77</v>
      </c>
      <c r="B15">
        <v>70317546</v>
      </c>
      <c r="C15">
        <v>70318842</v>
      </c>
      <c r="D15">
        <v>69335211</v>
      </c>
      <c r="E15">
        <v>1</v>
      </c>
      <c r="F15">
        <v>1</v>
      </c>
      <c r="G15">
        <v>1075</v>
      </c>
      <c r="H15">
        <v>3</v>
      </c>
      <c r="I15" t="s">
        <v>121</v>
      </c>
      <c r="J15" t="s">
        <v>124</v>
      </c>
      <c r="K15" t="s">
        <v>122</v>
      </c>
      <c r="L15">
        <v>1346</v>
      </c>
      <c r="N15">
        <v>1009</v>
      </c>
      <c r="O15" t="s">
        <v>123</v>
      </c>
      <c r="P15" t="s">
        <v>123</v>
      </c>
      <c r="Q15">
        <v>1</v>
      </c>
      <c r="W15">
        <v>0</v>
      </c>
      <c r="X15">
        <v>-71366645</v>
      </c>
      <c r="Y15">
        <f t="shared" si="0"/>
        <v>40.6</v>
      </c>
      <c r="AA15">
        <v>1.75</v>
      </c>
      <c r="AB15">
        <v>0</v>
      </c>
      <c r="AC15">
        <v>0</v>
      </c>
      <c r="AD15">
        <v>0</v>
      </c>
      <c r="AE15">
        <v>1.75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0</v>
      </c>
      <c r="AN15">
        <v>0</v>
      </c>
      <c r="AO15">
        <v>0</v>
      </c>
      <c r="AP15">
        <v>1</v>
      </c>
      <c r="AQ15">
        <v>0</v>
      </c>
      <c r="AR15">
        <v>0</v>
      </c>
      <c r="AS15" t="s">
        <v>4</v>
      </c>
      <c r="AT15">
        <v>40.6</v>
      </c>
      <c r="AU15" t="s">
        <v>4</v>
      </c>
      <c r="AV15">
        <v>0</v>
      </c>
      <c r="AW15">
        <v>1</v>
      </c>
      <c r="AX15">
        <v>-1</v>
      </c>
      <c r="AY15">
        <v>0</v>
      </c>
      <c r="AZ15">
        <v>0</v>
      </c>
      <c r="BA15" t="s">
        <v>4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ROUND(Y15*Source!I77,9)</f>
        <v>4060</v>
      </c>
      <c r="CY15">
        <f t="shared" si="11"/>
        <v>1.75</v>
      </c>
      <c r="CZ15">
        <f t="shared" si="12"/>
        <v>1.75</v>
      </c>
      <c r="DA15">
        <f t="shared" si="13"/>
        <v>1</v>
      </c>
      <c r="DB15">
        <f t="shared" si="1"/>
        <v>71.05</v>
      </c>
      <c r="DC15">
        <f t="shared" si="2"/>
        <v>0</v>
      </c>
      <c r="DD15" t="s">
        <v>4</v>
      </c>
      <c r="DE15" t="s">
        <v>4</v>
      </c>
      <c r="DF15">
        <f t="shared" si="3"/>
        <v>7105</v>
      </c>
      <c r="DG15">
        <f t="shared" si="5"/>
        <v>0</v>
      </c>
      <c r="DH15">
        <f t="shared" si="6"/>
        <v>0</v>
      </c>
      <c r="DI15">
        <f t="shared" si="4"/>
        <v>0</v>
      </c>
      <c r="DJ15">
        <f t="shared" si="14"/>
        <v>7105</v>
      </c>
      <c r="DK15">
        <v>0</v>
      </c>
      <c r="DL15" t="s">
        <v>4</v>
      </c>
      <c r="DM15">
        <v>0</v>
      </c>
      <c r="DN15" t="s">
        <v>4</v>
      </c>
      <c r="DO15">
        <v>0</v>
      </c>
    </row>
    <row r="16" spans="1:119">
      <c r="A16">
        <f>ROW(Source!A77)</f>
        <v>77</v>
      </c>
      <c r="B16">
        <v>70317546</v>
      </c>
      <c r="C16">
        <v>70318842</v>
      </c>
      <c r="D16">
        <v>69335769</v>
      </c>
      <c r="E16">
        <v>1</v>
      </c>
      <c r="F16">
        <v>1</v>
      </c>
      <c r="G16">
        <v>1075</v>
      </c>
      <c r="H16">
        <v>3</v>
      </c>
      <c r="I16" t="s">
        <v>368</v>
      </c>
      <c r="J16" t="s">
        <v>369</v>
      </c>
      <c r="K16" t="s">
        <v>370</v>
      </c>
      <c r="L16">
        <v>1346</v>
      </c>
      <c r="N16">
        <v>1009</v>
      </c>
      <c r="O16" t="s">
        <v>123</v>
      </c>
      <c r="P16" t="s">
        <v>123</v>
      </c>
      <c r="Q16">
        <v>1</v>
      </c>
      <c r="W16">
        <v>0</v>
      </c>
      <c r="X16">
        <v>912317030</v>
      </c>
      <c r="Y16">
        <f t="shared" si="0"/>
        <v>3.7999999999999999E-2</v>
      </c>
      <c r="AA16">
        <v>7.48</v>
      </c>
      <c r="AB16">
        <v>0</v>
      </c>
      <c r="AC16">
        <v>0</v>
      </c>
      <c r="AD16">
        <v>0</v>
      </c>
      <c r="AE16">
        <v>7.48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0</v>
      </c>
      <c r="AQ16">
        <v>0</v>
      </c>
      <c r="AR16">
        <v>0</v>
      </c>
      <c r="AS16" t="s">
        <v>4</v>
      </c>
      <c r="AT16">
        <v>3.7999999999999999E-2</v>
      </c>
      <c r="AU16" t="s">
        <v>4</v>
      </c>
      <c r="AV16">
        <v>0</v>
      </c>
      <c r="AW16">
        <v>2</v>
      </c>
      <c r="AX16">
        <v>70318868</v>
      </c>
      <c r="AY16">
        <v>1</v>
      </c>
      <c r="AZ16">
        <v>0</v>
      </c>
      <c r="BA16">
        <v>25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ROUND(Y16*Source!I77,9)</f>
        <v>3.8</v>
      </c>
      <c r="CY16">
        <f t="shared" si="11"/>
        <v>7.48</v>
      </c>
      <c r="CZ16">
        <f t="shared" si="12"/>
        <v>7.48</v>
      </c>
      <c r="DA16">
        <f t="shared" si="13"/>
        <v>1</v>
      </c>
      <c r="DB16">
        <f t="shared" si="1"/>
        <v>0.28000000000000003</v>
      </c>
      <c r="DC16">
        <f t="shared" si="2"/>
        <v>0</v>
      </c>
      <c r="DD16" t="s">
        <v>4</v>
      </c>
      <c r="DE16" t="s">
        <v>4</v>
      </c>
      <c r="DF16">
        <f t="shared" si="3"/>
        <v>28.42</v>
      </c>
      <c r="DG16">
        <f t="shared" si="5"/>
        <v>0</v>
      </c>
      <c r="DH16">
        <f t="shared" si="6"/>
        <v>0</v>
      </c>
      <c r="DI16">
        <f t="shared" si="4"/>
        <v>0</v>
      </c>
      <c r="DJ16">
        <f t="shared" si="14"/>
        <v>28.42</v>
      </c>
      <c r="DK16">
        <v>0</v>
      </c>
      <c r="DL16" t="s">
        <v>4</v>
      </c>
      <c r="DM16">
        <v>0</v>
      </c>
      <c r="DN16" t="s">
        <v>4</v>
      </c>
      <c r="DO16">
        <v>0</v>
      </c>
    </row>
    <row r="17" spans="1:119">
      <c r="A17">
        <f>ROW(Source!A77)</f>
        <v>77</v>
      </c>
      <c r="B17">
        <v>70317546</v>
      </c>
      <c r="C17">
        <v>70318842</v>
      </c>
      <c r="D17">
        <v>69336030</v>
      </c>
      <c r="E17">
        <v>1</v>
      </c>
      <c r="F17">
        <v>1</v>
      </c>
      <c r="G17">
        <v>1075</v>
      </c>
      <c r="H17">
        <v>3</v>
      </c>
      <c r="I17" t="s">
        <v>133</v>
      </c>
      <c r="J17" t="s">
        <v>135</v>
      </c>
      <c r="K17" t="s">
        <v>401</v>
      </c>
      <c r="L17">
        <v>1296</v>
      </c>
      <c r="N17">
        <v>1002</v>
      </c>
      <c r="O17" t="s">
        <v>134</v>
      </c>
      <c r="P17" t="s">
        <v>134</v>
      </c>
      <c r="Q17">
        <v>1</v>
      </c>
      <c r="W17">
        <v>0</v>
      </c>
      <c r="X17">
        <v>-699326845</v>
      </c>
      <c r="Y17">
        <f t="shared" si="0"/>
        <v>2.1423999999999999</v>
      </c>
      <c r="AA17">
        <v>95.37</v>
      </c>
      <c r="AB17">
        <v>0</v>
      </c>
      <c r="AC17">
        <v>0</v>
      </c>
      <c r="AD17">
        <v>0</v>
      </c>
      <c r="AE17">
        <v>95.37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0</v>
      </c>
      <c r="AN17">
        <v>0</v>
      </c>
      <c r="AO17">
        <v>0</v>
      </c>
      <c r="AP17">
        <v>1</v>
      </c>
      <c r="AQ17">
        <v>0</v>
      </c>
      <c r="AR17">
        <v>0</v>
      </c>
      <c r="AS17" t="s">
        <v>4</v>
      </c>
      <c r="AT17">
        <v>2.1423999999999999</v>
      </c>
      <c r="AU17" t="s">
        <v>4</v>
      </c>
      <c r="AV17">
        <v>0</v>
      </c>
      <c r="AW17">
        <v>1</v>
      </c>
      <c r="AX17">
        <v>-1</v>
      </c>
      <c r="AY17">
        <v>0</v>
      </c>
      <c r="AZ17">
        <v>0</v>
      </c>
      <c r="BA17" t="s">
        <v>4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v>0</v>
      </c>
      <c r="CX17">
        <f>ROUND(Y17*Source!I77,9)</f>
        <v>214.24</v>
      </c>
      <c r="CY17">
        <f t="shared" si="11"/>
        <v>95.37</v>
      </c>
      <c r="CZ17">
        <f t="shared" si="12"/>
        <v>95.37</v>
      </c>
      <c r="DA17">
        <f t="shared" si="13"/>
        <v>1</v>
      </c>
      <c r="DB17">
        <f t="shared" si="1"/>
        <v>204.32</v>
      </c>
      <c r="DC17">
        <f t="shared" si="2"/>
        <v>0</v>
      </c>
      <c r="DD17" t="s">
        <v>4</v>
      </c>
      <c r="DE17" t="s">
        <v>4</v>
      </c>
      <c r="DF17">
        <f t="shared" si="3"/>
        <v>20432.07</v>
      </c>
      <c r="DG17">
        <f t="shared" si="5"/>
        <v>0</v>
      </c>
      <c r="DH17">
        <f t="shared" si="6"/>
        <v>0</v>
      </c>
      <c r="DI17">
        <f t="shared" si="4"/>
        <v>0</v>
      </c>
      <c r="DJ17">
        <f t="shared" si="14"/>
        <v>20432.07</v>
      </c>
      <c r="DK17">
        <v>0</v>
      </c>
      <c r="DL17" t="s">
        <v>4</v>
      </c>
      <c r="DM17">
        <v>0</v>
      </c>
      <c r="DN17" t="s">
        <v>4</v>
      </c>
      <c r="DO17">
        <v>0</v>
      </c>
    </row>
    <row r="18" spans="1:119">
      <c r="A18">
        <f>ROW(Source!A77)</f>
        <v>77</v>
      </c>
      <c r="B18">
        <v>70317546</v>
      </c>
      <c r="C18">
        <v>70318842</v>
      </c>
      <c r="D18">
        <v>69342754</v>
      </c>
      <c r="E18">
        <v>1</v>
      </c>
      <c r="F18">
        <v>1</v>
      </c>
      <c r="G18">
        <v>1075</v>
      </c>
      <c r="H18">
        <v>3</v>
      </c>
      <c r="I18" t="s">
        <v>126</v>
      </c>
      <c r="J18" t="s">
        <v>128</v>
      </c>
      <c r="K18" t="s">
        <v>402</v>
      </c>
      <c r="L18">
        <v>1301</v>
      </c>
      <c r="N18">
        <v>1003</v>
      </c>
      <c r="O18" t="s">
        <v>127</v>
      </c>
      <c r="P18" t="s">
        <v>127</v>
      </c>
      <c r="Q18">
        <v>1</v>
      </c>
      <c r="W18">
        <v>0</v>
      </c>
      <c r="X18">
        <v>77284068</v>
      </c>
      <c r="Y18">
        <f t="shared" si="0"/>
        <v>3</v>
      </c>
      <c r="AA18">
        <v>278.31</v>
      </c>
      <c r="AB18">
        <v>0</v>
      </c>
      <c r="AC18">
        <v>0</v>
      </c>
      <c r="AD18">
        <v>0</v>
      </c>
      <c r="AE18">
        <v>278.31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0</v>
      </c>
      <c r="AN18">
        <v>0</v>
      </c>
      <c r="AO18">
        <v>0</v>
      </c>
      <c r="AP18">
        <v>1</v>
      </c>
      <c r="AQ18">
        <v>0</v>
      </c>
      <c r="AR18">
        <v>0</v>
      </c>
      <c r="AS18" t="s">
        <v>4</v>
      </c>
      <c r="AT18">
        <v>3</v>
      </c>
      <c r="AU18" t="s">
        <v>4</v>
      </c>
      <c r="AV18">
        <v>0</v>
      </c>
      <c r="AW18">
        <v>1</v>
      </c>
      <c r="AX18">
        <v>-1</v>
      </c>
      <c r="AY18">
        <v>0</v>
      </c>
      <c r="AZ18">
        <v>0</v>
      </c>
      <c r="BA18" t="s">
        <v>4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ROUND(Y18*Source!I77,9)</f>
        <v>300</v>
      </c>
      <c r="CY18">
        <f t="shared" si="11"/>
        <v>278.31</v>
      </c>
      <c r="CZ18">
        <f t="shared" si="12"/>
        <v>278.31</v>
      </c>
      <c r="DA18">
        <f t="shared" si="13"/>
        <v>1</v>
      </c>
      <c r="DB18">
        <f t="shared" si="1"/>
        <v>834.93</v>
      </c>
      <c r="DC18">
        <f t="shared" si="2"/>
        <v>0</v>
      </c>
      <c r="DD18" t="s">
        <v>4</v>
      </c>
      <c r="DE18" t="s">
        <v>4</v>
      </c>
      <c r="DF18">
        <f t="shared" si="3"/>
        <v>83493</v>
      </c>
      <c r="DG18">
        <f t="shared" si="5"/>
        <v>0</v>
      </c>
      <c r="DH18">
        <f t="shared" si="6"/>
        <v>0</v>
      </c>
      <c r="DI18">
        <f t="shared" si="4"/>
        <v>0</v>
      </c>
      <c r="DJ18">
        <f t="shared" si="14"/>
        <v>83493</v>
      </c>
      <c r="DK18">
        <v>0</v>
      </c>
      <c r="DL18" t="s">
        <v>4</v>
      </c>
      <c r="DM18">
        <v>0</v>
      </c>
      <c r="DN18" t="s">
        <v>4</v>
      </c>
      <c r="DO18">
        <v>0</v>
      </c>
    </row>
    <row r="19" spans="1:119">
      <c r="A19">
        <f>ROW(Source!A77)</f>
        <v>77</v>
      </c>
      <c r="B19">
        <v>70317546</v>
      </c>
      <c r="C19">
        <v>70318842</v>
      </c>
      <c r="D19">
        <v>69343269</v>
      </c>
      <c r="E19">
        <v>1</v>
      </c>
      <c r="F19">
        <v>1</v>
      </c>
      <c r="G19">
        <v>1075</v>
      </c>
      <c r="H19">
        <v>3</v>
      </c>
      <c r="I19" t="s">
        <v>130</v>
      </c>
      <c r="J19" t="s">
        <v>131</v>
      </c>
      <c r="K19" t="s">
        <v>403</v>
      </c>
      <c r="L19">
        <v>1301</v>
      </c>
      <c r="N19">
        <v>1003</v>
      </c>
      <c r="O19" t="s">
        <v>127</v>
      </c>
      <c r="P19" t="s">
        <v>127</v>
      </c>
      <c r="Q19">
        <v>1</v>
      </c>
      <c r="W19">
        <v>0</v>
      </c>
      <c r="X19">
        <v>-397784200</v>
      </c>
      <c r="Y19">
        <f t="shared" si="0"/>
        <v>0</v>
      </c>
      <c r="AA19">
        <v>101.31</v>
      </c>
      <c r="AB19">
        <v>0</v>
      </c>
      <c r="AC19">
        <v>0</v>
      </c>
      <c r="AD19">
        <v>0</v>
      </c>
      <c r="AE19">
        <v>101.31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0</v>
      </c>
      <c r="AN19">
        <v>0</v>
      </c>
      <c r="AO19">
        <v>0</v>
      </c>
      <c r="AP19">
        <v>1</v>
      </c>
      <c r="AQ19">
        <v>0</v>
      </c>
      <c r="AR19">
        <v>0</v>
      </c>
      <c r="AS19" t="s">
        <v>4</v>
      </c>
      <c r="AT19">
        <v>0</v>
      </c>
      <c r="AU19" t="s">
        <v>4</v>
      </c>
      <c r="AV19">
        <v>0</v>
      </c>
      <c r="AW19">
        <v>1</v>
      </c>
      <c r="AX19">
        <v>-1</v>
      </c>
      <c r="AY19">
        <v>0</v>
      </c>
      <c r="AZ19">
        <v>0</v>
      </c>
      <c r="BA19" t="s">
        <v>4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ROUND(Y19*Source!I77,9)</f>
        <v>0</v>
      </c>
      <c r="CY19">
        <f t="shared" si="11"/>
        <v>101.31</v>
      </c>
      <c r="CZ19">
        <f t="shared" si="12"/>
        <v>101.31</v>
      </c>
      <c r="DA19">
        <f t="shared" si="13"/>
        <v>1</v>
      </c>
      <c r="DB19">
        <f t="shared" si="1"/>
        <v>0</v>
      </c>
      <c r="DC19">
        <f t="shared" si="2"/>
        <v>0</v>
      </c>
      <c r="DD19" t="s">
        <v>4</v>
      </c>
      <c r="DE19" t="s">
        <v>4</v>
      </c>
      <c r="DF19">
        <f t="shared" si="3"/>
        <v>0</v>
      </c>
      <c r="DG19">
        <f t="shared" si="5"/>
        <v>0</v>
      </c>
      <c r="DH19">
        <f t="shared" si="6"/>
        <v>0</v>
      </c>
      <c r="DI19">
        <f t="shared" si="4"/>
        <v>0</v>
      </c>
      <c r="DJ19">
        <f t="shared" si="14"/>
        <v>0</v>
      </c>
      <c r="DK19">
        <v>0</v>
      </c>
      <c r="DL19" t="s">
        <v>4</v>
      </c>
      <c r="DM19">
        <v>0</v>
      </c>
      <c r="DN19" t="s">
        <v>4</v>
      </c>
      <c r="DO19">
        <v>0</v>
      </c>
    </row>
    <row r="20" spans="1:119">
      <c r="A20">
        <f>ROW(Source!A78)</f>
        <v>78</v>
      </c>
      <c r="B20">
        <v>70317547</v>
      </c>
      <c r="C20">
        <v>70318842</v>
      </c>
      <c r="D20">
        <v>69275358</v>
      </c>
      <c r="E20">
        <v>1075</v>
      </c>
      <c r="F20">
        <v>1</v>
      </c>
      <c r="G20">
        <v>1075</v>
      </c>
      <c r="H20">
        <v>1</v>
      </c>
      <c r="I20" t="s">
        <v>333</v>
      </c>
      <c r="J20" t="s">
        <v>4</v>
      </c>
      <c r="K20" t="s">
        <v>334</v>
      </c>
      <c r="L20">
        <v>1191</v>
      </c>
      <c r="N20">
        <v>1013</v>
      </c>
      <c r="O20" t="s">
        <v>335</v>
      </c>
      <c r="P20" t="s">
        <v>335</v>
      </c>
      <c r="Q20">
        <v>1</v>
      </c>
      <c r="W20">
        <v>0</v>
      </c>
      <c r="X20">
        <v>476480486</v>
      </c>
      <c r="Y20">
        <f t="shared" si="0"/>
        <v>1.32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5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4</v>
      </c>
      <c r="AT20">
        <v>1.32</v>
      </c>
      <c r="AU20" t="s">
        <v>4</v>
      </c>
      <c r="AV20">
        <v>1</v>
      </c>
      <c r="AW20">
        <v>2</v>
      </c>
      <c r="AX20">
        <v>70318858</v>
      </c>
      <c r="AY20">
        <v>1</v>
      </c>
      <c r="AZ20">
        <v>0</v>
      </c>
      <c r="BA20">
        <v>29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U20">
        <f>ROUND(AT20*Source!I78*AH20*AL20,2)</f>
        <v>0</v>
      </c>
      <c r="CV20">
        <f>ROUND(Y20*Source!I78,9)</f>
        <v>132</v>
      </c>
      <c r="CW20">
        <v>0</v>
      </c>
      <c r="CX20">
        <f>ROUND(Y20*Source!I78,9)</f>
        <v>132</v>
      </c>
      <c r="CY20">
        <f>AD20</f>
        <v>0</v>
      </c>
      <c r="CZ20">
        <f>AH20</f>
        <v>0</v>
      </c>
      <c r="DA20">
        <f>AL20</f>
        <v>1</v>
      </c>
      <c r="DB20">
        <f t="shared" si="1"/>
        <v>0</v>
      </c>
      <c r="DC20">
        <f t="shared" si="2"/>
        <v>0</v>
      </c>
      <c r="DD20" t="s">
        <v>4</v>
      </c>
      <c r="DE20" t="s">
        <v>4</v>
      </c>
      <c r="DF20">
        <f t="shared" si="3"/>
        <v>0</v>
      </c>
      <c r="DG20">
        <f t="shared" si="5"/>
        <v>0</v>
      </c>
      <c r="DH20">
        <f t="shared" si="6"/>
        <v>0</v>
      </c>
      <c r="DI20">
        <f t="shared" si="4"/>
        <v>0</v>
      </c>
      <c r="DJ20">
        <f>DI20</f>
        <v>0</v>
      </c>
      <c r="DK20">
        <v>0</v>
      </c>
      <c r="DL20" t="s">
        <v>4</v>
      </c>
      <c r="DM20">
        <v>0</v>
      </c>
      <c r="DN20" t="s">
        <v>4</v>
      </c>
      <c r="DO20">
        <v>0</v>
      </c>
    </row>
    <row r="21" spans="1:119">
      <c r="A21">
        <f>ROW(Source!A78)</f>
        <v>78</v>
      </c>
      <c r="B21">
        <v>70317547</v>
      </c>
      <c r="C21">
        <v>70318842</v>
      </c>
      <c r="D21">
        <v>69364167</v>
      </c>
      <c r="E21">
        <v>1</v>
      </c>
      <c r="F21">
        <v>1</v>
      </c>
      <c r="G21">
        <v>1075</v>
      </c>
      <c r="H21">
        <v>2</v>
      </c>
      <c r="I21" t="s">
        <v>340</v>
      </c>
      <c r="J21" t="s">
        <v>341</v>
      </c>
      <c r="K21" t="s">
        <v>342</v>
      </c>
      <c r="L21">
        <v>1368</v>
      </c>
      <c r="N21">
        <v>1011</v>
      </c>
      <c r="O21" t="s">
        <v>339</v>
      </c>
      <c r="P21" t="s">
        <v>339</v>
      </c>
      <c r="Q21">
        <v>1</v>
      </c>
      <c r="W21">
        <v>0</v>
      </c>
      <c r="X21">
        <v>-922979224</v>
      </c>
      <c r="Y21">
        <f t="shared" si="0"/>
        <v>0.05</v>
      </c>
      <c r="AA21">
        <v>0</v>
      </c>
      <c r="AB21">
        <v>282.39999999999998</v>
      </c>
      <c r="AC21">
        <v>164.67</v>
      </c>
      <c r="AD21">
        <v>0</v>
      </c>
      <c r="AE21">
        <v>0</v>
      </c>
      <c r="AF21">
        <v>12.98</v>
      </c>
      <c r="AG21">
        <v>3.37</v>
      </c>
      <c r="AH21">
        <v>0</v>
      </c>
      <c r="AI21">
        <v>1</v>
      </c>
      <c r="AJ21">
        <v>20.78</v>
      </c>
      <c r="AK21">
        <v>46.67</v>
      </c>
      <c r="AL21">
        <v>1</v>
      </c>
      <c r="AM21">
        <v>2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4</v>
      </c>
      <c r="AT21">
        <v>0.05</v>
      </c>
      <c r="AU21" t="s">
        <v>4</v>
      </c>
      <c r="AV21">
        <v>0</v>
      </c>
      <c r="AW21">
        <v>2</v>
      </c>
      <c r="AX21">
        <v>70318859</v>
      </c>
      <c r="AY21">
        <v>1</v>
      </c>
      <c r="AZ21">
        <v>0</v>
      </c>
      <c r="BA21">
        <v>30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f>ROUND(Y21*Source!I78*DO21,9)</f>
        <v>0</v>
      </c>
      <c r="CX21">
        <f>ROUND(Y21*Source!I78,9)</f>
        <v>5</v>
      </c>
      <c r="CY21">
        <f t="shared" ref="CY21:CY27" si="15">AB21</f>
        <v>282.39999999999998</v>
      </c>
      <c r="CZ21">
        <f t="shared" ref="CZ21:CZ27" si="16">AF21</f>
        <v>12.98</v>
      </c>
      <c r="DA21">
        <f t="shared" ref="DA21:DA27" si="17">AJ21</f>
        <v>20.78</v>
      </c>
      <c r="DB21">
        <f t="shared" si="1"/>
        <v>0.65</v>
      </c>
      <c r="DC21">
        <f t="shared" si="2"/>
        <v>0.17</v>
      </c>
      <c r="DD21" t="s">
        <v>4</v>
      </c>
      <c r="DE21" t="s">
        <v>4</v>
      </c>
      <c r="DF21">
        <f t="shared" si="3"/>
        <v>0</v>
      </c>
      <c r="DG21">
        <f t="shared" ref="DG21:DG27" si="18">ROUND(ROUND(AF21*AJ21,2)*CX21,2)</f>
        <v>1348.6</v>
      </c>
      <c r="DH21">
        <f t="shared" ref="DH21:DH27" si="19">ROUND(ROUND(AG21*AK21,2)*CX21,2)</f>
        <v>786.4</v>
      </c>
      <c r="DI21">
        <f t="shared" si="4"/>
        <v>0</v>
      </c>
      <c r="DJ21">
        <f t="shared" ref="DJ21:DJ27" si="20">DG21</f>
        <v>1348.6</v>
      </c>
      <c r="DK21">
        <v>0</v>
      </c>
      <c r="DL21" t="s">
        <v>4</v>
      </c>
      <c r="DM21">
        <v>0</v>
      </c>
      <c r="DN21" t="s">
        <v>4</v>
      </c>
      <c r="DO21">
        <v>0</v>
      </c>
    </row>
    <row r="22" spans="1:119">
      <c r="A22">
        <f>ROW(Source!A78)</f>
        <v>78</v>
      </c>
      <c r="B22">
        <v>70317547</v>
      </c>
      <c r="C22">
        <v>70318842</v>
      </c>
      <c r="D22">
        <v>69364368</v>
      </c>
      <c r="E22">
        <v>1</v>
      </c>
      <c r="F22">
        <v>1</v>
      </c>
      <c r="G22">
        <v>1075</v>
      </c>
      <c r="H22">
        <v>2</v>
      </c>
      <c r="I22" t="s">
        <v>343</v>
      </c>
      <c r="J22" t="s">
        <v>344</v>
      </c>
      <c r="K22" t="s">
        <v>345</v>
      </c>
      <c r="L22">
        <v>1368</v>
      </c>
      <c r="N22">
        <v>1011</v>
      </c>
      <c r="O22" t="s">
        <v>339</v>
      </c>
      <c r="P22" t="s">
        <v>339</v>
      </c>
      <c r="Q22">
        <v>1</v>
      </c>
      <c r="W22">
        <v>0</v>
      </c>
      <c r="X22">
        <v>-888797403</v>
      </c>
      <c r="Y22">
        <f t="shared" si="0"/>
        <v>0.04</v>
      </c>
      <c r="AA22">
        <v>0</v>
      </c>
      <c r="AB22">
        <v>2401.14</v>
      </c>
      <c r="AC22">
        <v>710.48</v>
      </c>
      <c r="AD22">
        <v>0</v>
      </c>
      <c r="AE22">
        <v>0</v>
      </c>
      <c r="AF22">
        <v>181.58</v>
      </c>
      <c r="AG22">
        <v>14.54</v>
      </c>
      <c r="AH22">
        <v>0</v>
      </c>
      <c r="AI22">
        <v>1</v>
      </c>
      <c r="AJ22">
        <v>12.63</v>
      </c>
      <c r="AK22">
        <v>46.67</v>
      </c>
      <c r="AL22">
        <v>1</v>
      </c>
      <c r="AM22">
        <v>2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4</v>
      </c>
      <c r="AT22">
        <v>0.04</v>
      </c>
      <c r="AU22" t="s">
        <v>4</v>
      </c>
      <c r="AV22">
        <v>0</v>
      </c>
      <c r="AW22">
        <v>2</v>
      </c>
      <c r="AX22">
        <v>70318860</v>
      </c>
      <c r="AY22">
        <v>1</v>
      </c>
      <c r="AZ22">
        <v>0</v>
      </c>
      <c r="BA22">
        <v>31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f>ROUND(Y22*Source!I78*DO22,9)</f>
        <v>0</v>
      </c>
      <c r="CX22">
        <f>ROUND(Y22*Source!I78,9)</f>
        <v>4</v>
      </c>
      <c r="CY22">
        <f t="shared" si="15"/>
        <v>2401.14</v>
      </c>
      <c r="CZ22">
        <f t="shared" si="16"/>
        <v>181.58</v>
      </c>
      <c r="DA22">
        <f t="shared" si="17"/>
        <v>12.63</v>
      </c>
      <c r="DB22">
        <f t="shared" si="1"/>
        <v>7.26</v>
      </c>
      <c r="DC22">
        <f t="shared" si="2"/>
        <v>0.57999999999999996</v>
      </c>
      <c r="DD22" t="s">
        <v>4</v>
      </c>
      <c r="DE22" t="s">
        <v>4</v>
      </c>
      <c r="DF22">
        <f t="shared" si="3"/>
        <v>0</v>
      </c>
      <c r="DG22">
        <f t="shared" si="18"/>
        <v>9173.44</v>
      </c>
      <c r="DH22">
        <f t="shared" si="19"/>
        <v>2714.32</v>
      </c>
      <c r="DI22">
        <f t="shared" si="4"/>
        <v>0</v>
      </c>
      <c r="DJ22">
        <f t="shared" si="20"/>
        <v>9173.44</v>
      </c>
      <c r="DK22">
        <v>0</v>
      </c>
      <c r="DL22" t="s">
        <v>4</v>
      </c>
      <c r="DM22">
        <v>0</v>
      </c>
      <c r="DN22" t="s">
        <v>4</v>
      </c>
      <c r="DO22">
        <v>0</v>
      </c>
    </row>
    <row r="23" spans="1:119">
      <c r="A23">
        <f>ROW(Source!A78)</f>
        <v>78</v>
      </c>
      <c r="B23">
        <v>70317547</v>
      </c>
      <c r="C23">
        <v>70318842</v>
      </c>
      <c r="D23">
        <v>69364397</v>
      </c>
      <c r="E23">
        <v>1</v>
      </c>
      <c r="F23">
        <v>1</v>
      </c>
      <c r="G23">
        <v>1075</v>
      </c>
      <c r="H23">
        <v>2</v>
      </c>
      <c r="I23" t="s">
        <v>346</v>
      </c>
      <c r="J23" t="s">
        <v>347</v>
      </c>
      <c r="K23" t="s">
        <v>348</v>
      </c>
      <c r="L23">
        <v>1368</v>
      </c>
      <c r="N23">
        <v>1011</v>
      </c>
      <c r="O23" t="s">
        <v>339</v>
      </c>
      <c r="P23" t="s">
        <v>339</v>
      </c>
      <c r="Q23">
        <v>1</v>
      </c>
      <c r="W23">
        <v>0</v>
      </c>
      <c r="X23">
        <v>-1191859905</v>
      </c>
      <c r="Y23">
        <f t="shared" si="0"/>
        <v>0.59</v>
      </c>
      <c r="AA23">
        <v>0</v>
      </c>
      <c r="AB23">
        <v>9944.82</v>
      </c>
      <c r="AC23">
        <v>1737.1</v>
      </c>
      <c r="AD23">
        <v>0</v>
      </c>
      <c r="AE23">
        <v>0</v>
      </c>
      <c r="AF23">
        <v>910.68</v>
      </c>
      <c r="AG23">
        <v>35.549999999999997</v>
      </c>
      <c r="AH23">
        <v>0</v>
      </c>
      <c r="AI23">
        <v>1</v>
      </c>
      <c r="AJ23">
        <v>10.43</v>
      </c>
      <c r="AK23">
        <v>46.67</v>
      </c>
      <c r="AL23">
        <v>1</v>
      </c>
      <c r="AM23">
        <v>2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4</v>
      </c>
      <c r="AT23">
        <v>0.59</v>
      </c>
      <c r="AU23" t="s">
        <v>4</v>
      </c>
      <c r="AV23">
        <v>0</v>
      </c>
      <c r="AW23">
        <v>2</v>
      </c>
      <c r="AX23">
        <v>70318861</v>
      </c>
      <c r="AY23">
        <v>1</v>
      </c>
      <c r="AZ23">
        <v>0</v>
      </c>
      <c r="BA23">
        <v>32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f>ROUND(Y23*Source!I78*DO23,9)</f>
        <v>0</v>
      </c>
      <c r="CX23">
        <f>ROUND(Y23*Source!I78,9)</f>
        <v>59</v>
      </c>
      <c r="CY23">
        <f t="shared" si="15"/>
        <v>9944.82</v>
      </c>
      <c r="CZ23">
        <f t="shared" si="16"/>
        <v>910.68</v>
      </c>
      <c r="DA23">
        <f t="shared" si="17"/>
        <v>10.43</v>
      </c>
      <c r="DB23">
        <f t="shared" si="1"/>
        <v>537.29999999999995</v>
      </c>
      <c r="DC23">
        <f t="shared" si="2"/>
        <v>20.97</v>
      </c>
      <c r="DD23" t="s">
        <v>4</v>
      </c>
      <c r="DE23" t="s">
        <v>4</v>
      </c>
      <c r="DF23">
        <f t="shared" si="3"/>
        <v>0</v>
      </c>
      <c r="DG23">
        <f t="shared" si="18"/>
        <v>560405.01</v>
      </c>
      <c r="DH23">
        <f t="shared" si="19"/>
        <v>97888.08</v>
      </c>
      <c r="DI23">
        <f t="shared" si="4"/>
        <v>0</v>
      </c>
      <c r="DJ23">
        <f t="shared" si="20"/>
        <v>560405.01</v>
      </c>
      <c r="DK23">
        <v>0</v>
      </c>
      <c r="DL23" t="s">
        <v>4</v>
      </c>
      <c r="DM23">
        <v>0</v>
      </c>
      <c r="DN23" t="s">
        <v>4</v>
      </c>
      <c r="DO23">
        <v>0</v>
      </c>
    </row>
    <row r="24" spans="1:119">
      <c r="A24">
        <f>ROW(Source!A78)</f>
        <v>78</v>
      </c>
      <c r="B24">
        <v>70317547</v>
      </c>
      <c r="C24">
        <v>70318842</v>
      </c>
      <c r="D24">
        <v>69364520</v>
      </c>
      <c r="E24">
        <v>1</v>
      </c>
      <c r="F24">
        <v>1</v>
      </c>
      <c r="G24">
        <v>1075</v>
      </c>
      <c r="H24">
        <v>2</v>
      </c>
      <c r="I24" t="s">
        <v>349</v>
      </c>
      <c r="J24" t="s">
        <v>350</v>
      </c>
      <c r="K24" t="s">
        <v>351</v>
      </c>
      <c r="L24">
        <v>1368</v>
      </c>
      <c r="N24">
        <v>1011</v>
      </c>
      <c r="O24" t="s">
        <v>339</v>
      </c>
      <c r="P24" t="s">
        <v>339</v>
      </c>
      <c r="Q24">
        <v>1</v>
      </c>
      <c r="W24">
        <v>0</v>
      </c>
      <c r="X24">
        <v>-2063102958</v>
      </c>
      <c r="Y24">
        <f t="shared" si="0"/>
        <v>4.0000000000000001E-3</v>
      </c>
      <c r="AA24">
        <v>0</v>
      </c>
      <c r="AB24">
        <v>1736.74</v>
      </c>
      <c r="AC24">
        <v>616.66</v>
      </c>
      <c r="AD24">
        <v>0</v>
      </c>
      <c r="AE24">
        <v>0</v>
      </c>
      <c r="AF24">
        <v>125.38</v>
      </c>
      <c r="AG24">
        <v>12.62</v>
      </c>
      <c r="AH24">
        <v>0</v>
      </c>
      <c r="AI24">
        <v>1</v>
      </c>
      <c r="AJ24">
        <v>13.23</v>
      </c>
      <c r="AK24">
        <v>46.67</v>
      </c>
      <c r="AL24">
        <v>1</v>
      </c>
      <c r="AM24">
        <v>2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4</v>
      </c>
      <c r="AT24">
        <v>4.0000000000000001E-3</v>
      </c>
      <c r="AU24" t="s">
        <v>4</v>
      </c>
      <c r="AV24">
        <v>0</v>
      </c>
      <c r="AW24">
        <v>2</v>
      </c>
      <c r="AX24">
        <v>70318862</v>
      </c>
      <c r="AY24">
        <v>1</v>
      </c>
      <c r="AZ24">
        <v>0</v>
      </c>
      <c r="BA24">
        <v>33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f>ROUND(Y24*Source!I78*DO24,9)</f>
        <v>0</v>
      </c>
      <c r="CX24">
        <f>ROUND(Y24*Source!I78,9)</f>
        <v>0.4</v>
      </c>
      <c r="CY24">
        <f t="shared" si="15"/>
        <v>1736.74</v>
      </c>
      <c r="CZ24">
        <f t="shared" si="16"/>
        <v>125.38</v>
      </c>
      <c r="DA24">
        <f t="shared" si="17"/>
        <v>13.23</v>
      </c>
      <c r="DB24">
        <f t="shared" si="1"/>
        <v>0.5</v>
      </c>
      <c r="DC24">
        <f t="shared" si="2"/>
        <v>0.05</v>
      </c>
      <c r="DD24" t="s">
        <v>4</v>
      </c>
      <c r="DE24" t="s">
        <v>4</v>
      </c>
      <c r="DF24">
        <f t="shared" si="3"/>
        <v>0</v>
      </c>
      <c r="DG24">
        <f t="shared" si="18"/>
        <v>663.51</v>
      </c>
      <c r="DH24">
        <f t="shared" si="19"/>
        <v>235.59</v>
      </c>
      <c r="DI24">
        <f t="shared" si="4"/>
        <v>0</v>
      </c>
      <c r="DJ24">
        <f t="shared" si="20"/>
        <v>663.51</v>
      </c>
      <c r="DK24">
        <v>0</v>
      </c>
      <c r="DL24" t="s">
        <v>4</v>
      </c>
      <c r="DM24">
        <v>0</v>
      </c>
      <c r="DN24" t="s">
        <v>4</v>
      </c>
      <c r="DO24">
        <v>0</v>
      </c>
    </row>
    <row r="25" spans="1:119">
      <c r="A25">
        <f>ROW(Source!A78)</f>
        <v>78</v>
      </c>
      <c r="B25">
        <v>70317547</v>
      </c>
      <c r="C25">
        <v>70318842</v>
      </c>
      <c r="D25">
        <v>69363781</v>
      </c>
      <c r="E25">
        <v>1</v>
      </c>
      <c r="F25">
        <v>1</v>
      </c>
      <c r="G25">
        <v>1075</v>
      </c>
      <c r="H25">
        <v>2</v>
      </c>
      <c r="I25" t="s">
        <v>352</v>
      </c>
      <c r="J25" t="s">
        <v>353</v>
      </c>
      <c r="K25" t="s">
        <v>354</v>
      </c>
      <c r="L25">
        <v>1368</v>
      </c>
      <c r="N25">
        <v>1011</v>
      </c>
      <c r="O25" t="s">
        <v>339</v>
      </c>
      <c r="P25" t="s">
        <v>339</v>
      </c>
      <c r="Q25">
        <v>1</v>
      </c>
      <c r="W25">
        <v>0</v>
      </c>
      <c r="X25">
        <v>1857759471</v>
      </c>
      <c r="Y25">
        <f t="shared" si="0"/>
        <v>0.28999999999999998</v>
      </c>
      <c r="AA25">
        <v>0</v>
      </c>
      <c r="AB25">
        <v>2009.47</v>
      </c>
      <c r="AC25">
        <v>710.48</v>
      </c>
      <c r="AD25">
        <v>0</v>
      </c>
      <c r="AE25">
        <v>0</v>
      </c>
      <c r="AF25">
        <v>139.99</v>
      </c>
      <c r="AG25">
        <v>14.54</v>
      </c>
      <c r="AH25">
        <v>0</v>
      </c>
      <c r="AI25">
        <v>1</v>
      </c>
      <c r="AJ25">
        <v>13.71</v>
      </c>
      <c r="AK25">
        <v>46.67</v>
      </c>
      <c r="AL25">
        <v>1</v>
      </c>
      <c r="AM25">
        <v>2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4</v>
      </c>
      <c r="AT25">
        <v>0.28999999999999998</v>
      </c>
      <c r="AU25" t="s">
        <v>4</v>
      </c>
      <c r="AV25">
        <v>0</v>
      </c>
      <c r="AW25">
        <v>2</v>
      </c>
      <c r="AX25">
        <v>70318863</v>
      </c>
      <c r="AY25">
        <v>1</v>
      </c>
      <c r="AZ25">
        <v>0</v>
      </c>
      <c r="BA25">
        <v>34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V25">
        <v>0</v>
      </c>
      <c r="CW25">
        <f>ROUND(Y25*Source!I78*DO25,9)</f>
        <v>0</v>
      </c>
      <c r="CX25">
        <f>ROUND(Y25*Source!I78,9)</f>
        <v>29</v>
      </c>
      <c r="CY25">
        <f t="shared" si="15"/>
        <v>2009.47</v>
      </c>
      <c r="CZ25">
        <f t="shared" si="16"/>
        <v>139.99</v>
      </c>
      <c r="DA25">
        <f t="shared" si="17"/>
        <v>13.71</v>
      </c>
      <c r="DB25">
        <f t="shared" si="1"/>
        <v>40.6</v>
      </c>
      <c r="DC25">
        <f t="shared" si="2"/>
        <v>4.22</v>
      </c>
      <c r="DD25" t="s">
        <v>4</v>
      </c>
      <c r="DE25" t="s">
        <v>4</v>
      </c>
      <c r="DF25">
        <f t="shared" si="3"/>
        <v>0</v>
      </c>
      <c r="DG25">
        <f t="shared" si="18"/>
        <v>55658.54</v>
      </c>
      <c r="DH25">
        <f t="shared" si="19"/>
        <v>19678.82</v>
      </c>
      <c r="DI25">
        <f t="shared" si="4"/>
        <v>0</v>
      </c>
      <c r="DJ25">
        <f t="shared" si="20"/>
        <v>55658.54</v>
      </c>
      <c r="DK25">
        <v>0</v>
      </c>
      <c r="DL25" t="s">
        <v>4</v>
      </c>
      <c r="DM25">
        <v>0</v>
      </c>
      <c r="DN25" t="s">
        <v>4</v>
      </c>
      <c r="DO25">
        <v>0</v>
      </c>
    </row>
    <row r="26" spans="1:119">
      <c r="A26">
        <f>ROW(Source!A78)</f>
        <v>78</v>
      </c>
      <c r="B26">
        <v>70317547</v>
      </c>
      <c r="C26">
        <v>70318842</v>
      </c>
      <c r="D26">
        <v>69363915</v>
      </c>
      <c r="E26">
        <v>1</v>
      </c>
      <c r="F26">
        <v>1</v>
      </c>
      <c r="G26">
        <v>1075</v>
      </c>
      <c r="H26">
        <v>2</v>
      </c>
      <c r="I26" t="s">
        <v>355</v>
      </c>
      <c r="J26" t="s">
        <v>356</v>
      </c>
      <c r="K26" t="s">
        <v>357</v>
      </c>
      <c r="L26">
        <v>1368</v>
      </c>
      <c r="N26">
        <v>1011</v>
      </c>
      <c r="O26" t="s">
        <v>339</v>
      </c>
      <c r="P26" t="s">
        <v>339</v>
      </c>
      <c r="Q26">
        <v>1</v>
      </c>
      <c r="W26">
        <v>0</v>
      </c>
      <c r="X26">
        <v>13163208</v>
      </c>
      <c r="Y26">
        <f t="shared" si="0"/>
        <v>0.05</v>
      </c>
      <c r="AA26">
        <v>0</v>
      </c>
      <c r="AB26">
        <v>1918.06</v>
      </c>
      <c r="AC26">
        <v>616.66</v>
      </c>
      <c r="AD26">
        <v>0</v>
      </c>
      <c r="AE26">
        <v>0</v>
      </c>
      <c r="AF26">
        <v>140.38</v>
      </c>
      <c r="AG26">
        <v>12.62</v>
      </c>
      <c r="AH26">
        <v>0</v>
      </c>
      <c r="AI26">
        <v>1</v>
      </c>
      <c r="AJ26">
        <v>13.05</v>
      </c>
      <c r="AK26">
        <v>46.67</v>
      </c>
      <c r="AL26">
        <v>1</v>
      </c>
      <c r="AM26">
        <v>2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4</v>
      </c>
      <c r="AT26">
        <v>0.05</v>
      </c>
      <c r="AU26" t="s">
        <v>4</v>
      </c>
      <c r="AV26">
        <v>0</v>
      </c>
      <c r="AW26">
        <v>2</v>
      </c>
      <c r="AX26">
        <v>70318864</v>
      </c>
      <c r="AY26">
        <v>1</v>
      </c>
      <c r="AZ26">
        <v>0</v>
      </c>
      <c r="BA26">
        <v>35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f>ROUND(Y26*Source!I78*DO26,9)</f>
        <v>0</v>
      </c>
      <c r="CX26">
        <f>ROUND(Y26*Source!I78,9)</f>
        <v>5</v>
      </c>
      <c r="CY26">
        <f t="shared" si="15"/>
        <v>1918.06</v>
      </c>
      <c r="CZ26">
        <f t="shared" si="16"/>
        <v>140.38</v>
      </c>
      <c r="DA26">
        <f t="shared" si="17"/>
        <v>13.05</v>
      </c>
      <c r="DB26">
        <f t="shared" si="1"/>
        <v>7.02</v>
      </c>
      <c r="DC26">
        <f t="shared" si="2"/>
        <v>0.63</v>
      </c>
      <c r="DD26" t="s">
        <v>4</v>
      </c>
      <c r="DE26" t="s">
        <v>4</v>
      </c>
      <c r="DF26">
        <f t="shared" si="3"/>
        <v>0</v>
      </c>
      <c r="DG26">
        <f t="shared" si="18"/>
        <v>9159.7999999999993</v>
      </c>
      <c r="DH26">
        <f t="shared" si="19"/>
        <v>2944.9</v>
      </c>
      <c r="DI26">
        <f t="shared" si="4"/>
        <v>0</v>
      </c>
      <c r="DJ26">
        <f t="shared" si="20"/>
        <v>9159.7999999999993</v>
      </c>
      <c r="DK26">
        <v>0</v>
      </c>
      <c r="DL26" t="s">
        <v>4</v>
      </c>
      <c r="DM26">
        <v>0</v>
      </c>
      <c r="DN26" t="s">
        <v>4</v>
      </c>
      <c r="DO26">
        <v>0</v>
      </c>
    </row>
    <row r="27" spans="1:119">
      <c r="A27">
        <f>ROW(Source!A78)</f>
        <v>78</v>
      </c>
      <c r="B27">
        <v>70317547</v>
      </c>
      <c r="C27">
        <v>70318842</v>
      </c>
      <c r="D27">
        <v>69364028</v>
      </c>
      <c r="E27">
        <v>1</v>
      </c>
      <c r="F27">
        <v>1</v>
      </c>
      <c r="G27">
        <v>1075</v>
      </c>
      <c r="H27">
        <v>2</v>
      </c>
      <c r="I27" t="s">
        <v>358</v>
      </c>
      <c r="J27" t="s">
        <v>359</v>
      </c>
      <c r="K27" t="s">
        <v>360</v>
      </c>
      <c r="L27">
        <v>1368</v>
      </c>
      <c r="N27">
        <v>1011</v>
      </c>
      <c r="O27" t="s">
        <v>339</v>
      </c>
      <c r="P27" t="s">
        <v>339</v>
      </c>
      <c r="Q27">
        <v>1</v>
      </c>
      <c r="W27">
        <v>0</v>
      </c>
      <c r="X27">
        <v>1160481427</v>
      </c>
      <c r="Y27">
        <f t="shared" si="0"/>
        <v>0.59</v>
      </c>
      <c r="AA27">
        <v>0</v>
      </c>
      <c r="AB27">
        <v>1559.82</v>
      </c>
      <c r="AC27">
        <v>827.26</v>
      </c>
      <c r="AD27">
        <v>0</v>
      </c>
      <c r="AE27">
        <v>0</v>
      </c>
      <c r="AF27">
        <v>80.14</v>
      </c>
      <c r="AG27">
        <v>16.93</v>
      </c>
      <c r="AH27">
        <v>0</v>
      </c>
      <c r="AI27">
        <v>1</v>
      </c>
      <c r="AJ27">
        <v>18.59</v>
      </c>
      <c r="AK27">
        <v>46.67</v>
      </c>
      <c r="AL27">
        <v>1</v>
      </c>
      <c r="AM27">
        <v>2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4</v>
      </c>
      <c r="AT27">
        <v>0.59</v>
      </c>
      <c r="AU27" t="s">
        <v>4</v>
      </c>
      <c r="AV27">
        <v>0</v>
      </c>
      <c r="AW27">
        <v>2</v>
      </c>
      <c r="AX27">
        <v>70318865</v>
      </c>
      <c r="AY27">
        <v>1</v>
      </c>
      <c r="AZ27">
        <v>0</v>
      </c>
      <c r="BA27">
        <v>36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f>ROUND(Y27*Source!I78*DO27,9)</f>
        <v>0</v>
      </c>
      <c r="CX27">
        <f>ROUND(Y27*Source!I78,9)</f>
        <v>59</v>
      </c>
      <c r="CY27">
        <f t="shared" si="15"/>
        <v>1559.82</v>
      </c>
      <c r="CZ27">
        <f t="shared" si="16"/>
        <v>80.14</v>
      </c>
      <c r="DA27">
        <f t="shared" si="17"/>
        <v>18.59</v>
      </c>
      <c r="DB27">
        <f t="shared" si="1"/>
        <v>47.28</v>
      </c>
      <c r="DC27">
        <f t="shared" si="2"/>
        <v>9.99</v>
      </c>
      <c r="DD27" t="s">
        <v>4</v>
      </c>
      <c r="DE27" t="s">
        <v>4</v>
      </c>
      <c r="DF27">
        <f t="shared" si="3"/>
        <v>0</v>
      </c>
      <c r="DG27">
        <f t="shared" si="18"/>
        <v>87898.2</v>
      </c>
      <c r="DH27">
        <f t="shared" si="19"/>
        <v>46617.08</v>
      </c>
      <c r="DI27">
        <f t="shared" si="4"/>
        <v>0</v>
      </c>
      <c r="DJ27">
        <f t="shared" si="20"/>
        <v>87898.2</v>
      </c>
      <c r="DK27">
        <v>0</v>
      </c>
      <c r="DL27" t="s">
        <v>4</v>
      </c>
      <c r="DM27">
        <v>0</v>
      </c>
      <c r="DN27" t="s">
        <v>4</v>
      </c>
      <c r="DO27">
        <v>0</v>
      </c>
    </row>
    <row r="28" spans="1:119">
      <c r="A28">
        <f>ROW(Source!A78)</f>
        <v>78</v>
      </c>
      <c r="B28">
        <v>70317547</v>
      </c>
      <c r="C28">
        <v>70318842</v>
      </c>
      <c r="D28">
        <v>69334375</v>
      </c>
      <c r="E28">
        <v>1</v>
      </c>
      <c r="F28">
        <v>1</v>
      </c>
      <c r="G28">
        <v>1075</v>
      </c>
      <c r="H28">
        <v>3</v>
      </c>
      <c r="I28" t="s">
        <v>361</v>
      </c>
      <c r="J28" t="s">
        <v>362</v>
      </c>
      <c r="K28" t="s">
        <v>363</v>
      </c>
      <c r="L28">
        <v>1348</v>
      </c>
      <c r="N28">
        <v>1009</v>
      </c>
      <c r="O28" t="s">
        <v>364</v>
      </c>
      <c r="P28" t="s">
        <v>364</v>
      </c>
      <c r="Q28">
        <v>1000</v>
      </c>
      <c r="W28">
        <v>0</v>
      </c>
      <c r="X28">
        <v>1014670815</v>
      </c>
      <c r="Y28">
        <f t="shared" si="0"/>
        <v>5.4000000000000001E-4</v>
      </c>
      <c r="AA28">
        <v>25126.19</v>
      </c>
      <c r="AB28">
        <v>0</v>
      </c>
      <c r="AC28">
        <v>0</v>
      </c>
      <c r="AD28">
        <v>0</v>
      </c>
      <c r="AE28">
        <v>5778.3</v>
      </c>
      <c r="AF28">
        <v>0</v>
      </c>
      <c r="AG28">
        <v>0</v>
      </c>
      <c r="AH28">
        <v>0</v>
      </c>
      <c r="AI28">
        <v>4.03</v>
      </c>
      <c r="AJ28">
        <v>1</v>
      </c>
      <c r="AK28">
        <v>1</v>
      </c>
      <c r="AL28">
        <v>1</v>
      </c>
      <c r="AM28">
        <v>2</v>
      </c>
      <c r="AN28">
        <v>0</v>
      </c>
      <c r="AO28">
        <v>1</v>
      </c>
      <c r="AP28">
        <v>0</v>
      </c>
      <c r="AQ28">
        <v>0</v>
      </c>
      <c r="AR28">
        <v>0</v>
      </c>
      <c r="AS28" t="s">
        <v>4</v>
      </c>
      <c r="AT28">
        <v>5.4000000000000001E-4</v>
      </c>
      <c r="AU28" t="s">
        <v>4</v>
      </c>
      <c r="AV28">
        <v>0</v>
      </c>
      <c r="AW28">
        <v>2</v>
      </c>
      <c r="AX28">
        <v>70318866</v>
      </c>
      <c r="AY28">
        <v>1</v>
      </c>
      <c r="AZ28">
        <v>0</v>
      </c>
      <c r="BA28">
        <v>37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ROUND(Y28*Source!I78,9)</f>
        <v>5.3999999999999999E-2</v>
      </c>
      <c r="CY28">
        <f t="shared" ref="CY28:CY34" si="21">AA28</f>
        <v>25126.19</v>
      </c>
      <c r="CZ28">
        <f t="shared" ref="CZ28:CZ34" si="22">AE28</f>
        <v>5778.3</v>
      </c>
      <c r="DA28">
        <f t="shared" ref="DA28:DA34" si="23">AI28</f>
        <v>4.03</v>
      </c>
      <c r="DB28">
        <f t="shared" si="1"/>
        <v>3.12</v>
      </c>
      <c r="DC28">
        <f t="shared" si="2"/>
        <v>0</v>
      </c>
      <c r="DD28" t="s">
        <v>4</v>
      </c>
      <c r="DE28" t="s">
        <v>4</v>
      </c>
      <c r="DF28">
        <f t="shared" ref="DF28:DF34" si="24">ROUND(ROUND(AE28*AI28,2)*CX28,2)</f>
        <v>1257.47</v>
      </c>
      <c r="DG28">
        <f t="shared" ref="DG28:DG39" si="25">ROUND(ROUND(AF28,2)*CX28,2)</f>
        <v>0</v>
      </c>
      <c r="DH28">
        <f t="shared" ref="DH28:DH39" si="26">ROUND(ROUND(AG28,2)*CX28,2)</f>
        <v>0</v>
      </c>
      <c r="DI28">
        <f t="shared" si="4"/>
        <v>0</v>
      </c>
      <c r="DJ28">
        <f t="shared" ref="DJ28:DJ34" si="27">DF28</f>
        <v>1257.47</v>
      </c>
      <c r="DK28">
        <v>0</v>
      </c>
      <c r="DL28" t="s">
        <v>4</v>
      </c>
      <c r="DM28">
        <v>0</v>
      </c>
      <c r="DN28" t="s">
        <v>4</v>
      </c>
      <c r="DO28">
        <v>0</v>
      </c>
    </row>
    <row r="29" spans="1:119">
      <c r="A29">
        <f>ROW(Source!A78)</f>
        <v>78</v>
      </c>
      <c r="B29">
        <v>70317547</v>
      </c>
      <c r="C29">
        <v>70318842</v>
      </c>
      <c r="D29">
        <v>69333740</v>
      </c>
      <c r="E29">
        <v>1</v>
      </c>
      <c r="F29">
        <v>1</v>
      </c>
      <c r="G29">
        <v>1075</v>
      </c>
      <c r="H29">
        <v>3</v>
      </c>
      <c r="I29" t="s">
        <v>365</v>
      </c>
      <c r="J29" t="s">
        <v>366</v>
      </c>
      <c r="K29" t="s">
        <v>367</v>
      </c>
      <c r="L29">
        <v>1339</v>
      </c>
      <c r="N29">
        <v>1007</v>
      </c>
      <c r="O29" t="s">
        <v>45</v>
      </c>
      <c r="P29" t="s">
        <v>45</v>
      </c>
      <c r="Q29">
        <v>1</v>
      </c>
      <c r="W29">
        <v>0</v>
      </c>
      <c r="X29">
        <v>2117928297</v>
      </c>
      <c r="Y29">
        <f t="shared" si="0"/>
        <v>0.69</v>
      </c>
      <c r="AA29">
        <v>53.78</v>
      </c>
      <c r="AB29">
        <v>0</v>
      </c>
      <c r="AC29">
        <v>0</v>
      </c>
      <c r="AD29">
        <v>0</v>
      </c>
      <c r="AE29">
        <v>7.07</v>
      </c>
      <c r="AF29">
        <v>0</v>
      </c>
      <c r="AG29">
        <v>0</v>
      </c>
      <c r="AH29">
        <v>0</v>
      </c>
      <c r="AI29">
        <v>7.05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1</v>
      </c>
      <c r="AP29">
        <v>0</v>
      </c>
      <c r="AQ29">
        <v>0</v>
      </c>
      <c r="AR29">
        <v>0</v>
      </c>
      <c r="AS29" t="s">
        <v>4</v>
      </c>
      <c r="AT29">
        <v>0.69</v>
      </c>
      <c r="AU29" t="s">
        <v>4</v>
      </c>
      <c r="AV29">
        <v>0</v>
      </c>
      <c r="AW29">
        <v>2</v>
      </c>
      <c r="AX29">
        <v>70318867</v>
      </c>
      <c r="AY29">
        <v>1</v>
      </c>
      <c r="AZ29">
        <v>0</v>
      </c>
      <c r="BA29">
        <v>38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ROUND(Y29*Source!I78,9)</f>
        <v>69</v>
      </c>
      <c r="CY29">
        <f t="shared" si="21"/>
        <v>53.78</v>
      </c>
      <c r="CZ29">
        <f t="shared" si="22"/>
        <v>7.07</v>
      </c>
      <c r="DA29">
        <f t="shared" si="23"/>
        <v>7.05</v>
      </c>
      <c r="DB29">
        <f t="shared" si="1"/>
        <v>4.88</v>
      </c>
      <c r="DC29">
        <f t="shared" si="2"/>
        <v>0</v>
      </c>
      <c r="DD29" t="s">
        <v>4</v>
      </c>
      <c r="DE29" t="s">
        <v>4</v>
      </c>
      <c r="DF29">
        <f t="shared" si="24"/>
        <v>3438.96</v>
      </c>
      <c r="DG29">
        <f t="shared" si="25"/>
        <v>0</v>
      </c>
      <c r="DH29">
        <f t="shared" si="26"/>
        <v>0</v>
      </c>
      <c r="DI29">
        <f t="shared" si="4"/>
        <v>0</v>
      </c>
      <c r="DJ29">
        <f t="shared" si="27"/>
        <v>3438.96</v>
      </c>
      <c r="DK29">
        <v>0</v>
      </c>
      <c r="DL29" t="s">
        <v>4</v>
      </c>
      <c r="DM29">
        <v>0</v>
      </c>
      <c r="DN29" t="s">
        <v>4</v>
      </c>
      <c r="DO29">
        <v>0</v>
      </c>
    </row>
    <row r="30" spans="1:119">
      <c r="A30">
        <f>ROW(Source!A78)</f>
        <v>78</v>
      </c>
      <c r="B30">
        <v>70317547</v>
      </c>
      <c r="C30">
        <v>70318842</v>
      </c>
      <c r="D30">
        <v>69335211</v>
      </c>
      <c r="E30">
        <v>1</v>
      </c>
      <c r="F30">
        <v>1</v>
      </c>
      <c r="G30">
        <v>1075</v>
      </c>
      <c r="H30">
        <v>3</v>
      </c>
      <c r="I30" t="s">
        <v>121</v>
      </c>
      <c r="J30" t="s">
        <v>124</v>
      </c>
      <c r="K30" t="s">
        <v>122</v>
      </c>
      <c r="L30">
        <v>1346</v>
      </c>
      <c r="N30">
        <v>1009</v>
      </c>
      <c r="O30" t="s">
        <v>123</v>
      </c>
      <c r="P30" t="s">
        <v>123</v>
      </c>
      <c r="Q30">
        <v>1</v>
      </c>
      <c r="W30">
        <v>0</v>
      </c>
      <c r="X30">
        <v>-71366645</v>
      </c>
      <c r="Y30">
        <f t="shared" si="0"/>
        <v>40.6</v>
      </c>
      <c r="AA30">
        <v>16.75</v>
      </c>
      <c r="AB30">
        <v>0</v>
      </c>
      <c r="AC30">
        <v>0</v>
      </c>
      <c r="AD30">
        <v>0</v>
      </c>
      <c r="AE30">
        <v>1.75</v>
      </c>
      <c r="AF30">
        <v>0</v>
      </c>
      <c r="AG30">
        <v>0</v>
      </c>
      <c r="AH30">
        <v>0</v>
      </c>
      <c r="AI30">
        <v>8.8699999999999992</v>
      </c>
      <c r="AJ30">
        <v>1</v>
      </c>
      <c r="AK30">
        <v>1</v>
      </c>
      <c r="AL30">
        <v>1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0</v>
      </c>
      <c r="AS30" t="s">
        <v>4</v>
      </c>
      <c r="AT30">
        <v>40.6</v>
      </c>
      <c r="AU30" t="s">
        <v>4</v>
      </c>
      <c r="AV30">
        <v>0</v>
      </c>
      <c r="AW30">
        <v>1</v>
      </c>
      <c r="AX30">
        <v>-1</v>
      </c>
      <c r="AY30">
        <v>0</v>
      </c>
      <c r="AZ30">
        <v>0</v>
      </c>
      <c r="BA30" t="s">
        <v>4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ROUND(Y30*Source!I78,9)</f>
        <v>4060</v>
      </c>
      <c r="CY30">
        <f t="shared" si="21"/>
        <v>16.75</v>
      </c>
      <c r="CZ30">
        <f t="shared" si="22"/>
        <v>1.75</v>
      </c>
      <c r="DA30">
        <f t="shared" si="23"/>
        <v>8.8699999999999992</v>
      </c>
      <c r="DB30">
        <f t="shared" si="1"/>
        <v>71.05</v>
      </c>
      <c r="DC30">
        <f t="shared" si="2"/>
        <v>0</v>
      </c>
      <c r="DD30" t="s">
        <v>4</v>
      </c>
      <c r="DE30" t="s">
        <v>4</v>
      </c>
      <c r="DF30">
        <f t="shared" si="24"/>
        <v>63011.199999999997</v>
      </c>
      <c r="DG30">
        <f t="shared" si="25"/>
        <v>0</v>
      </c>
      <c r="DH30">
        <f t="shared" si="26"/>
        <v>0</v>
      </c>
      <c r="DI30">
        <f t="shared" si="4"/>
        <v>0</v>
      </c>
      <c r="DJ30">
        <f t="shared" si="27"/>
        <v>63011.199999999997</v>
      </c>
      <c r="DK30">
        <v>0</v>
      </c>
      <c r="DL30" t="s">
        <v>4</v>
      </c>
      <c r="DM30">
        <v>0</v>
      </c>
      <c r="DN30" t="s">
        <v>4</v>
      </c>
      <c r="DO30">
        <v>0</v>
      </c>
    </row>
    <row r="31" spans="1:119">
      <c r="A31">
        <f>ROW(Source!A78)</f>
        <v>78</v>
      </c>
      <c r="B31">
        <v>70317547</v>
      </c>
      <c r="C31">
        <v>70318842</v>
      </c>
      <c r="D31">
        <v>69335769</v>
      </c>
      <c r="E31">
        <v>1</v>
      </c>
      <c r="F31">
        <v>1</v>
      </c>
      <c r="G31">
        <v>1075</v>
      </c>
      <c r="H31">
        <v>3</v>
      </c>
      <c r="I31" t="s">
        <v>368</v>
      </c>
      <c r="J31" t="s">
        <v>369</v>
      </c>
      <c r="K31" t="s">
        <v>370</v>
      </c>
      <c r="L31">
        <v>1346</v>
      </c>
      <c r="N31">
        <v>1009</v>
      </c>
      <c r="O31" t="s">
        <v>123</v>
      </c>
      <c r="P31" t="s">
        <v>123</v>
      </c>
      <c r="Q31">
        <v>1</v>
      </c>
      <c r="W31">
        <v>0</v>
      </c>
      <c r="X31">
        <v>912317030</v>
      </c>
      <c r="Y31">
        <f t="shared" si="0"/>
        <v>3.7999999999999999E-2</v>
      </c>
      <c r="AA31">
        <v>86.6</v>
      </c>
      <c r="AB31">
        <v>0</v>
      </c>
      <c r="AC31">
        <v>0</v>
      </c>
      <c r="AD31">
        <v>0</v>
      </c>
      <c r="AE31">
        <v>7.48</v>
      </c>
      <c r="AF31">
        <v>0</v>
      </c>
      <c r="AG31">
        <v>0</v>
      </c>
      <c r="AH31">
        <v>0</v>
      </c>
      <c r="AI31">
        <v>10.73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1</v>
      </c>
      <c r="AP31">
        <v>0</v>
      </c>
      <c r="AQ31">
        <v>0</v>
      </c>
      <c r="AR31">
        <v>0</v>
      </c>
      <c r="AS31" t="s">
        <v>4</v>
      </c>
      <c r="AT31">
        <v>3.7999999999999999E-2</v>
      </c>
      <c r="AU31" t="s">
        <v>4</v>
      </c>
      <c r="AV31">
        <v>0</v>
      </c>
      <c r="AW31">
        <v>2</v>
      </c>
      <c r="AX31">
        <v>70318868</v>
      </c>
      <c r="AY31">
        <v>1</v>
      </c>
      <c r="AZ31">
        <v>0</v>
      </c>
      <c r="BA31">
        <v>39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ROUND(Y31*Source!I78,9)</f>
        <v>3.8</v>
      </c>
      <c r="CY31">
        <f t="shared" si="21"/>
        <v>86.6</v>
      </c>
      <c r="CZ31">
        <f t="shared" si="22"/>
        <v>7.48</v>
      </c>
      <c r="DA31">
        <f t="shared" si="23"/>
        <v>10.73</v>
      </c>
      <c r="DB31">
        <f t="shared" si="1"/>
        <v>0.28000000000000003</v>
      </c>
      <c r="DC31">
        <f t="shared" si="2"/>
        <v>0</v>
      </c>
      <c r="DD31" t="s">
        <v>4</v>
      </c>
      <c r="DE31" t="s">
        <v>4</v>
      </c>
      <c r="DF31">
        <f t="shared" si="24"/>
        <v>304.99</v>
      </c>
      <c r="DG31">
        <f t="shared" si="25"/>
        <v>0</v>
      </c>
      <c r="DH31">
        <f t="shared" si="26"/>
        <v>0</v>
      </c>
      <c r="DI31">
        <f t="shared" si="4"/>
        <v>0</v>
      </c>
      <c r="DJ31">
        <f t="shared" si="27"/>
        <v>304.99</v>
      </c>
      <c r="DK31">
        <v>0</v>
      </c>
      <c r="DL31" t="s">
        <v>4</v>
      </c>
      <c r="DM31">
        <v>0</v>
      </c>
      <c r="DN31" t="s">
        <v>4</v>
      </c>
      <c r="DO31">
        <v>0</v>
      </c>
    </row>
    <row r="32" spans="1:119">
      <c r="A32">
        <f>ROW(Source!A78)</f>
        <v>78</v>
      </c>
      <c r="B32">
        <v>70317547</v>
      </c>
      <c r="C32">
        <v>70318842</v>
      </c>
      <c r="D32">
        <v>69336030</v>
      </c>
      <c r="E32">
        <v>1</v>
      </c>
      <c r="F32">
        <v>1</v>
      </c>
      <c r="G32">
        <v>1075</v>
      </c>
      <c r="H32">
        <v>3</v>
      </c>
      <c r="I32" t="s">
        <v>133</v>
      </c>
      <c r="J32" t="s">
        <v>135</v>
      </c>
      <c r="K32" t="s">
        <v>401</v>
      </c>
      <c r="L32">
        <v>1296</v>
      </c>
      <c r="N32">
        <v>1002</v>
      </c>
      <c r="O32" t="s">
        <v>134</v>
      </c>
      <c r="P32" t="s">
        <v>134</v>
      </c>
      <c r="Q32">
        <v>1</v>
      </c>
      <c r="W32">
        <v>0</v>
      </c>
      <c r="X32">
        <v>-699326845</v>
      </c>
      <c r="Y32">
        <f t="shared" si="0"/>
        <v>2.1423999999999999</v>
      </c>
      <c r="AA32">
        <v>793.39</v>
      </c>
      <c r="AB32">
        <v>0</v>
      </c>
      <c r="AC32">
        <v>0</v>
      </c>
      <c r="AD32">
        <v>0</v>
      </c>
      <c r="AE32">
        <v>95.37</v>
      </c>
      <c r="AF32">
        <v>0</v>
      </c>
      <c r="AG32">
        <v>0</v>
      </c>
      <c r="AH32">
        <v>0</v>
      </c>
      <c r="AI32">
        <v>7.71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1</v>
      </c>
      <c r="AQ32">
        <v>0</v>
      </c>
      <c r="AR32">
        <v>0</v>
      </c>
      <c r="AS32" t="s">
        <v>4</v>
      </c>
      <c r="AT32">
        <v>2.1423999999999999</v>
      </c>
      <c r="AU32" t="s">
        <v>4</v>
      </c>
      <c r="AV32">
        <v>0</v>
      </c>
      <c r="AW32">
        <v>1</v>
      </c>
      <c r="AX32">
        <v>-1</v>
      </c>
      <c r="AY32">
        <v>0</v>
      </c>
      <c r="AZ32">
        <v>0</v>
      </c>
      <c r="BA32" t="s">
        <v>4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ROUND(Y32*Source!I78,9)</f>
        <v>214.24</v>
      </c>
      <c r="CY32">
        <f t="shared" si="21"/>
        <v>793.39</v>
      </c>
      <c r="CZ32">
        <f t="shared" si="22"/>
        <v>95.37</v>
      </c>
      <c r="DA32">
        <f t="shared" si="23"/>
        <v>7.71</v>
      </c>
      <c r="DB32">
        <f t="shared" si="1"/>
        <v>204.32</v>
      </c>
      <c r="DC32">
        <f t="shared" si="2"/>
        <v>0</v>
      </c>
      <c r="DD32" t="s">
        <v>4</v>
      </c>
      <c r="DE32" t="s">
        <v>4</v>
      </c>
      <c r="DF32">
        <f t="shared" si="24"/>
        <v>157530.67000000001</v>
      </c>
      <c r="DG32">
        <f t="shared" si="25"/>
        <v>0</v>
      </c>
      <c r="DH32">
        <f t="shared" si="26"/>
        <v>0</v>
      </c>
      <c r="DI32">
        <f t="shared" si="4"/>
        <v>0</v>
      </c>
      <c r="DJ32">
        <f t="shared" si="27"/>
        <v>157530.67000000001</v>
      </c>
      <c r="DK32">
        <v>0</v>
      </c>
      <c r="DL32" t="s">
        <v>4</v>
      </c>
      <c r="DM32">
        <v>0</v>
      </c>
      <c r="DN32" t="s">
        <v>4</v>
      </c>
      <c r="DO32">
        <v>0</v>
      </c>
    </row>
    <row r="33" spans="1:119">
      <c r="A33">
        <f>ROW(Source!A78)</f>
        <v>78</v>
      </c>
      <c r="B33">
        <v>70317547</v>
      </c>
      <c r="C33">
        <v>70318842</v>
      </c>
      <c r="D33">
        <v>69342754</v>
      </c>
      <c r="E33">
        <v>1</v>
      </c>
      <c r="F33">
        <v>1</v>
      </c>
      <c r="G33">
        <v>1075</v>
      </c>
      <c r="H33">
        <v>3</v>
      </c>
      <c r="I33" t="s">
        <v>126</v>
      </c>
      <c r="J33" t="s">
        <v>128</v>
      </c>
      <c r="K33" t="s">
        <v>402</v>
      </c>
      <c r="L33">
        <v>1301</v>
      </c>
      <c r="N33">
        <v>1003</v>
      </c>
      <c r="O33" t="s">
        <v>127</v>
      </c>
      <c r="P33" t="s">
        <v>127</v>
      </c>
      <c r="Q33">
        <v>1</v>
      </c>
      <c r="W33">
        <v>0</v>
      </c>
      <c r="X33">
        <v>77284068</v>
      </c>
      <c r="Y33">
        <f t="shared" si="0"/>
        <v>3</v>
      </c>
      <c r="AA33">
        <v>1927.9</v>
      </c>
      <c r="AB33">
        <v>0</v>
      </c>
      <c r="AC33">
        <v>0</v>
      </c>
      <c r="AD33">
        <v>0</v>
      </c>
      <c r="AE33">
        <v>278.31</v>
      </c>
      <c r="AF33">
        <v>0</v>
      </c>
      <c r="AG33">
        <v>0</v>
      </c>
      <c r="AH33">
        <v>0</v>
      </c>
      <c r="AI33">
        <v>6.42</v>
      </c>
      <c r="AJ33">
        <v>1</v>
      </c>
      <c r="AK33">
        <v>1</v>
      </c>
      <c r="AL33">
        <v>1</v>
      </c>
      <c r="AM33">
        <v>0</v>
      </c>
      <c r="AN33">
        <v>0</v>
      </c>
      <c r="AO33">
        <v>0</v>
      </c>
      <c r="AP33">
        <v>1</v>
      </c>
      <c r="AQ33">
        <v>0</v>
      </c>
      <c r="AR33">
        <v>0</v>
      </c>
      <c r="AS33" t="s">
        <v>4</v>
      </c>
      <c r="AT33">
        <v>3</v>
      </c>
      <c r="AU33" t="s">
        <v>4</v>
      </c>
      <c r="AV33">
        <v>0</v>
      </c>
      <c r="AW33">
        <v>1</v>
      </c>
      <c r="AX33">
        <v>-1</v>
      </c>
      <c r="AY33">
        <v>0</v>
      </c>
      <c r="AZ33">
        <v>0</v>
      </c>
      <c r="BA33" t="s">
        <v>4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ROUND(Y33*Source!I78,9)</f>
        <v>300</v>
      </c>
      <c r="CY33">
        <f t="shared" si="21"/>
        <v>1927.9</v>
      </c>
      <c r="CZ33">
        <f t="shared" si="22"/>
        <v>278.31</v>
      </c>
      <c r="DA33">
        <f t="shared" si="23"/>
        <v>6.42</v>
      </c>
      <c r="DB33">
        <f t="shared" si="1"/>
        <v>834.93</v>
      </c>
      <c r="DC33">
        <f t="shared" si="2"/>
        <v>0</v>
      </c>
      <c r="DD33" t="s">
        <v>4</v>
      </c>
      <c r="DE33" t="s">
        <v>4</v>
      </c>
      <c r="DF33">
        <f t="shared" si="24"/>
        <v>536025</v>
      </c>
      <c r="DG33">
        <f t="shared" si="25"/>
        <v>0</v>
      </c>
      <c r="DH33">
        <f t="shared" si="26"/>
        <v>0</v>
      </c>
      <c r="DI33">
        <f t="shared" si="4"/>
        <v>0</v>
      </c>
      <c r="DJ33">
        <f t="shared" si="27"/>
        <v>536025</v>
      </c>
      <c r="DK33">
        <v>0</v>
      </c>
      <c r="DL33" t="s">
        <v>4</v>
      </c>
      <c r="DM33">
        <v>0</v>
      </c>
      <c r="DN33" t="s">
        <v>4</v>
      </c>
      <c r="DO33">
        <v>0</v>
      </c>
    </row>
    <row r="34" spans="1:119">
      <c r="A34">
        <f>ROW(Source!A78)</f>
        <v>78</v>
      </c>
      <c r="B34">
        <v>70317547</v>
      </c>
      <c r="C34">
        <v>70318842</v>
      </c>
      <c r="D34">
        <v>69343269</v>
      </c>
      <c r="E34">
        <v>1</v>
      </c>
      <c r="F34">
        <v>1</v>
      </c>
      <c r="G34">
        <v>1075</v>
      </c>
      <c r="H34">
        <v>3</v>
      </c>
      <c r="I34" t="s">
        <v>130</v>
      </c>
      <c r="J34" t="s">
        <v>131</v>
      </c>
      <c r="K34" t="s">
        <v>403</v>
      </c>
      <c r="L34">
        <v>1301</v>
      </c>
      <c r="N34">
        <v>1003</v>
      </c>
      <c r="O34" t="s">
        <v>127</v>
      </c>
      <c r="P34" t="s">
        <v>127</v>
      </c>
      <c r="Q34">
        <v>1</v>
      </c>
      <c r="W34">
        <v>0</v>
      </c>
      <c r="X34">
        <v>-397784200</v>
      </c>
      <c r="Y34">
        <f t="shared" si="0"/>
        <v>0</v>
      </c>
      <c r="AA34">
        <v>884.35</v>
      </c>
      <c r="AB34">
        <v>0</v>
      </c>
      <c r="AC34">
        <v>0</v>
      </c>
      <c r="AD34">
        <v>0</v>
      </c>
      <c r="AE34">
        <v>101.31</v>
      </c>
      <c r="AF34">
        <v>0</v>
      </c>
      <c r="AG34">
        <v>0</v>
      </c>
      <c r="AH34">
        <v>0</v>
      </c>
      <c r="AI34">
        <v>8.09</v>
      </c>
      <c r="AJ34">
        <v>1</v>
      </c>
      <c r="AK34">
        <v>1</v>
      </c>
      <c r="AL34">
        <v>1</v>
      </c>
      <c r="AM34">
        <v>0</v>
      </c>
      <c r="AN34">
        <v>0</v>
      </c>
      <c r="AO34">
        <v>0</v>
      </c>
      <c r="AP34">
        <v>1</v>
      </c>
      <c r="AQ34">
        <v>0</v>
      </c>
      <c r="AR34">
        <v>0</v>
      </c>
      <c r="AS34" t="s">
        <v>4</v>
      </c>
      <c r="AT34">
        <v>0</v>
      </c>
      <c r="AU34" t="s">
        <v>4</v>
      </c>
      <c r="AV34">
        <v>0</v>
      </c>
      <c r="AW34">
        <v>1</v>
      </c>
      <c r="AX34">
        <v>-1</v>
      </c>
      <c r="AY34">
        <v>0</v>
      </c>
      <c r="AZ34">
        <v>0</v>
      </c>
      <c r="BA34" t="s">
        <v>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ROUND(Y34*Source!I78,9)</f>
        <v>0</v>
      </c>
      <c r="CY34">
        <f t="shared" si="21"/>
        <v>884.35</v>
      </c>
      <c r="CZ34">
        <f t="shared" si="22"/>
        <v>101.31</v>
      </c>
      <c r="DA34">
        <f t="shared" si="23"/>
        <v>8.09</v>
      </c>
      <c r="DB34">
        <f t="shared" si="1"/>
        <v>0</v>
      </c>
      <c r="DC34">
        <f t="shared" si="2"/>
        <v>0</v>
      </c>
      <c r="DD34" t="s">
        <v>4</v>
      </c>
      <c r="DE34" t="s">
        <v>4</v>
      </c>
      <c r="DF34">
        <f t="shared" si="24"/>
        <v>0</v>
      </c>
      <c r="DG34">
        <f t="shared" si="25"/>
        <v>0</v>
      </c>
      <c r="DH34">
        <f t="shared" si="26"/>
        <v>0</v>
      </c>
      <c r="DI34">
        <f t="shared" si="4"/>
        <v>0</v>
      </c>
      <c r="DJ34">
        <f t="shared" si="27"/>
        <v>0</v>
      </c>
      <c r="DK34">
        <v>0</v>
      </c>
      <c r="DL34" t="s">
        <v>4</v>
      </c>
      <c r="DM34">
        <v>0</v>
      </c>
      <c r="DN34" t="s">
        <v>4</v>
      </c>
      <c r="DO34">
        <v>0</v>
      </c>
    </row>
    <row r="35" spans="1:119">
      <c r="A35">
        <f>ROW(Source!A91)</f>
        <v>91</v>
      </c>
      <c r="B35">
        <v>70317546</v>
      </c>
      <c r="C35">
        <v>70318883</v>
      </c>
      <c r="D35">
        <v>69275358</v>
      </c>
      <c r="E35">
        <v>1075</v>
      </c>
      <c r="F35">
        <v>1</v>
      </c>
      <c r="G35">
        <v>1075</v>
      </c>
      <c r="H35">
        <v>1</v>
      </c>
      <c r="I35" t="s">
        <v>333</v>
      </c>
      <c r="J35" t="s">
        <v>4</v>
      </c>
      <c r="K35" t="s">
        <v>334</v>
      </c>
      <c r="L35">
        <v>1191</v>
      </c>
      <c r="N35">
        <v>1013</v>
      </c>
      <c r="O35" t="s">
        <v>335</v>
      </c>
      <c r="P35" t="s">
        <v>335</v>
      </c>
      <c r="Q35">
        <v>1</v>
      </c>
      <c r="W35">
        <v>0</v>
      </c>
      <c r="X35">
        <v>476480486</v>
      </c>
      <c r="Y35">
        <f t="shared" si="0"/>
        <v>1.1499999999999999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0</v>
      </c>
      <c r="AQ35">
        <v>0</v>
      </c>
      <c r="AR35">
        <v>0</v>
      </c>
      <c r="AS35" t="s">
        <v>4</v>
      </c>
      <c r="AT35">
        <v>1.1499999999999999</v>
      </c>
      <c r="AU35" t="s">
        <v>4</v>
      </c>
      <c r="AV35">
        <v>1</v>
      </c>
      <c r="AW35">
        <v>2</v>
      </c>
      <c r="AX35">
        <v>70318888</v>
      </c>
      <c r="AY35">
        <v>1</v>
      </c>
      <c r="AZ35">
        <v>0</v>
      </c>
      <c r="BA35">
        <v>43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U35">
        <f>ROUND(AT35*Source!I91*AH35*AL35,2)</f>
        <v>0</v>
      </c>
      <c r="CV35">
        <f>ROUND(Y35*Source!I91,9)</f>
        <v>28.75</v>
      </c>
      <c r="CW35">
        <v>0</v>
      </c>
      <c r="CX35">
        <f>ROUND(Y35*Source!I91,9)</f>
        <v>28.75</v>
      </c>
      <c r="CY35">
        <f>AD35</f>
        <v>0</v>
      </c>
      <c r="CZ35">
        <f>AH35</f>
        <v>0</v>
      </c>
      <c r="DA35">
        <f>AL35</f>
        <v>1</v>
      </c>
      <c r="DB35">
        <f t="shared" si="1"/>
        <v>0</v>
      </c>
      <c r="DC35">
        <f t="shared" si="2"/>
        <v>0</v>
      </c>
      <c r="DD35" t="s">
        <v>4</v>
      </c>
      <c r="DE35" t="s">
        <v>4</v>
      </c>
      <c r="DF35">
        <f t="shared" ref="DF35:DF40" si="28">ROUND(ROUND(AE35,2)*CX35,2)</f>
        <v>0</v>
      </c>
      <c r="DG35">
        <f t="shared" si="25"/>
        <v>0</v>
      </c>
      <c r="DH35">
        <f t="shared" si="26"/>
        <v>0</v>
      </c>
      <c r="DI35">
        <f t="shared" si="4"/>
        <v>0</v>
      </c>
      <c r="DJ35">
        <f>DI35</f>
        <v>0</v>
      </c>
      <c r="DK35">
        <v>0</v>
      </c>
      <c r="DL35" t="s">
        <v>4</v>
      </c>
      <c r="DM35">
        <v>0</v>
      </c>
      <c r="DN35" t="s">
        <v>4</v>
      </c>
      <c r="DO35">
        <v>0</v>
      </c>
    </row>
    <row r="36" spans="1:119">
      <c r="A36">
        <f>ROW(Source!A91)</f>
        <v>91</v>
      </c>
      <c r="B36">
        <v>70317546</v>
      </c>
      <c r="C36">
        <v>70318883</v>
      </c>
      <c r="D36">
        <v>69364230</v>
      </c>
      <c r="E36">
        <v>1</v>
      </c>
      <c r="F36">
        <v>1</v>
      </c>
      <c r="G36">
        <v>1075</v>
      </c>
      <c r="H36">
        <v>2</v>
      </c>
      <c r="I36" t="s">
        <v>371</v>
      </c>
      <c r="J36" t="s">
        <v>372</v>
      </c>
      <c r="K36" t="s">
        <v>373</v>
      </c>
      <c r="L36">
        <v>1368</v>
      </c>
      <c r="N36">
        <v>1011</v>
      </c>
      <c r="O36" t="s">
        <v>339</v>
      </c>
      <c r="P36" t="s">
        <v>339</v>
      </c>
      <c r="Q36">
        <v>1</v>
      </c>
      <c r="W36">
        <v>0</v>
      </c>
      <c r="X36">
        <v>-299187225</v>
      </c>
      <c r="Y36">
        <f t="shared" si="0"/>
        <v>0.56000000000000005</v>
      </c>
      <c r="AA36">
        <v>0</v>
      </c>
      <c r="AB36">
        <v>4.01</v>
      </c>
      <c r="AC36">
        <v>0</v>
      </c>
      <c r="AD36">
        <v>0</v>
      </c>
      <c r="AE36">
        <v>0</v>
      </c>
      <c r="AF36">
        <v>4.01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0</v>
      </c>
      <c r="AQ36">
        <v>0</v>
      </c>
      <c r="AR36">
        <v>0</v>
      </c>
      <c r="AS36" t="s">
        <v>4</v>
      </c>
      <c r="AT36">
        <v>0.56000000000000005</v>
      </c>
      <c r="AU36" t="s">
        <v>4</v>
      </c>
      <c r="AV36">
        <v>0</v>
      </c>
      <c r="AW36">
        <v>2</v>
      </c>
      <c r="AX36">
        <v>70318889</v>
      </c>
      <c r="AY36">
        <v>1</v>
      </c>
      <c r="AZ36">
        <v>0</v>
      </c>
      <c r="BA36">
        <v>44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V36">
        <v>0</v>
      </c>
      <c r="CW36">
        <f>ROUND(Y36*Source!I91*DO36,9)</f>
        <v>0</v>
      </c>
      <c r="CX36">
        <f>ROUND(Y36*Source!I91,9)</f>
        <v>14</v>
      </c>
      <c r="CY36">
        <f>AB36</f>
        <v>4.01</v>
      </c>
      <c r="CZ36">
        <f>AF36</f>
        <v>4.01</v>
      </c>
      <c r="DA36">
        <f>AJ36</f>
        <v>1</v>
      </c>
      <c r="DB36">
        <f t="shared" si="1"/>
        <v>2.25</v>
      </c>
      <c r="DC36">
        <f t="shared" si="2"/>
        <v>0</v>
      </c>
      <c r="DD36" t="s">
        <v>4</v>
      </c>
      <c r="DE36" t="s">
        <v>4</v>
      </c>
      <c r="DF36">
        <f t="shared" si="28"/>
        <v>0</v>
      </c>
      <c r="DG36">
        <f t="shared" si="25"/>
        <v>56.14</v>
      </c>
      <c r="DH36">
        <f t="shared" si="26"/>
        <v>0</v>
      </c>
      <c r="DI36">
        <f t="shared" si="4"/>
        <v>0</v>
      </c>
      <c r="DJ36">
        <f>DG36</f>
        <v>56.14</v>
      </c>
      <c r="DK36">
        <v>0</v>
      </c>
      <c r="DL36" t="s">
        <v>4</v>
      </c>
      <c r="DM36">
        <v>0</v>
      </c>
      <c r="DN36" t="s">
        <v>4</v>
      </c>
      <c r="DO36">
        <v>0</v>
      </c>
    </row>
    <row r="37" spans="1:119">
      <c r="A37">
        <f>ROW(Source!A91)</f>
        <v>91</v>
      </c>
      <c r="B37">
        <v>70317546</v>
      </c>
      <c r="C37">
        <v>70318883</v>
      </c>
      <c r="D37">
        <v>69334387</v>
      </c>
      <c r="E37">
        <v>1</v>
      </c>
      <c r="F37">
        <v>1</v>
      </c>
      <c r="G37">
        <v>1075</v>
      </c>
      <c r="H37">
        <v>3</v>
      </c>
      <c r="I37" t="s">
        <v>374</v>
      </c>
      <c r="J37" t="s">
        <v>375</v>
      </c>
      <c r="K37" t="s">
        <v>376</v>
      </c>
      <c r="L37">
        <v>1346</v>
      </c>
      <c r="N37">
        <v>1009</v>
      </c>
      <c r="O37" t="s">
        <v>123</v>
      </c>
      <c r="P37" t="s">
        <v>123</v>
      </c>
      <c r="Q37">
        <v>1</v>
      </c>
      <c r="W37">
        <v>0</v>
      </c>
      <c r="X37">
        <v>1244117591</v>
      </c>
      <c r="Y37">
        <f t="shared" si="0"/>
        <v>6.6699999999999995E-2</v>
      </c>
      <c r="AA37">
        <v>11.25</v>
      </c>
      <c r="AB37">
        <v>0</v>
      </c>
      <c r="AC37">
        <v>0</v>
      </c>
      <c r="AD37">
        <v>0</v>
      </c>
      <c r="AE37">
        <v>11.25</v>
      </c>
      <c r="AF37">
        <v>0</v>
      </c>
      <c r="AG37">
        <v>0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0</v>
      </c>
      <c r="AQ37">
        <v>0</v>
      </c>
      <c r="AR37">
        <v>0</v>
      </c>
      <c r="AS37" t="s">
        <v>4</v>
      </c>
      <c r="AT37">
        <v>6.6699999999999995E-2</v>
      </c>
      <c r="AU37" t="s">
        <v>4</v>
      </c>
      <c r="AV37">
        <v>0</v>
      </c>
      <c r="AW37">
        <v>2</v>
      </c>
      <c r="AX37">
        <v>70318890</v>
      </c>
      <c r="AY37">
        <v>1</v>
      </c>
      <c r="AZ37">
        <v>0</v>
      </c>
      <c r="BA37">
        <v>45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ROUND(Y37*Source!I91,9)</f>
        <v>1.6675</v>
      </c>
      <c r="CY37">
        <f>AA37</f>
        <v>11.25</v>
      </c>
      <c r="CZ37">
        <f>AE37</f>
        <v>11.25</v>
      </c>
      <c r="DA37">
        <f>AI37</f>
        <v>1</v>
      </c>
      <c r="DB37">
        <f t="shared" si="1"/>
        <v>0.75</v>
      </c>
      <c r="DC37">
        <f t="shared" si="2"/>
        <v>0</v>
      </c>
      <c r="DD37" t="s">
        <v>4</v>
      </c>
      <c r="DE37" t="s">
        <v>4</v>
      </c>
      <c r="DF37">
        <f t="shared" si="28"/>
        <v>18.760000000000002</v>
      </c>
      <c r="DG37">
        <f t="shared" si="25"/>
        <v>0</v>
      </c>
      <c r="DH37">
        <f t="shared" si="26"/>
        <v>0</v>
      </c>
      <c r="DI37">
        <f t="shared" si="4"/>
        <v>0</v>
      </c>
      <c r="DJ37">
        <f>DF37</f>
        <v>18.760000000000002</v>
      </c>
      <c r="DK37">
        <v>0</v>
      </c>
      <c r="DL37" t="s">
        <v>4</v>
      </c>
      <c r="DM37">
        <v>0</v>
      </c>
      <c r="DN37" t="s">
        <v>4</v>
      </c>
      <c r="DO37">
        <v>0</v>
      </c>
    </row>
    <row r="38" spans="1:119">
      <c r="A38">
        <f>ROW(Source!A91)</f>
        <v>91</v>
      </c>
      <c r="B38">
        <v>70317546</v>
      </c>
      <c r="C38">
        <v>70318883</v>
      </c>
      <c r="D38">
        <v>69333737</v>
      </c>
      <c r="E38">
        <v>1</v>
      </c>
      <c r="F38">
        <v>1</v>
      </c>
      <c r="G38">
        <v>1075</v>
      </c>
      <c r="H38">
        <v>3</v>
      </c>
      <c r="I38" t="s">
        <v>377</v>
      </c>
      <c r="J38" t="s">
        <v>378</v>
      </c>
      <c r="K38" t="s">
        <v>379</v>
      </c>
      <c r="L38">
        <v>1346</v>
      </c>
      <c r="N38">
        <v>1009</v>
      </c>
      <c r="O38" t="s">
        <v>123</v>
      </c>
      <c r="P38" t="s">
        <v>123</v>
      </c>
      <c r="Q38">
        <v>1</v>
      </c>
      <c r="W38">
        <v>0</v>
      </c>
      <c r="X38">
        <v>719199267</v>
      </c>
      <c r="Y38">
        <f t="shared" si="0"/>
        <v>0.1</v>
      </c>
      <c r="AA38">
        <v>1.61</v>
      </c>
      <c r="AB38">
        <v>0</v>
      </c>
      <c r="AC38">
        <v>0</v>
      </c>
      <c r="AD38">
        <v>0</v>
      </c>
      <c r="AE38">
        <v>1.61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0</v>
      </c>
      <c r="AQ38">
        <v>0</v>
      </c>
      <c r="AR38">
        <v>0</v>
      </c>
      <c r="AS38" t="s">
        <v>4</v>
      </c>
      <c r="AT38">
        <v>0.1</v>
      </c>
      <c r="AU38" t="s">
        <v>4</v>
      </c>
      <c r="AV38">
        <v>0</v>
      </c>
      <c r="AW38">
        <v>2</v>
      </c>
      <c r="AX38">
        <v>70318891</v>
      </c>
      <c r="AY38">
        <v>1</v>
      </c>
      <c r="AZ38">
        <v>0</v>
      </c>
      <c r="BA38">
        <v>46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ROUND(Y38*Source!I91,9)</f>
        <v>2.5</v>
      </c>
      <c r="CY38">
        <f>AA38</f>
        <v>1.61</v>
      </c>
      <c r="CZ38">
        <f>AE38</f>
        <v>1.61</v>
      </c>
      <c r="DA38">
        <f>AI38</f>
        <v>1</v>
      </c>
      <c r="DB38">
        <f t="shared" si="1"/>
        <v>0.16</v>
      </c>
      <c r="DC38">
        <f t="shared" si="2"/>
        <v>0</v>
      </c>
      <c r="DD38" t="s">
        <v>4</v>
      </c>
      <c r="DE38" t="s">
        <v>4</v>
      </c>
      <c r="DF38">
        <f t="shared" si="28"/>
        <v>4.03</v>
      </c>
      <c r="DG38">
        <f t="shared" si="25"/>
        <v>0</v>
      </c>
      <c r="DH38">
        <f t="shared" si="26"/>
        <v>0</v>
      </c>
      <c r="DI38">
        <f t="shared" si="4"/>
        <v>0</v>
      </c>
      <c r="DJ38">
        <f>DF38</f>
        <v>4.03</v>
      </c>
      <c r="DK38">
        <v>0</v>
      </c>
      <c r="DL38" t="s">
        <v>4</v>
      </c>
      <c r="DM38">
        <v>0</v>
      </c>
      <c r="DN38" t="s">
        <v>4</v>
      </c>
      <c r="DO38">
        <v>0</v>
      </c>
    </row>
    <row r="39" spans="1:119">
      <c r="A39">
        <f>ROW(Source!A92)</f>
        <v>92</v>
      </c>
      <c r="B39">
        <v>70317547</v>
      </c>
      <c r="C39">
        <v>70318883</v>
      </c>
      <c r="D39">
        <v>69275358</v>
      </c>
      <c r="E39">
        <v>1075</v>
      </c>
      <c r="F39">
        <v>1</v>
      </c>
      <c r="G39">
        <v>1075</v>
      </c>
      <c r="H39">
        <v>1</v>
      </c>
      <c r="I39" t="s">
        <v>333</v>
      </c>
      <c r="J39" t="s">
        <v>4</v>
      </c>
      <c r="K39" t="s">
        <v>334</v>
      </c>
      <c r="L39">
        <v>1191</v>
      </c>
      <c r="N39">
        <v>1013</v>
      </c>
      <c r="O39" t="s">
        <v>335</v>
      </c>
      <c r="P39" t="s">
        <v>335</v>
      </c>
      <c r="Q39">
        <v>1</v>
      </c>
      <c r="W39">
        <v>0</v>
      </c>
      <c r="X39">
        <v>476480486</v>
      </c>
      <c r="Y39">
        <f t="shared" si="0"/>
        <v>1.1499999999999999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5</v>
      </c>
      <c r="AN39">
        <v>0</v>
      </c>
      <c r="AO39">
        <v>1</v>
      </c>
      <c r="AP39">
        <v>0</v>
      </c>
      <c r="AQ39">
        <v>0</v>
      </c>
      <c r="AR39">
        <v>0</v>
      </c>
      <c r="AS39" t="s">
        <v>4</v>
      </c>
      <c r="AT39">
        <v>1.1499999999999999</v>
      </c>
      <c r="AU39" t="s">
        <v>4</v>
      </c>
      <c r="AV39">
        <v>1</v>
      </c>
      <c r="AW39">
        <v>2</v>
      </c>
      <c r="AX39">
        <v>70318888</v>
      </c>
      <c r="AY39">
        <v>1</v>
      </c>
      <c r="AZ39">
        <v>0</v>
      </c>
      <c r="BA39">
        <v>47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U39">
        <f>ROUND(AT39*Source!I92*AH39*AL39,2)</f>
        <v>0</v>
      </c>
      <c r="CV39">
        <f>ROUND(Y39*Source!I92,9)</f>
        <v>28.75</v>
      </c>
      <c r="CW39">
        <v>0</v>
      </c>
      <c r="CX39">
        <f>ROUND(Y39*Source!I92,9)</f>
        <v>28.75</v>
      </c>
      <c r="CY39">
        <f>AD39</f>
        <v>0</v>
      </c>
      <c r="CZ39">
        <f>AH39</f>
        <v>0</v>
      </c>
      <c r="DA39">
        <f>AL39</f>
        <v>1</v>
      </c>
      <c r="DB39">
        <f t="shared" si="1"/>
        <v>0</v>
      </c>
      <c r="DC39">
        <f t="shared" si="2"/>
        <v>0</v>
      </c>
      <c r="DD39" t="s">
        <v>4</v>
      </c>
      <c r="DE39" t="s">
        <v>4</v>
      </c>
      <c r="DF39">
        <f t="shared" si="28"/>
        <v>0</v>
      </c>
      <c r="DG39">
        <f t="shared" si="25"/>
        <v>0</v>
      </c>
      <c r="DH39">
        <f t="shared" si="26"/>
        <v>0</v>
      </c>
      <c r="DI39">
        <f t="shared" si="4"/>
        <v>0</v>
      </c>
      <c r="DJ39">
        <f>DI39</f>
        <v>0</v>
      </c>
      <c r="DK39">
        <v>0</v>
      </c>
      <c r="DL39" t="s">
        <v>4</v>
      </c>
      <c r="DM39">
        <v>0</v>
      </c>
      <c r="DN39" t="s">
        <v>4</v>
      </c>
      <c r="DO39">
        <v>0</v>
      </c>
    </row>
    <row r="40" spans="1:119">
      <c r="A40">
        <f>ROW(Source!A92)</f>
        <v>92</v>
      </c>
      <c r="B40">
        <v>70317547</v>
      </c>
      <c r="C40">
        <v>70318883</v>
      </c>
      <c r="D40">
        <v>69364230</v>
      </c>
      <c r="E40">
        <v>1</v>
      </c>
      <c r="F40">
        <v>1</v>
      </c>
      <c r="G40">
        <v>1075</v>
      </c>
      <c r="H40">
        <v>2</v>
      </c>
      <c r="I40" t="s">
        <v>371</v>
      </c>
      <c r="J40" t="s">
        <v>372</v>
      </c>
      <c r="K40" t="s">
        <v>373</v>
      </c>
      <c r="L40">
        <v>1368</v>
      </c>
      <c r="N40">
        <v>1011</v>
      </c>
      <c r="O40" t="s">
        <v>339</v>
      </c>
      <c r="P40" t="s">
        <v>339</v>
      </c>
      <c r="Q40">
        <v>1</v>
      </c>
      <c r="W40">
        <v>0</v>
      </c>
      <c r="X40">
        <v>-299187225</v>
      </c>
      <c r="Y40">
        <f t="shared" si="0"/>
        <v>0.56000000000000005</v>
      </c>
      <c r="AA40">
        <v>0</v>
      </c>
      <c r="AB40">
        <v>40.31</v>
      </c>
      <c r="AC40">
        <v>0</v>
      </c>
      <c r="AD40">
        <v>0</v>
      </c>
      <c r="AE40">
        <v>0</v>
      </c>
      <c r="AF40">
        <v>4.01</v>
      </c>
      <c r="AG40">
        <v>0</v>
      </c>
      <c r="AH40">
        <v>0</v>
      </c>
      <c r="AI40">
        <v>1</v>
      </c>
      <c r="AJ40">
        <v>9.42</v>
      </c>
      <c r="AK40">
        <v>46.67</v>
      </c>
      <c r="AL40">
        <v>1</v>
      </c>
      <c r="AM40">
        <v>2</v>
      </c>
      <c r="AN40">
        <v>0</v>
      </c>
      <c r="AO40">
        <v>1</v>
      </c>
      <c r="AP40">
        <v>0</v>
      </c>
      <c r="AQ40">
        <v>0</v>
      </c>
      <c r="AR40">
        <v>0</v>
      </c>
      <c r="AS40" t="s">
        <v>4</v>
      </c>
      <c r="AT40">
        <v>0.56000000000000005</v>
      </c>
      <c r="AU40" t="s">
        <v>4</v>
      </c>
      <c r="AV40">
        <v>0</v>
      </c>
      <c r="AW40">
        <v>2</v>
      </c>
      <c r="AX40">
        <v>70318889</v>
      </c>
      <c r="AY40">
        <v>1</v>
      </c>
      <c r="AZ40">
        <v>0</v>
      </c>
      <c r="BA40">
        <v>48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f>ROUND(Y40*Source!I92*DO40,9)</f>
        <v>0</v>
      </c>
      <c r="CX40">
        <f>ROUND(Y40*Source!I92,9)</f>
        <v>14</v>
      </c>
      <c r="CY40">
        <f>AB40</f>
        <v>40.31</v>
      </c>
      <c r="CZ40">
        <f>AF40</f>
        <v>4.01</v>
      </c>
      <c r="DA40">
        <f>AJ40</f>
        <v>9.42</v>
      </c>
      <c r="DB40">
        <f t="shared" si="1"/>
        <v>2.25</v>
      </c>
      <c r="DC40">
        <f t="shared" si="2"/>
        <v>0</v>
      </c>
      <c r="DD40" t="s">
        <v>4</v>
      </c>
      <c r="DE40" t="s">
        <v>4</v>
      </c>
      <c r="DF40">
        <f t="shared" si="28"/>
        <v>0</v>
      </c>
      <c r="DG40">
        <f>ROUND(ROUND(AF40*AJ40,2)*CX40,2)</f>
        <v>528.78</v>
      </c>
      <c r="DH40">
        <f>ROUND(ROUND(AG40*AK40,2)*CX40,2)</f>
        <v>0</v>
      </c>
      <c r="DI40">
        <f t="shared" si="4"/>
        <v>0</v>
      </c>
      <c r="DJ40">
        <f>DG40</f>
        <v>528.78</v>
      </c>
      <c r="DK40">
        <v>0</v>
      </c>
      <c r="DL40" t="s">
        <v>4</v>
      </c>
      <c r="DM40">
        <v>0</v>
      </c>
      <c r="DN40" t="s">
        <v>4</v>
      </c>
      <c r="DO40">
        <v>0</v>
      </c>
    </row>
    <row r="41" spans="1:119">
      <c r="A41">
        <f>ROW(Source!A92)</f>
        <v>92</v>
      </c>
      <c r="B41">
        <v>70317547</v>
      </c>
      <c r="C41">
        <v>70318883</v>
      </c>
      <c r="D41">
        <v>69334387</v>
      </c>
      <c r="E41">
        <v>1</v>
      </c>
      <c r="F41">
        <v>1</v>
      </c>
      <c r="G41">
        <v>1075</v>
      </c>
      <c r="H41">
        <v>3</v>
      </c>
      <c r="I41" t="s">
        <v>374</v>
      </c>
      <c r="J41" t="s">
        <v>375</v>
      </c>
      <c r="K41" t="s">
        <v>376</v>
      </c>
      <c r="L41">
        <v>1346</v>
      </c>
      <c r="N41">
        <v>1009</v>
      </c>
      <c r="O41" t="s">
        <v>123</v>
      </c>
      <c r="P41" t="s">
        <v>123</v>
      </c>
      <c r="Q41">
        <v>1</v>
      </c>
      <c r="W41">
        <v>0</v>
      </c>
      <c r="X41">
        <v>1244117591</v>
      </c>
      <c r="Y41">
        <f t="shared" si="0"/>
        <v>6.6699999999999995E-2</v>
      </c>
      <c r="AA41">
        <v>1359.69</v>
      </c>
      <c r="AB41">
        <v>0</v>
      </c>
      <c r="AC41">
        <v>0</v>
      </c>
      <c r="AD41">
        <v>0</v>
      </c>
      <c r="AE41">
        <v>11.25</v>
      </c>
      <c r="AF41">
        <v>0</v>
      </c>
      <c r="AG41">
        <v>0</v>
      </c>
      <c r="AH41">
        <v>0</v>
      </c>
      <c r="AI41">
        <v>120.5</v>
      </c>
      <c r="AJ41">
        <v>1</v>
      </c>
      <c r="AK41">
        <v>1</v>
      </c>
      <c r="AL41">
        <v>1</v>
      </c>
      <c r="AM41">
        <v>2</v>
      </c>
      <c r="AN41">
        <v>0</v>
      </c>
      <c r="AO41">
        <v>1</v>
      </c>
      <c r="AP41">
        <v>0</v>
      </c>
      <c r="AQ41">
        <v>0</v>
      </c>
      <c r="AR41">
        <v>0</v>
      </c>
      <c r="AS41" t="s">
        <v>4</v>
      </c>
      <c r="AT41">
        <v>6.6699999999999995E-2</v>
      </c>
      <c r="AU41" t="s">
        <v>4</v>
      </c>
      <c r="AV41">
        <v>0</v>
      </c>
      <c r="AW41">
        <v>2</v>
      </c>
      <c r="AX41">
        <v>70318890</v>
      </c>
      <c r="AY41">
        <v>1</v>
      </c>
      <c r="AZ41">
        <v>0</v>
      </c>
      <c r="BA41">
        <v>49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V41">
        <v>0</v>
      </c>
      <c r="CW41">
        <v>0</v>
      </c>
      <c r="CX41">
        <f>ROUND(Y41*Source!I92,9)</f>
        <v>1.6675</v>
      </c>
      <c r="CY41">
        <f>AA41</f>
        <v>1359.69</v>
      </c>
      <c r="CZ41">
        <f>AE41</f>
        <v>11.25</v>
      </c>
      <c r="DA41">
        <f>AI41</f>
        <v>120.5</v>
      </c>
      <c r="DB41">
        <f t="shared" si="1"/>
        <v>0.75</v>
      </c>
      <c r="DC41">
        <f t="shared" si="2"/>
        <v>0</v>
      </c>
      <c r="DD41" t="s">
        <v>4</v>
      </c>
      <c r="DE41" t="s">
        <v>4</v>
      </c>
      <c r="DF41">
        <f>ROUND(ROUND(AE41*AI41,2)*CX41,2)</f>
        <v>2260.5100000000002</v>
      </c>
      <c r="DG41">
        <f t="shared" ref="DG41:DG48" si="29">ROUND(ROUND(AF41,2)*CX41,2)</f>
        <v>0</v>
      </c>
      <c r="DH41">
        <f t="shared" ref="DH41:DH48" si="30">ROUND(ROUND(AG41,2)*CX41,2)</f>
        <v>0</v>
      </c>
      <c r="DI41">
        <f t="shared" si="4"/>
        <v>0</v>
      </c>
      <c r="DJ41">
        <f>DF41</f>
        <v>2260.5100000000002</v>
      </c>
      <c r="DK41">
        <v>0</v>
      </c>
      <c r="DL41" t="s">
        <v>4</v>
      </c>
      <c r="DM41">
        <v>0</v>
      </c>
      <c r="DN41" t="s">
        <v>4</v>
      </c>
      <c r="DO41">
        <v>0</v>
      </c>
    </row>
    <row r="42" spans="1:119">
      <c r="A42">
        <f>ROW(Source!A92)</f>
        <v>92</v>
      </c>
      <c r="B42">
        <v>70317547</v>
      </c>
      <c r="C42">
        <v>70318883</v>
      </c>
      <c r="D42">
        <v>69333737</v>
      </c>
      <c r="E42">
        <v>1</v>
      </c>
      <c r="F42">
        <v>1</v>
      </c>
      <c r="G42">
        <v>1075</v>
      </c>
      <c r="H42">
        <v>3</v>
      </c>
      <c r="I42" t="s">
        <v>377</v>
      </c>
      <c r="J42" t="s">
        <v>378</v>
      </c>
      <c r="K42" t="s">
        <v>379</v>
      </c>
      <c r="L42">
        <v>1346</v>
      </c>
      <c r="N42">
        <v>1009</v>
      </c>
      <c r="O42" t="s">
        <v>123</v>
      </c>
      <c r="P42" t="s">
        <v>123</v>
      </c>
      <c r="Q42">
        <v>1</v>
      </c>
      <c r="W42">
        <v>0</v>
      </c>
      <c r="X42">
        <v>719199267</v>
      </c>
      <c r="Y42">
        <f t="shared" si="0"/>
        <v>0.1</v>
      </c>
      <c r="AA42">
        <v>49.69</v>
      </c>
      <c r="AB42">
        <v>0</v>
      </c>
      <c r="AC42">
        <v>0</v>
      </c>
      <c r="AD42">
        <v>0</v>
      </c>
      <c r="AE42">
        <v>1.61</v>
      </c>
      <c r="AF42">
        <v>0</v>
      </c>
      <c r="AG42">
        <v>0</v>
      </c>
      <c r="AH42">
        <v>0</v>
      </c>
      <c r="AI42">
        <v>30.77</v>
      </c>
      <c r="AJ42">
        <v>1</v>
      </c>
      <c r="AK42">
        <v>1</v>
      </c>
      <c r="AL42">
        <v>1</v>
      </c>
      <c r="AM42">
        <v>2</v>
      </c>
      <c r="AN42">
        <v>0</v>
      </c>
      <c r="AO42">
        <v>1</v>
      </c>
      <c r="AP42">
        <v>0</v>
      </c>
      <c r="AQ42">
        <v>0</v>
      </c>
      <c r="AR42">
        <v>0</v>
      </c>
      <c r="AS42" t="s">
        <v>4</v>
      </c>
      <c r="AT42">
        <v>0.1</v>
      </c>
      <c r="AU42" t="s">
        <v>4</v>
      </c>
      <c r="AV42">
        <v>0</v>
      </c>
      <c r="AW42">
        <v>2</v>
      </c>
      <c r="AX42">
        <v>70318891</v>
      </c>
      <c r="AY42">
        <v>1</v>
      </c>
      <c r="AZ42">
        <v>0</v>
      </c>
      <c r="BA42">
        <v>50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ROUND(Y42*Source!I92,9)</f>
        <v>2.5</v>
      </c>
      <c r="CY42">
        <f>AA42</f>
        <v>49.69</v>
      </c>
      <c r="CZ42">
        <f>AE42</f>
        <v>1.61</v>
      </c>
      <c r="DA42">
        <f>AI42</f>
        <v>30.77</v>
      </c>
      <c r="DB42">
        <f t="shared" si="1"/>
        <v>0.16</v>
      </c>
      <c r="DC42">
        <f t="shared" si="2"/>
        <v>0</v>
      </c>
      <c r="DD42" t="s">
        <v>4</v>
      </c>
      <c r="DE42" t="s">
        <v>4</v>
      </c>
      <c r="DF42">
        <f>ROUND(ROUND(AE42*AI42,2)*CX42,2)</f>
        <v>123.85</v>
      </c>
      <c r="DG42">
        <f t="shared" si="29"/>
        <v>0</v>
      </c>
      <c r="DH42">
        <f t="shared" si="30"/>
        <v>0</v>
      </c>
      <c r="DI42">
        <f t="shared" si="4"/>
        <v>0</v>
      </c>
      <c r="DJ42">
        <f>DF42</f>
        <v>123.85</v>
      </c>
      <c r="DK42">
        <v>0</v>
      </c>
      <c r="DL42" t="s">
        <v>4</v>
      </c>
      <c r="DM42">
        <v>0</v>
      </c>
      <c r="DN42" t="s">
        <v>4</v>
      </c>
      <c r="DO42">
        <v>0</v>
      </c>
    </row>
    <row r="43" spans="1:119">
      <c r="A43">
        <f>ROW(Source!A93)</f>
        <v>93</v>
      </c>
      <c r="B43">
        <v>70317546</v>
      </c>
      <c r="C43">
        <v>70318892</v>
      </c>
      <c r="D43">
        <v>69277202</v>
      </c>
      <c r="E43">
        <v>1075</v>
      </c>
      <c r="F43">
        <v>1</v>
      </c>
      <c r="G43">
        <v>1075</v>
      </c>
      <c r="H43">
        <v>2</v>
      </c>
      <c r="I43" t="s">
        <v>380</v>
      </c>
      <c r="J43" t="s">
        <v>4</v>
      </c>
      <c r="K43" t="s">
        <v>381</v>
      </c>
      <c r="L43">
        <v>1344</v>
      </c>
      <c r="N43">
        <v>1008</v>
      </c>
      <c r="O43" t="s">
        <v>382</v>
      </c>
      <c r="P43" t="s">
        <v>382</v>
      </c>
      <c r="Q43">
        <v>1</v>
      </c>
      <c r="W43">
        <v>0</v>
      </c>
      <c r="X43">
        <v>-1180195794</v>
      </c>
      <c r="Y43">
        <f t="shared" si="0"/>
        <v>8.86</v>
      </c>
      <c r="AA43">
        <v>0</v>
      </c>
      <c r="AB43">
        <v>1</v>
      </c>
      <c r="AC43">
        <v>0</v>
      </c>
      <c r="AD43">
        <v>0</v>
      </c>
      <c r="AE43">
        <v>0</v>
      </c>
      <c r="AF43">
        <v>1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1</v>
      </c>
      <c r="AQ43">
        <v>0</v>
      </c>
      <c r="AR43">
        <v>0</v>
      </c>
      <c r="AS43" t="s">
        <v>4</v>
      </c>
      <c r="AT43">
        <v>8.86</v>
      </c>
      <c r="AU43" t="s">
        <v>4</v>
      </c>
      <c r="AV43">
        <v>0</v>
      </c>
      <c r="AW43">
        <v>2</v>
      </c>
      <c r="AX43">
        <v>70318894</v>
      </c>
      <c r="AY43">
        <v>1</v>
      </c>
      <c r="AZ43">
        <v>0</v>
      </c>
      <c r="BA43">
        <v>51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V43">
        <v>0</v>
      </c>
      <c r="CW43">
        <f>ROUND(Y43*Source!I93*DO43,9)</f>
        <v>0</v>
      </c>
      <c r="CX43">
        <f>ROUND(Y43*Source!I93,9)</f>
        <v>12.7584</v>
      </c>
      <c r="CY43">
        <f>AB43</f>
        <v>1</v>
      </c>
      <c r="CZ43">
        <f>AF43</f>
        <v>1</v>
      </c>
      <c r="DA43">
        <f>AJ43</f>
        <v>1</v>
      </c>
      <c r="DB43">
        <f t="shared" si="1"/>
        <v>8.86</v>
      </c>
      <c r="DC43">
        <f t="shared" si="2"/>
        <v>0</v>
      </c>
      <c r="DD43" t="s">
        <v>4</v>
      </c>
      <c r="DE43" t="s">
        <v>4</v>
      </c>
      <c r="DF43">
        <f t="shared" ref="DF43:DF72" si="31">ROUND(ROUND(AE43,2)*CX43,2)</f>
        <v>0</v>
      </c>
      <c r="DG43">
        <f t="shared" si="29"/>
        <v>12.76</v>
      </c>
      <c r="DH43">
        <f t="shared" si="30"/>
        <v>0</v>
      </c>
      <c r="DI43">
        <f t="shared" si="4"/>
        <v>0</v>
      </c>
      <c r="DJ43">
        <f>DG43</f>
        <v>12.76</v>
      </c>
      <c r="DK43">
        <v>0</v>
      </c>
      <c r="DL43" t="s">
        <v>4</v>
      </c>
      <c r="DM43">
        <v>0</v>
      </c>
      <c r="DN43" t="s">
        <v>4</v>
      </c>
      <c r="DO43">
        <v>0</v>
      </c>
    </row>
    <row r="44" spans="1:119">
      <c r="A44">
        <f>ROW(Source!A94)</f>
        <v>94</v>
      </c>
      <c r="B44">
        <v>70317547</v>
      </c>
      <c r="C44">
        <v>70318892</v>
      </c>
      <c r="D44">
        <v>69277202</v>
      </c>
      <c r="E44">
        <v>1075</v>
      </c>
      <c r="F44">
        <v>1</v>
      </c>
      <c r="G44">
        <v>1075</v>
      </c>
      <c r="H44">
        <v>2</v>
      </c>
      <c r="I44" t="s">
        <v>380</v>
      </c>
      <c r="J44" t="s">
        <v>4</v>
      </c>
      <c r="K44" t="s">
        <v>381</v>
      </c>
      <c r="L44">
        <v>1344</v>
      </c>
      <c r="N44">
        <v>1008</v>
      </c>
      <c r="O44" t="s">
        <v>382</v>
      </c>
      <c r="P44" t="s">
        <v>382</v>
      </c>
      <c r="Q44">
        <v>1</v>
      </c>
      <c r="W44">
        <v>0</v>
      </c>
      <c r="X44">
        <v>-1180195794</v>
      </c>
      <c r="Y44">
        <f t="shared" si="0"/>
        <v>8.86</v>
      </c>
      <c r="AA44">
        <v>0</v>
      </c>
      <c r="AB44">
        <v>1.05</v>
      </c>
      <c r="AC44">
        <v>0</v>
      </c>
      <c r="AD44">
        <v>0</v>
      </c>
      <c r="AE44">
        <v>0</v>
      </c>
      <c r="AF44">
        <v>1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5</v>
      </c>
      <c r="AN44">
        <v>0</v>
      </c>
      <c r="AO44">
        <v>1</v>
      </c>
      <c r="AP44">
        <v>1</v>
      </c>
      <c r="AQ44">
        <v>0</v>
      </c>
      <c r="AR44">
        <v>0</v>
      </c>
      <c r="AS44" t="s">
        <v>4</v>
      </c>
      <c r="AT44">
        <v>8.86</v>
      </c>
      <c r="AU44" t="s">
        <v>4</v>
      </c>
      <c r="AV44">
        <v>0</v>
      </c>
      <c r="AW44">
        <v>2</v>
      </c>
      <c r="AX44">
        <v>70318894</v>
      </c>
      <c r="AY44">
        <v>1</v>
      </c>
      <c r="AZ44">
        <v>0</v>
      </c>
      <c r="BA44">
        <v>52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f>ROUND(Y44*Source!I94*DO44,9)</f>
        <v>0</v>
      </c>
      <c r="CX44">
        <f>ROUND(Y44*Source!I94,9)</f>
        <v>12.7584</v>
      </c>
      <c r="CY44">
        <f>AB44</f>
        <v>1.05</v>
      </c>
      <c r="CZ44">
        <f>AF44</f>
        <v>1</v>
      </c>
      <c r="DA44">
        <f>AJ44</f>
        <v>1</v>
      </c>
      <c r="DB44">
        <f t="shared" si="1"/>
        <v>8.86</v>
      </c>
      <c r="DC44">
        <f t="shared" si="2"/>
        <v>0</v>
      </c>
      <c r="DD44" t="s">
        <v>4</v>
      </c>
      <c r="DE44" t="s">
        <v>4</v>
      </c>
      <c r="DF44">
        <f t="shared" si="31"/>
        <v>0</v>
      </c>
      <c r="DG44">
        <f t="shared" si="29"/>
        <v>12.76</v>
      </c>
      <c r="DH44">
        <f t="shared" si="30"/>
        <v>0</v>
      </c>
      <c r="DI44">
        <f t="shared" si="4"/>
        <v>0</v>
      </c>
      <c r="DJ44">
        <f>DG44</f>
        <v>12.76</v>
      </c>
      <c r="DK44">
        <v>0</v>
      </c>
      <c r="DL44" t="s">
        <v>4</v>
      </c>
      <c r="DM44">
        <v>0</v>
      </c>
      <c r="DN44" t="s">
        <v>4</v>
      </c>
      <c r="DO44">
        <v>0</v>
      </c>
    </row>
    <row r="45" spans="1:119">
      <c r="A45">
        <f>ROW(Source!A132)</f>
        <v>132</v>
      </c>
      <c r="B45">
        <v>70317546</v>
      </c>
      <c r="C45">
        <v>70325437</v>
      </c>
      <c r="D45">
        <v>69275358</v>
      </c>
      <c r="E45">
        <v>1075</v>
      </c>
      <c r="F45">
        <v>1</v>
      </c>
      <c r="G45">
        <v>1075</v>
      </c>
      <c r="H45">
        <v>1</v>
      </c>
      <c r="I45" t="s">
        <v>333</v>
      </c>
      <c r="J45" t="s">
        <v>4</v>
      </c>
      <c r="K45" t="s">
        <v>334</v>
      </c>
      <c r="L45">
        <v>1191</v>
      </c>
      <c r="N45">
        <v>1013</v>
      </c>
      <c r="O45" t="s">
        <v>335</v>
      </c>
      <c r="P45" t="s">
        <v>335</v>
      </c>
      <c r="Q45">
        <v>1</v>
      </c>
      <c r="W45">
        <v>0</v>
      </c>
      <c r="X45">
        <v>476480486</v>
      </c>
      <c r="Y45">
        <f t="shared" si="0"/>
        <v>0.6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0</v>
      </c>
      <c r="AQ45">
        <v>0</v>
      </c>
      <c r="AR45">
        <v>0</v>
      </c>
      <c r="AS45" t="s">
        <v>4</v>
      </c>
      <c r="AT45">
        <v>0.6</v>
      </c>
      <c r="AU45" t="s">
        <v>4</v>
      </c>
      <c r="AV45">
        <v>1</v>
      </c>
      <c r="AW45">
        <v>2</v>
      </c>
      <c r="AX45">
        <v>70325438</v>
      </c>
      <c r="AY45">
        <v>1</v>
      </c>
      <c r="AZ45">
        <v>0</v>
      </c>
      <c r="BA45">
        <v>57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U45">
        <f>ROUND(AT45*Source!I132*AH45*AL45,2)</f>
        <v>0</v>
      </c>
      <c r="CV45">
        <f>ROUND(Y45*Source!I132,9)</f>
        <v>0.6</v>
      </c>
      <c r="CW45">
        <v>0</v>
      </c>
      <c r="CX45">
        <f>ROUND(Y45*Source!I132,9)</f>
        <v>0.6</v>
      </c>
      <c r="CY45">
        <f>AD45</f>
        <v>0</v>
      </c>
      <c r="CZ45">
        <f>AH45</f>
        <v>0</v>
      </c>
      <c r="DA45">
        <f>AL45</f>
        <v>1</v>
      </c>
      <c r="DB45">
        <f t="shared" si="1"/>
        <v>0</v>
      </c>
      <c r="DC45">
        <f t="shared" si="2"/>
        <v>0</v>
      </c>
      <c r="DD45" t="s">
        <v>4</v>
      </c>
      <c r="DE45" t="s">
        <v>4</v>
      </c>
      <c r="DF45">
        <f t="shared" si="31"/>
        <v>0</v>
      </c>
      <c r="DG45">
        <f t="shared" si="29"/>
        <v>0</v>
      </c>
      <c r="DH45">
        <f t="shared" si="30"/>
        <v>0</v>
      </c>
      <c r="DI45">
        <f t="shared" si="4"/>
        <v>0</v>
      </c>
      <c r="DJ45">
        <f>DI45</f>
        <v>0</v>
      </c>
      <c r="DK45">
        <v>0</v>
      </c>
      <c r="DL45" t="s">
        <v>4</v>
      </c>
      <c r="DM45">
        <v>0</v>
      </c>
      <c r="DN45" t="s">
        <v>4</v>
      </c>
      <c r="DO45">
        <v>0</v>
      </c>
    </row>
    <row r="46" spans="1:119">
      <c r="A46">
        <f>ROW(Source!A132)</f>
        <v>132</v>
      </c>
      <c r="B46">
        <v>70317546</v>
      </c>
      <c r="C46">
        <v>70325437</v>
      </c>
      <c r="D46">
        <v>69364471</v>
      </c>
      <c r="E46">
        <v>1</v>
      </c>
      <c r="F46">
        <v>1</v>
      </c>
      <c r="G46">
        <v>1075</v>
      </c>
      <c r="H46">
        <v>2</v>
      </c>
      <c r="I46" t="s">
        <v>383</v>
      </c>
      <c r="J46" t="s">
        <v>384</v>
      </c>
      <c r="K46" t="s">
        <v>385</v>
      </c>
      <c r="L46">
        <v>1368</v>
      </c>
      <c r="N46">
        <v>1011</v>
      </c>
      <c r="O46" t="s">
        <v>339</v>
      </c>
      <c r="P46" t="s">
        <v>339</v>
      </c>
      <c r="Q46">
        <v>1</v>
      </c>
      <c r="W46">
        <v>0</v>
      </c>
      <c r="X46">
        <v>994375852</v>
      </c>
      <c r="Y46">
        <f t="shared" si="0"/>
        <v>0.6</v>
      </c>
      <c r="AA46">
        <v>0</v>
      </c>
      <c r="AB46">
        <v>1972.35</v>
      </c>
      <c r="AC46">
        <v>38.94</v>
      </c>
      <c r="AD46">
        <v>0</v>
      </c>
      <c r="AE46">
        <v>0</v>
      </c>
      <c r="AF46">
        <v>1972.35</v>
      </c>
      <c r="AG46">
        <v>38.94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1</v>
      </c>
      <c r="AP46">
        <v>0</v>
      </c>
      <c r="AQ46">
        <v>0</v>
      </c>
      <c r="AR46">
        <v>0</v>
      </c>
      <c r="AS46" t="s">
        <v>4</v>
      </c>
      <c r="AT46">
        <v>0.6</v>
      </c>
      <c r="AU46" t="s">
        <v>4</v>
      </c>
      <c r="AV46">
        <v>0</v>
      </c>
      <c r="AW46">
        <v>2</v>
      </c>
      <c r="AX46">
        <v>70325439</v>
      </c>
      <c r="AY46">
        <v>1</v>
      </c>
      <c r="AZ46">
        <v>0</v>
      </c>
      <c r="BA46">
        <v>58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f>ROUND(Y46*Source!I132*DO46,9)</f>
        <v>0</v>
      </c>
      <c r="CX46">
        <f>ROUND(Y46*Source!I132,9)</f>
        <v>0.6</v>
      </c>
      <c r="CY46">
        <f>AB46</f>
        <v>1972.35</v>
      </c>
      <c r="CZ46">
        <f>AF46</f>
        <v>1972.35</v>
      </c>
      <c r="DA46">
        <f>AJ46</f>
        <v>1</v>
      </c>
      <c r="DB46">
        <f t="shared" si="1"/>
        <v>1183.4100000000001</v>
      </c>
      <c r="DC46">
        <f t="shared" si="2"/>
        <v>23.36</v>
      </c>
      <c r="DD46" t="s">
        <v>4</v>
      </c>
      <c r="DE46" t="s">
        <v>4</v>
      </c>
      <c r="DF46">
        <f t="shared" si="31"/>
        <v>0</v>
      </c>
      <c r="DG46">
        <f t="shared" si="29"/>
        <v>1183.4100000000001</v>
      </c>
      <c r="DH46">
        <f t="shared" si="30"/>
        <v>23.36</v>
      </c>
      <c r="DI46">
        <f t="shared" si="4"/>
        <v>0</v>
      </c>
      <c r="DJ46">
        <f>DG46</f>
        <v>1183.4100000000001</v>
      </c>
      <c r="DK46">
        <v>0</v>
      </c>
      <c r="DL46" t="s">
        <v>4</v>
      </c>
      <c r="DM46">
        <v>0</v>
      </c>
      <c r="DN46" t="s">
        <v>4</v>
      </c>
      <c r="DO46">
        <v>0</v>
      </c>
    </row>
    <row r="47" spans="1:119">
      <c r="A47">
        <f>ROW(Source!A132)</f>
        <v>132</v>
      </c>
      <c r="B47">
        <v>70317546</v>
      </c>
      <c r="C47">
        <v>70325437</v>
      </c>
      <c r="D47">
        <v>69364078</v>
      </c>
      <c r="E47">
        <v>1</v>
      </c>
      <c r="F47">
        <v>1</v>
      </c>
      <c r="G47">
        <v>1075</v>
      </c>
      <c r="H47">
        <v>2</v>
      </c>
      <c r="I47" t="s">
        <v>386</v>
      </c>
      <c r="J47" t="s">
        <v>387</v>
      </c>
      <c r="K47" t="s">
        <v>388</v>
      </c>
      <c r="L47">
        <v>1368</v>
      </c>
      <c r="N47">
        <v>1011</v>
      </c>
      <c r="O47" t="s">
        <v>339</v>
      </c>
      <c r="P47" t="s">
        <v>339</v>
      </c>
      <c r="Q47">
        <v>1</v>
      </c>
      <c r="W47">
        <v>0</v>
      </c>
      <c r="X47">
        <v>-1572928567</v>
      </c>
      <c r="Y47">
        <f t="shared" si="0"/>
        <v>0.57999999999999996</v>
      </c>
      <c r="AA47">
        <v>0</v>
      </c>
      <c r="AB47">
        <v>166.63</v>
      </c>
      <c r="AC47">
        <v>14.54</v>
      </c>
      <c r="AD47">
        <v>0</v>
      </c>
      <c r="AE47">
        <v>0</v>
      </c>
      <c r="AF47">
        <v>166.63</v>
      </c>
      <c r="AG47">
        <v>14.54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1</v>
      </c>
      <c r="AP47">
        <v>0</v>
      </c>
      <c r="AQ47">
        <v>0</v>
      </c>
      <c r="AR47">
        <v>0</v>
      </c>
      <c r="AS47" t="s">
        <v>4</v>
      </c>
      <c r="AT47">
        <v>0.57999999999999996</v>
      </c>
      <c r="AU47" t="s">
        <v>4</v>
      </c>
      <c r="AV47">
        <v>0</v>
      </c>
      <c r="AW47">
        <v>2</v>
      </c>
      <c r="AX47">
        <v>70325440</v>
      </c>
      <c r="AY47">
        <v>1</v>
      </c>
      <c r="AZ47">
        <v>0</v>
      </c>
      <c r="BA47">
        <v>59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V47">
        <v>0</v>
      </c>
      <c r="CW47">
        <f>ROUND(Y47*Source!I132*DO47,9)</f>
        <v>0</v>
      </c>
      <c r="CX47">
        <f>ROUND(Y47*Source!I132,9)</f>
        <v>0.57999999999999996</v>
      </c>
      <c r="CY47">
        <f>AB47</f>
        <v>166.63</v>
      </c>
      <c r="CZ47">
        <f>AF47</f>
        <v>166.63</v>
      </c>
      <c r="DA47">
        <f>AJ47</f>
        <v>1</v>
      </c>
      <c r="DB47">
        <f t="shared" si="1"/>
        <v>96.65</v>
      </c>
      <c r="DC47">
        <f t="shared" si="2"/>
        <v>8.43</v>
      </c>
      <c r="DD47" t="s">
        <v>4</v>
      </c>
      <c r="DE47" t="s">
        <v>4</v>
      </c>
      <c r="DF47">
        <f t="shared" si="31"/>
        <v>0</v>
      </c>
      <c r="DG47">
        <f t="shared" si="29"/>
        <v>96.65</v>
      </c>
      <c r="DH47">
        <f t="shared" si="30"/>
        <v>8.43</v>
      </c>
      <c r="DI47">
        <f t="shared" si="4"/>
        <v>0</v>
      </c>
      <c r="DJ47">
        <f>DG47</f>
        <v>96.65</v>
      </c>
      <c r="DK47">
        <v>0</v>
      </c>
      <c r="DL47" t="s">
        <v>4</v>
      </c>
      <c r="DM47">
        <v>0</v>
      </c>
      <c r="DN47" t="s">
        <v>4</v>
      </c>
      <c r="DO47">
        <v>0</v>
      </c>
    </row>
    <row r="48" spans="1:119">
      <c r="A48">
        <f>ROW(Source!A133)</f>
        <v>133</v>
      </c>
      <c r="B48">
        <v>70317547</v>
      </c>
      <c r="C48">
        <v>70325437</v>
      </c>
      <c r="D48">
        <v>69275358</v>
      </c>
      <c r="E48">
        <v>1075</v>
      </c>
      <c r="F48">
        <v>1</v>
      </c>
      <c r="G48">
        <v>1075</v>
      </c>
      <c r="H48">
        <v>1</v>
      </c>
      <c r="I48" t="s">
        <v>333</v>
      </c>
      <c r="J48" t="s">
        <v>4</v>
      </c>
      <c r="K48" t="s">
        <v>334</v>
      </c>
      <c r="L48">
        <v>1191</v>
      </c>
      <c r="N48">
        <v>1013</v>
      </c>
      <c r="O48" t="s">
        <v>335</v>
      </c>
      <c r="P48" t="s">
        <v>335</v>
      </c>
      <c r="Q48">
        <v>1</v>
      </c>
      <c r="W48">
        <v>0</v>
      </c>
      <c r="X48">
        <v>476480486</v>
      </c>
      <c r="Y48">
        <f t="shared" si="0"/>
        <v>0.6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5</v>
      </c>
      <c r="AN48">
        <v>0</v>
      </c>
      <c r="AO48">
        <v>1</v>
      </c>
      <c r="AP48">
        <v>0</v>
      </c>
      <c r="AQ48">
        <v>0</v>
      </c>
      <c r="AR48">
        <v>0</v>
      </c>
      <c r="AS48" t="s">
        <v>4</v>
      </c>
      <c r="AT48">
        <v>0.6</v>
      </c>
      <c r="AU48" t="s">
        <v>4</v>
      </c>
      <c r="AV48">
        <v>1</v>
      </c>
      <c r="AW48">
        <v>2</v>
      </c>
      <c r="AX48">
        <v>70325438</v>
      </c>
      <c r="AY48">
        <v>1</v>
      </c>
      <c r="AZ48">
        <v>0</v>
      </c>
      <c r="BA48">
        <v>60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U48">
        <f>ROUND(AT48*Source!I133*AH48*AL48,2)</f>
        <v>0</v>
      </c>
      <c r="CV48">
        <f>ROUND(Y48*Source!I133,9)</f>
        <v>0.6</v>
      </c>
      <c r="CW48">
        <v>0</v>
      </c>
      <c r="CX48">
        <f>ROUND(Y48*Source!I133,9)</f>
        <v>0.6</v>
      </c>
      <c r="CY48">
        <f>AD48</f>
        <v>0</v>
      </c>
      <c r="CZ48">
        <f>AH48</f>
        <v>0</v>
      </c>
      <c r="DA48">
        <f>AL48</f>
        <v>1</v>
      </c>
      <c r="DB48">
        <f t="shared" si="1"/>
        <v>0</v>
      </c>
      <c r="DC48">
        <f t="shared" si="2"/>
        <v>0</v>
      </c>
      <c r="DD48" t="s">
        <v>4</v>
      </c>
      <c r="DE48" t="s">
        <v>4</v>
      </c>
      <c r="DF48">
        <f t="shared" si="31"/>
        <v>0</v>
      </c>
      <c r="DG48">
        <f t="shared" si="29"/>
        <v>0</v>
      </c>
      <c r="DH48">
        <f t="shared" si="30"/>
        <v>0</v>
      </c>
      <c r="DI48">
        <f t="shared" si="4"/>
        <v>0</v>
      </c>
      <c r="DJ48">
        <f>DI48</f>
        <v>0</v>
      </c>
      <c r="DK48">
        <v>0</v>
      </c>
      <c r="DL48" t="s">
        <v>4</v>
      </c>
      <c r="DM48">
        <v>0</v>
      </c>
      <c r="DN48" t="s">
        <v>4</v>
      </c>
      <c r="DO48">
        <v>0</v>
      </c>
    </row>
    <row r="49" spans="1:119">
      <c r="A49">
        <f>ROW(Source!A133)</f>
        <v>133</v>
      </c>
      <c r="B49">
        <v>70317547</v>
      </c>
      <c r="C49">
        <v>70325437</v>
      </c>
      <c r="D49">
        <v>69364471</v>
      </c>
      <c r="E49">
        <v>1</v>
      </c>
      <c r="F49">
        <v>1</v>
      </c>
      <c r="G49">
        <v>1075</v>
      </c>
      <c r="H49">
        <v>2</v>
      </c>
      <c r="I49" t="s">
        <v>383</v>
      </c>
      <c r="J49" t="s">
        <v>384</v>
      </c>
      <c r="K49" t="s">
        <v>385</v>
      </c>
      <c r="L49">
        <v>1368</v>
      </c>
      <c r="N49">
        <v>1011</v>
      </c>
      <c r="O49" t="s">
        <v>339</v>
      </c>
      <c r="P49" t="s">
        <v>339</v>
      </c>
      <c r="Q49">
        <v>1</v>
      </c>
      <c r="W49">
        <v>0</v>
      </c>
      <c r="X49">
        <v>994375852</v>
      </c>
      <c r="Y49">
        <f t="shared" si="0"/>
        <v>0.6</v>
      </c>
      <c r="AA49">
        <v>0</v>
      </c>
      <c r="AB49">
        <v>20691.810000000001</v>
      </c>
      <c r="AC49">
        <v>1902.74</v>
      </c>
      <c r="AD49">
        <v>0</v>
      </c>
      <c r="AE49">
        <v>0</v>
      </c>
      <c r="AF49">
        <v>1972.35</v>
      </c>
      <c r="AG49">
        <v>38.94</v>
      </c>
      <c r="AH49">
        <v>0</v>
      </c>
      <c r="AI49">
        <v>1</v>
      </c>
      <c r="AJ49">
        <v>10.02</v>
      </c>
      <c r="AK49">
        <v>46.67</v>
      </c>
      <c r="AL49">
        <v>1</v>
      </c>
      <c r="AM49">
        <v>2</v>
      </c>
      <c r="AN49">
        <v>0</v>
      </c>
      <c r="AO49">
        <v>1</v>
      </c>
      <c r="AP49">
        <v>0</v>
      </c>
      <c r="AQ49">
        <v>0</v>
      </c>
      <c r="AR49">
        <v>0</v>
      </c>
      <c r="AS49" t="s">
        <v>4</v>
      </c>
      <c r="AT49">
        <v>0.6</v>
      </c>
      <c r="AU49" t="s">
        <v>4</v>
      </c>
      <c r="AV49">
        <v>0</v>
      </c>
      <c r="AW49">
        <v>2</v>
      </c>
      <c r="AX49">
        <v>70325439</v>
      </c>
      <c r="AY49">
        <v>1</v>
      </c>
      <c r="AZ49">
        <v>0</v>
      </c>
      <c r="BA49">
        <v>61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f>ROUND(Y49*Source!I133*DO49,9)</f>
        <v>0</v>
      </c>
      <c r="CX49">
        <f>ROUND(Y49*Source!I133,9)</f>
        <v>0.6</v>
      </c>
      <c r="CY49">
        <f>AB49</f>
        <v>20691.810000000001</v>
      </c>
      <c r="CZ49">
        <f>AF49</f>
        <v>1972.35</v>
      </c>
      <c r="DA49">
        <f>AJ49</f>
        <v>10.02</v>
      </c>
      <c r="DB49">
        <f t="shared" si="1"/>
        <v>1183.4100000000001</v>
      </c>
      <c r="DC49">
        <f t="shared" si="2"/>
        <v>23.36</v>
      </c>
      <c r="DD49" t="s">
        <v>4</v>
      </c>
      <c r="DE49" t="s">
        <v>4</v>
      </c>
      <c r="DF49">
        <f t="shared" si="31"/>
        <v>0</v>
      </c>
      <c r="DG49">
        <f>ROUND(ROUND(AF49*AJ49,2)*CX49,2)</f>
        <v>11857.77</v>
      </c>
      <c r="DH49">
        <f>ROUND(ROUND(AG49*AK49,2)*CX49,2)</f>
        <v>1090.4000000000001</v>
      </c>
      <c r="DI49">
        <f t="shared" si="4"/>
        <v>0</v>
      </c>
      <c r="DJ49">
        <f>DG49</f>
        <v>11857.77</v>
      </c>
      <c r="DK49">
        <v>0</v>
      </c>
      <c r="DL49" t="s">
        <v>4</v>
      </c>
      <c r="DM49">
        <v>0</v>
      </c>
      <c r="DN49" t="s">
        <v>4</v>
      </c>
      <c r="DO49">
        <v>0</v>
      </c>
    </row>
    <row r="50" spans="1:119">
      <c r="A50">
        <f>ROW(Source!A133)</f>
        <v>133</v>
      </c>
      <c r="B50">
        <v>70317547</v>
      </c>
      <c r="C50">
        <v>70325437</v>
      </c>
      <c r="D50">
        <v>69364078</v>
      </c>
      <c r="E50">
        <v>1</v>
      </c>
      <c r="F50">
        <v>1</v>
      </c>
      <c r="G50">
        <v>1075</v>
      </c>
      <c r="H50">
        <v>2</v>
      </c>
      <c r="I50" t="s">
        <v>386</v>
      </c>
      <c r="J50" t="s">
        <v>387</v>
      </c>
      <c r="K50" t="s">
        <v>388</v>
      </c>
      <c r="L50">
        <v>1368</v>
      </c>
      <c r="N50">
        <v>1011</v>
      </c>
      <c r="O50" t="s">
        <v>339</v>
      </c>
      <c r="P50" t="s">
        <v>339</v>
      </c>
      <c r="Q50">
        <v>1</v>
      </c>
      <c r="W50">
        <v>0</v>
      </c>
      <c r="X50">
        <v>-1572928567</v>
      </c>
      <c r="Y50">
        <f t="shared" si="0"/>
        <v>0.57999999999999996</v>
      </c>
      <c r="AA50">
        <v>0</v>
      </c>
      <c r="AB50">
        <v>2343.02</v>
      </c>
      <c r="AC50">
        <v>710.48</v>
      </c>
      <c r="AD50">
        <v>0</v>
      </c>
      <c r="AE50">
        <v>0</v>
      </c>
      <c r="AF50">
        <v>166.63</v>
      </c>
      <c r="AG50">
        <v>14.54</v>
      </c>
      <c r="AH50">
        <v>0</v>
      </c>
      <c r="AI50">
        <v>1</v>
      </c>
      <c r="AJ50">
        <v>13.43</v>
      </c>
      <c r="AK50">
        <v>46.67</v>
      </c>
      <c r="AL50">
        <v>1</v>
      </c>
      <c r="AM50">
        <v>2</v>
      </c>
      <c r="AN50">
        <v>0</v>
      </c>
      <c r="AO50">
        <v>1</v>
      </c>
      <c r="AP50">
        <v>0</v>
      </c>
      <c r="AQ50">
        <v>0</v>
      </c>
      <c r="AR50">
        <v>0</v>
      </c>
      <c r="AS50" t="s">
        <v>4</v>
      </c>
      <c r="AT50">
        <v>0.57999999999999996</v>
      </c>
      <c r="AU50" t="s">
        <v>4</v>
      </c>
      <c r="AV50">
        <v>0</v>
      </c>
      <c r="AW50">
        <v>2</v>
      </c>
      <c r="AX50">
        <v>70325440</v>
      </c>
      <c r="AY50">
        <v>1</v>
      </c>
      <c r="AZ50">
        <v>0</v>
      </c>
      <c r="BA50">
        <v>62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f>ROUND(Y50*Source!I133*DO50,9)</f>
        <v>0</v>
      </c>
      <c r="CX50">
        <f>ROUND(Y50*Source!I133,9)</f>
        <v>0.57999999999999996</v>
      </c>
      <c r="CY50">
        <f>AB50</f>
        <v>2343.02</v>
      </c>
      <c r="CZ50">
        <f>AF50</f>
        <v>166.63</v>
      </c>
      <c r="DA50">
        <f>AJ50</f>
        <v>13.43</v>
      </c>
      <c r="DB50">
        <f t="shared" si="1"/>
        <v>96.65</v>
      </c>
      <c r="DC50">
        <f t="shared" si="2"/>
        <v>8.43</v>
      </c>
      <c r="DD50" t="s">
        <v>4</v>
      </c>
      <c r="DE50" t="s">
        <v>4</v>
      </c>
      <c r="DF50">
        <f t="shared" si="31"/>
        <v>0</v>
      </c>
      <c r="DG50">
        <f>ROUND(ROUND(AF50*AJ50,2)*CX50,2)</f>
        <v>1297.95</v>
      </c>
      <c r="DH50">
        <f>ROUND(ROUND(AG50*AK50,2)*CX50,2)</f>
        <v>393.58</v>
      </c>
      <c r="DI50">
        <f t="shared" si="4"/>
        <v>0</v>
      </c>
      <c r="DJ50">
        <f>DG50</f>
        <v>1297.95</v>
      </c>
      <c r="DK50">
        <v>0</v>
      </c>
      <c r="DL50" t="s">
        <v>4</v>
      </c>
      <c r="DM50">
        <v>0</v>
      </c>
      <c r="DN50" t="s">
        <v>4</v>
      </c>
      <c r="DO50">
        <v>0</v>
      </c>
    </row>
    <row r="51" spans="1:119">
      <c r="A51">
        <f>ROW(Source!A134)</f>
        <v>134</v>
      </c>
      <c r="B51">
        <v>70317546</v>
      </c>
      <c r="C51">
        <v>70325419</v>
      </c>
      <c r="D51">
        <v>69275358</v>
      </c>
      <c r="E51">
        <v>1075</v>
      </c>
      <c r="F51">
        <v>1</v>
      </c>
      <c r="G51">
        <v>1075</v>
      </c>
      <c r="H51">
        <v>1</v>
      </c>
      <c r="I51" t="s">
        <v>333</v>
      </c>
      <c r="J51" t="s">
        <v>4</v>
      </c>
      <c r="K51" t="s">
        <v>334</v>
      </c>
      <c r="L51">
        <v>1191</v>
      </c>
      <c r="N51">
        <v>1013</v>
      </c>
      <c r="O51" t="s">
        <v>335</v>
      </c>
      <c r="P51" t="s">
        <v>335</v>
      </c>
      <c r="Q51">
        <v>1</v>
      </c>
      <c r="W51">
        <v>0</v>
      </c>
      <c r="X51">
        <v>476480486</v>
      </c>
      <c r="Y51">
        <f t="shared" si="0"/>
        <v>2.08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1</v>
      </c>
      <c r="AQ51">
        <v>0</v>
      </c>
      <c r="AR51">
        <v>0</v>
      </c>
      <c r="AS51" t="s">
        <v>4</v>
      </c>
      <c r="AT51">
        <v>2.08</v>
      </c>
      <c r="AU51" t="s">
        <v>4</v>
      </c>
      <c r="AV51">
        <v>1</v>
      </c>
      <c r="AW51">
        <v>2</v>
      </c>
      <c r="AX51">
        <v>70325420</v>
      </c>
      <c r="AY51">
        <v>1</v>
      </c>
      <c r="AZ51">
        <v>0</v>
      </c>
      <c r="BA51">
        <v>63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U51">
        <f>ROUND(AT51*Source!I134*AH51*AL51,2)</f>
        <v>0</v>
      </c>
      <c r="CV51">
        <f>ROUND(Y51*Source!I134,9)</f>
        <v>624</v>
      </c>
      <c r="CW51">
        <v>0</v>
      </c>
      <c r="CX51">
        <f>ROUND(Y51*Source!I134,9)</f>
        <v>624</v>
      </c>
      <c r="CY51">
        <f>AD51</f>
        <v>0</v>
      </c>
      <c r="CZ51">
        <f>AH51</f>
        <v>0</v>
      </c>
      <c r="DA51">
        <f>AL51</f>
        <v>1</v>
      </c>
      <c r="DB51">
        <f t="shared" si="1"/>
        <v>0</v>
      </c>
      <c r="DC51">
        <f t="shared" si="2"/>
        <v>0</v>
      </c>
      <c r="DD51" t="s">
        <v>4</v>
      </c>
      <c r="DE51" t="s">
        <v>4</v>
      </c>
      <c r="DF51">
        <f t="shared" si="31"/>
        <v>0</v>
      </c>
      <c r="DG51">
        <f t="shared" ref="DG51:DG65" si="32">ROUND(ROUND(AF51,2)*CX51,2)</f>
        <v>0</v>
      </c>
      <c r="DH51">
        <f t="shared" ref="DH51:DH65" si="33">ROUND(ROUND(AG51,2)*CX51,2)</f>
        <v>0</v>
      </c>
      <c r="DI51">
        <f t="shared" si="4"/>
        <v>0</v>
      </c>
      <c r="DJ51">
        <f>DI51</f>
        <v>0</v>
      </c>
      <c r="DK51">
        <v>0</v>
      </c>
      <c r="DL51" t="s">
        <v>4</v>
      </c>
      <c r="DM51">
        <v>0</v>
      </c>
      <c r="DN51" t="s">
        <v>4</v>
      </c>
      <c r="DO51">
        <v>0</v>
      </c>
    </row>
    <row r="52" spans="1:119">
      <c r="A52">
        <f>ROW(Source!A134)</f>
        <v>134</v>
      </c>
      <c r="B52">
        <v>70317546</v>
      </c>
      <c r="C52">
        <v>70325419</v>
      </c>
      <c r="D52">
        <v>69364167</v>
      </c>
      <c r="E52">
        <v>1</v>
      </c>
      <c r="F52">
        <v>1</v>
      </c>
      <c r="G52">
        <v>1075</v>
      </c>
      <c r="H52">
        <v>2</v>
      </c>
      <c r="I52" t="s">
        <v>340</v>
      </c>
      <c r="J52" t="s">
        <v>341</v>
      </c>
      <c r="K52" t="s">
        <v>342</v>
      </c>
      <c r="L52">
        <v>1368</v>
      </c>
      <c r="N52">
        <v>1011</v>
      </c>
      <c r="O52" t="s">
        <v>339</v>
      </c>
      <c r="P52" t="s">
        <v>339</v>
      </c>
      <c r="Q52">
        <v>1</v>
      </c>
      <c r="W52">
        <v>0</v>
      </c>
      <c r="X52">
        <v>-922979224</v>
      </c>
      <c r="Y52">
        <f t="shared" si="0"/>
        <v>0.12</v>
      </c>
      <c r="AA52">
        <v>0</v>
      </c>
      <c r="AB52">
        <v>12.98</v>
      </c>
      <c r="AC52">
        <v>3.37</v>
      </c>
      <c r="AD52">
        <v>0</v>
      </c>
      <c r="AE52">
        <v>0</v>
      </c>
      <c r="AF52">
        <v>12.98</v>
      </c>
      <c r="AG52">
        <v>3.37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1</v>
      </c>
      <c r="AQ52">
        <v>0</v>
      </c>
      <c r="AR52">
        <v>0</v>
      </c>
      <c r="AS52" t="s">
        <v>4</v>
      </c>
      <c r="AT52">
        <v>0.12</v>
      </c>
      <c r="AU52" t="s">
        <v>4</v>
      </c>
      <c r="AV52">
        <v>0</v>
      </c>
      <c r="AW52">
        <v>2</v>
      </c>
      <c r="AX52">
        <v>70325421</v>
      </c>
      <c r="AY52">
        <v>1</v>
      </c>
      <c r="AZ52">
        <v>0</v>
      </c>
      <c r="BA52">
        <v>64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f>ROUND(Y52*Source!I134*DO52,9)</f>
        <v>0</v>
      </c>
      <c r="CX52">
        <f>ROUND(Y52*Source!I134,9)</f>
        <v>36</v>
      </c>
      <c r="CY52">
        <f t="shared" ref="CY52:CY58" si="34">AB52</f>
        <v>12.98</v>
      </c>
      <c r="CZ52">
        <f t="shared" ref="CZ52:CZ58" si="35">AF52</f>
        <v>12.98</v>
      </c>
      <c r="DA52">
        <f t="shared" ref="DA52:DA58" si="36">AJ52</f>
        <v>1</v>
      </c>
      <c r="DB52">
        <f t="shared" si="1"/>
        <v>1.56</v>
      </c>
      <c r="DC52">
        <f t="shared" si="2"/>
        <v>0.4</v>
      </c>
      <c r="DD52" t="s">
        <v>4</v>
      </c>
      <c r="DE52" t="s">
        <v>4</v>
      </c>
      <c r="DF52">
        <f t="shared" si="31"/>
        <v>0</v>
      </c>
      <c r="DG52">
        <f t="shared" si="32"/>
        <v>467.28</v>
      </c>
      <c r="DH52">
        <f t="shared" si="33"/>
        <v>121.32</v>
      </c>
      <c r="DI52">
        <f t="shared" si="4"/>
        <v>0</v>
      </c>
      <c r="DJ52">
        <f t="shared" ref="DJ52:DJ58" si="37">DG52</f>
        <v>467.28</v>
      </c>
      <c r="DK52">
        <v>0</v>
      </c>
      <c r="DL52" t="s">
        <v>4</v>
      </c>
      <c r="DM52">
        <v>0</v>
      </c>
      <c r="DN52" t="s">
        <v>4</v>
      </c>
      <c r="DO52">
        <v>0</v>
      </c>
    </row>
    <row r="53" spans="1:119">
      <c r="A53">
        <f>ROW(Source!A134)</f>
        <v>134</v>
      </c>
      <c r="B53">
        <v>70317546</v>
      </c>
      <c r="C53">
        <v>70325419</v>
      </c>
      <c r="D53">
        <v>69364471</v>
      </c>
      <c r="E53">
        <v>1</v>
      </c>
      <c r="F53">
        <v>1</v>
      </c>
      <c r="G53">
        <v>1075</v>
      </c>
      <c r="H53">
        <v>2</v>
      </c>
      <c r="I53" t="s">
        <v>383</v>
      </c>
      <c r="J53" t="s">
        <v>384</v>
      </c>
      <c r="K53" t="s">
        <v>385</v>
      </c>
      <c r="L53">
        <v>1368</v>
      </c>
      <c r="N53">
        <v>1011</v>
      </c>
      <c r="O53" t="s">
        <v>339</v>
      </c>
      <c r="P53" t="s">
        <v>339</v>
      </c>
      <c r="Q53">
        <v>1</v>
      </c>
      <c r="W53">
        <v>0</v>
      </c>
      <c r="X53">
        <v>994375852</v>
      </c>
      <c r="Y53">
        <f t="shared" si="0"/>
        <v>0.88</v>
      </c>
      <c r="AA53">
        <v>0</v>
      </c>
      <c r="AB53">
        <v>1972.35</v>
      </c>
      <c r="AC53">
        <v>38.94</v>
      </c>
      <c r="AD53">
        <v>0</v>
      </c>
      <c r="AE53">
        <v>0</v>
      </c>
      <c r="AF53">
        <v>1972.35</v>
      </c>
      <c r="AG53">
        <v>38.94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1</v>
      </c>
      <c r="AQ53">
        <v>0</v>
      </c>
      <c r="AR53">
        <v>0</v>
      </c>
      <c r="AS53" t="s">
        <v>4</v>
      </c>
      <c r="AT53">
        <v>0.88</v>
      </c>
      <c r="AU53" t="s">
        <v>4</v>
      </c>
      <c r="AV53">
        <v>0</v>
      </c>
      <c r="AW53">
        <v>2</v>
      </c>
      <c r="AX53">
        <v>70325422</v>
      </c>
      <c r="AY53">
        <v>1</v>
      </c>
      <c r="AZ53">
        <v>0</v>
      </c>
      <c r="BA53">
        <v>65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V53">
        <v>0</v>
      </c>
      <c r="CW53">
        <f>ROUND(Y53*Source!I134*DO53,9)</f>
        <v>0</v>
      </c>
      <c r="CX53">
        <f>ROUND(Y53*Source!I134,9)</f>
        <v>264</v>
      </c>
      <c r="CY53">
        <f t="shared" si="34"/>
        <v>1972.35</v>
      </c>
      <c r="CZ53">
        <f t="shared" si="35"/>
        <v>1972.35</v>
      </c>
      <c r="DA53">
        <f t="shared" si="36"/>
        <v>1</v>
      </c>
      <c r="DB53">
        <f t="shared" si="1"/>
        <v>1735.67</v>
      </c>
      <c r="DC53">
        <f t="shared" si="2"/>
        <v>34.270000000000003</v>
      </c>
      <c r="DD53" t="s">
        <v>4</v>
      </c>
      <c r="DE53" t="s">
        <v>4</v>
      </c>
      <c r="DF53">
        <f t="shared" si="31"/>
        <v>0</v>
      </c>
      <c r="DG53">
        <f t="shared" si="32"/>
        <v>520700.4</v>
      </c>
      <c r="DH53">
        <f t="shared" si="33"/>
        <v>10280.16</v>
      </c>
      <c r="DI53">
        <f t="shared" si="4"/>
        <v>0</v>
      </c>
      <c r="DJ53">
        <f t="shared" si="37"/>
        <v>520700.4</v>
      </c>
      <c r="DK53">
        <v>0</v>
      </c>
      <c r="DL53" t="s">
        <v>4</v>
      </c>
      <c r="DM53">
        <v>0</v>
      </c>
      <c r="DN53" t="s">
        <v>4</v>
      </c>
      <c r="DO53">
        <v>0</v>
      </c>
    </row>
    <row r="54" spans="1:119">
      <c r="A54">
        <f>ROW(Source!A134)</f>
        <v>134</v>
      </c>
      <c r="B54">
        <v>70317546</v>
      </c>
      <c r="C54">
        <v>70325419</v>
      </c>
      <c r="D54">
        <v>69364368</v>
      </c>
      <c r="E54">
        <v>1</v>
      </c>
      <c r="F54">
        <v>1</v>
      </c>
      <c r="G54">
        <v>1075</v>
      </c>
      <c r="H54">
        <v>2</v>
      </c>
      <c r="I54" t="s">
        <v>343</v>
      </c>
      <c r="J54" t="s">
        <v>344</v>
      </c>
      <c r="K54" t="s">
        <v>345</v>
      </c>
      <c r="L54">
        <v>1368</v>
      </c>
      <c r="N54">
        <v>1011</v>
      </c>
      <c r="O54" t="s">
        <v>339</v>
      </c>
      <c r="P54" t="s">
        <v>339</v>
      </c>
      <c r="Q54">
        <v>1</v>
      </c>
      <c r="W54">
        <v>0</v>
      </c>
      <c r="X54">
        <v>-888797403</v>
      </c>
      <c r="Y54">
        <f t="shared" si="0"/>
        <v>0.11</v>
      </c>
      <c r="AA54">
        <v>0</v>
      </c>
      <c r="AB54">
        <v>181.58</v>
      </c>
      <c r="AC54">
        <v>14.54</v>
      </c>
      <c r="AD54">
        <v>0</v>
      </c>
      <c r="AE54">
        <v>0</v>
      </c>
      <c r="AF54">
        <v>181.58</v>
      </c>
      <c r="AG54">
        <v>14.54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1</v>
      </c>
      <c r="AQ54">
        <v>0</v>
      </c>
      <c r="AR54">
        <v>0</v>
      </c>
      <c r="AS54" t="s">
        <v>4</v>
      </c>
      <c r="AT54">
        <v>0.11</v>
      </c>
      <c r="AU54" t="s">
        <v>4</v>
      </c>
      <c r="AV54">
        <v>0</v>
      </c>
      <c r="AW54">
        <v>2</v>
      </c>
      <c r="AX54">
        <v>70325423</v>
      </c>
      <c r="AY54">
        <v>1</v>
      </c>
      <c r="AZ54">
        <v>0</v>
      </c>
      <c r="BA54">
        <v>66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V54">
        <v>0</v>
      </c>
      <c r="CW54">
        <f>ROUND(Y54*Source!I134*DO54,9)</f>
        <v>0</v>
      </c>
      <c r="CX54">
        <f>ROUND(Y54*Source!I134,9)</f>
        <v>33</v>
      </c>
      <c r="CY54">
        <f t="shared" si="34"/>
        <v>181.58</v>
      </c>
      <c r="CZ54">
        <f t="shared" si="35"/>
        <v>181.58</v>
      </c>
      <c r="DA54">
        <f t="shared" si="36"/>
        <v>1</v>
      </c>
      <c r="DB54">
        <f t="shared" si="1"/>
        <v>19.97</v>
      </c>
      <c r="DC54">
        <f t="shared" si="2"/>
        <v>1.6</v>
      </c>
      <c r="DD54" t="s">
        <v>4</v>
      </c>
      <c r="DE54" t="s">
        <v>4</v>
      </c>
      <c r="DF54">
        <f t="shared" si="31"/>
        <v>0</v>
      </c>
      <c r="DG54">
        <f t="shared" si="32"/>
        <v>5992.14</v>
      </c>
      <c r="DH54">
        <f t="shared" si="33"/>
        <v>479.82</v>
      </c>
      <c r="DI54">
        <f t="shared" si="4"/>
        <v>0</v>
      </c>
      <c r="DJ54">
        <f t="shared" si="37"/>
        <v>5992.14</v>
      </c>
      <c r="DK54">
        <v>0</v>
      </c>
      <c r="DL54" t="s">
        <v>4</v>
      </c>
      <c r="DM54">
        <v>0</v>
      </c>
      <c r="DN54" t="s">
        <v>4</v>
      </c>
      <c r="DO54">
        <v>0</v>
      </c>
    </row>
    <row r="55" spans="1:119">
      <c r="A55">
        <f>ROW(Source!A134)</f>
        <v>134</v>
      </c>
      <c r="B55">
        <v>70317546</v>
      </c>
      <c r="C55">
        <v>70325419</v>
      </c>
      <c r="D55">
        <v>69364520</v>
      </c>
      <c r="E55">
        <v>1</v>
      </c>
      <c r="F55">
        <v>1</v>
      </c>
      <c r="G55">
        <v>1075</v>
      </c>
      <c r="H55">
        <v>2</v>
      </c>
      <c r="I55" t="s">
        <v>349</v>
      </c>
      <c r="J55" t="s">
        <v>350</v>
      </c>
      <c r="K55" t="s">
        <v>351</v>
      </c>
      <c r="L55">
        <v>1368</v>
      </c>
      <c r="N55">
        <v>1011</v>
      </c>
      <c r="O55" t="s">
        <v>339</v>
      </c>
      <c r="P55" t="s">
        <v>339</v>
      </c>
      <c r="Q55">
        <v>1</v>
      </c>
      <c r="W55">
        <v>0</v>
      </c>
      <c r="X55">
        <v>-2063102958</v>
      </c>
      <c r="Y55">
        <f t="shared" si="0"/>
        <v>0.02</v>
      </c>
      <c r="AA55">
        <v>0</v>
      </c>
      <c r="AB55">
        <v>125.38</v>
      </c>
      <c r="AC55">
        <v>12.62</v>
      </c>
      <c r="AD55">
        <v>0</v>
      </c>
      <c r="AE55">
        <v>0</v>
      </c>
      <c r="AF55">
        <v>125.38</v>
      </c>
      <c r="AG55">
        <v>12.62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1</v>
      </c>
      <c r="AP55">
        <v>1</v>
      </c>
      <c r="AQ55">
        <v>0</v>
      </c>
      <c r="AR55">
        <v>0</v>
      </c>
      <c r="AS55" t="s">
        <v>4</v>
      </c>
      <c r="AT55">
        <v>0.02</v>
      </c>
      <c r="AU55" t="s">
        <v>4</v>
      </c>
      <c r="AV55">
        <v>0</v>
      </c>
      <c r="AW55">
        <v>2</v>
      </c>
      <c r="AX55">
        <v>70325424</v>
      </c>
      <c r="AY55">
        <v>1</v>
      </c>
      <c r="AZ55">
        <v>0</v>
      </c>
      <c r="BA55">
        <v>67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f>ROUND(Y55*Source!I134*DO55,9)</f>
        <v>0</v>
      </c>
      <c r="CX55">
        <f>ROUND(Y55*Source!I134,9)</f>
        <v>6</v>
      </c>
      <c r="CY55">
        <f t="shared" si="34"/>
        <v>125.38</v>
      </c>
      <c r="CZ55">
        <f t="shared" si="35"/>
        <v>125.38</v>
      </c>
      <c r="DA55">
        <f t="shared" si="36"/>
        <v>1</v>
      </c>
      <c r="DB55">
        <f t="shared" si="1"/>
        <v>2.5099999999999998</v>
      </c>
      <c r="DC55">
        <f t="shared" si="2"/>
        <v>0.25</v>
      </c>
      <c r="DD55" t="s">
        <v>4</v>
      </c>
      <c r="DE55" t="s">
        <v>4</v>
      </c>
      <c r="DF55">
        <f t="shared" si="31"/>
        <v>0</v>
      </c>
      <c r="DG55">
        <f t="shared" si="32"/>
        <v>752.28</v>
      </c>
      <c r="DH55">
        <f t="shared" si="33"/>
        <v>75.72</v>
      </c>
      <c r="DI55">
        <f t="shared" si="4"/>
        <v>0</v>
      </c>
      <c r="DJ55">
        <f t="shared" si="37"/>
        <v>752.28</v>
      </c>
      <c r="DK55">
        <v>0</v>
      </c>
      <c r="DL55" t="s">
        <v>4</v>
      </c>
      <c r="DM55">
        <v>0</v>
      </c>
      <c r="DN55" t="s">
        <v>4</v>
      </c>
      <c r="DO55">
        <v>0</v>
      </c>
    </row>
    <row r="56" spans="1:119">
      <c r="A56">
        <f>ROW(Source!A134)</f>
        <v>134</v>
      </c>
      <c r="B56">
        <v>70317546</v>
      </c>
      <c r="C56">
        <v>70325419</v>
      </c>
      <c r="D56">
        <v>69363781</v>
      </c>
      <c r="E56">
        <v>1</v>
      </c>
      <c r="F56">
        <v>1</v>
      </c>
      <c r="G56">
        <v>1075</v>
      </c>
      <c r="H56">
        <v>2</v>
      </c>
      <c r="I56" t="s">
        <v>352</v>
      </c>
      <c r="J56" t="s">
        <v>353</v>
      </c>
      <c r="K56" t="s">
        <v>354</v>
      </c>
      <c r="L56">
        <v>1368</v>
      </c>
      <c r="N56">
        <v>1011</v>
      </c>
      <c r="O56" t="s">
        <v>339</v>
      </c>
      <c r="P56" t="s">
        <v>339</v>
      </c>
      <c r="Q56">
        <v>1</v>
      </c>
      <c r="W56">
        <v>0</v>
      </c>
      <c r="X56">
        <v>1857759471</v>
      </c>
      <c r="Y56">
        <f t="shared" si="0"/>
        <v>0.3</v>
      </c>
      <c r="AA56">
        <v>0</v>
      </c>
      <c r="AB56">
        <v>139.99</v>
      </c>
      <c r="AC56">
        <v>14.54</v>
      </c>
      <c r="AD56">
        <v>0</v>
      </c>
      <c r="AE56">
        <v>0</v>
      </c>
      <c r="AF56">
        <v>139.99</v>
      </c>
      <c r="AG56">
        <v>14.54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1</v>
      </c>
      <c r="AQ56">
        <v>0</v>
      </c>
      <c r="AR56">
        <v>0</v>
      </c>
      <c r="AS56" t="s">
        <v>4</v>
      </c>
      <c r="AT56">
        <v>0.3</v>
      </c>
      <c r="AU56" t="s">
        <v>4</v>
      </c>
      <c r="AV56">
        <v>0</v>
      </c>
      <c r="AW56">
        <v>2</v>
      </c>
      <c r="AX56">
        <v>70325425</v>
      </c>
      <c r="AY56">
        <v>1</v>
      </c>
      <c r="AZ56">
        <v>0</v>
      </c>
      <c r="BA56">
        <v>68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f>ROUND(Y56*Source!I134*DO56,9)</f>
        <v>0</v>
      </c>
      <c r="CX56">
        <f>ROUND(Y56*Source!I134,9)</f>
        <v>90</v>
      </c>
      <c r="CY56">
        <f t="shared" si="34"/>
        <v>139.99</v>
      </c>
      <c r="CZ56">
        <f t="shared" si="35"/>
        <v>139.99</v>
      </c>
      <c r="DA56">
        <f t="shared" si="36"/>
        <v>1</v>
      </c>
      <c r="DB56">
        <f t="shared" si="1"/>
        <v>42</v>
      </c>
      <c r="DC56">
        <f t="shared" si="2"/>
        <v>4.3600000000000003</v>
      </c>
      <c r="DD56" t="s">
        <v>4</v>
      </c>
      <c r="DE56" t="s">
        <v>4</v>
      </c>
      <c r="DF56">
        <f t="shared" si="31"/>
        <v>0</v>
      </c>
      <c r="DG56">
        <f t="shared" si="32"/>
        <v>12599.1</v>
      </c>
      <c r="DH56">
        <f t="shared" si="33"/>
        <v>1308.5999999999999</v>
      </c>
      <c r="DI56">
        <f t="shared" si="4"/>
        <v>0</v>
      </c>
      <c r="DJ56">
        <f t="shared" si="37"/>
        <v>12599.1</v>
      </c>
      <c r="DK56">
        <v>0</v>
      </c>
      <c r="DL56" t="s">
        <v>4</v>
      </c>
      <c r="DM56">
        <v>0</v>
      </c>
      <c r="DN56" t="s">
        <v>4</v>
      </c>
      <c r="DO56">
        <v>0</v>
      </c>
    </row>
    <row r="57" spans="1:119">
      <c r="A57">
        <f>ROW(Source!A134)</f>
        <v>134</v>
      </c>
      <c r="B57">
        <v>70317546</v>
      </c>
      <c r="C57">
        <v>70325419</v>
      </c>
      <c r="D57">
        <v>69363915</v>
      </c>
      <c r="E57">
        <v>1</v>
      </c>
      <c r="F57">
        <v>1</v>
      </c>
      <c r="G57">
        <v>1075</v>
      </c>
      <c r="H57">
        <v>2</v>
      </c>
      <c r="I57" t="s">
        <v>355</v>
      </c>
      <c r="J57" t="s">
        <v>356</v>
      </c>
      <c r="K57" t="s">
        <v>357</v>
      </c>
      <c r="L57">
        <v>1368</v>
      </c>
      <c r="N57">
        <v>1011</v>
      </c>
      <c r="O57" t="s">
        <v>339</v>
      </c>
      <c r="P57" t="s">
        <v>339</v>
      </c>
      <c r="Q57">
        <v>1</v>
      </c>
      <c r="W57">
        <v>0</v>
      </c>
      <c r="X57">
        <v>13163208</v>
      </c>
      <c r="Y57">
        <f t="shared" si="0"/>
        <v>0.12</v>
      </c>
      <c r="AA57">
        <v>0</v>
      </c>
      <c r="AB57">
        <v>140.38</v>
      </c>
      <c r="AC57">
        <v>12.62</v>
      </c>
      <c r="AD57">
        <v>0</v>
      </c>
      <c r="AE57">
        <v>0</v>
      </c>
      <c r="AF57">
        <v>140.38</v>
      </c>
      <c r="AG57">
        <v>12.62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1</v>
      </c>
      <c r="AP57">
        <v>1</v>
      </c>
      <c r="AQ57">
        <v>0</v>
      </c>
      <c r="AR57">
        <v>0</v>
      </c>
      <c r="AS57" t="s">
        <v>4</v>
      </c>
      <c r="AT57">
        <v>0.12</v>
      </c>
      <c r="AU57" t="s">
        <v>4</v>
      </c>
      <c r="AV57">
        <v>0</v>
      </c>
      <c r="AW57">
        <v>2</v>
      </c>
      <c r="AX57">
        <v>70325426</v>
      </c>
      <c r="AY57">
        <v>1</v>
      </c>
      <c r="AZ57">
        <v>0</v>
      </c>
      <c r="BA57">
        <v>69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f>ROUND(Y57*Source!I134*DO57,9)</f>
        <v>0</v>
      </c>
      <c r="CX57">
        <f>ROUND(Y57*Source!I134,9)</f>
        <v>36</v>
      </c>
      <c r="CY57">
        <f t="shared" si="34"/>
        <v>140.38</v>
      </c>
      <c r="CZ57">
        <f t="shared" si="35"/>
        <v>140.38</v>
      </c>
      <c r="DA57">
        <f t="shared" si="36"/>
        <v>1</v>
      </c>
      <c r="DB57">
        <f t="shared" si="1"/>
        <v>16.850000000000001</v>
      </c>
      <c r="DC57">
        <f t="shared" si="2"/>
        <v>1.51</v>
      </c>
      <c r="DD57" t="s">
        <v>4</v>
      </c>
      <c r="DE57" t="s">
        <v>4</v>
      </c>
      <c r="DF57">
        <f t="shared" si="31"/>
        <v>0</v>
      </c>
      <c r="DG57">
        <f t="shared" si="32"/>
        <v>5053.68</v>
      </c>
      <c r="DH57">
        <f t="shared" si="33"/>
        <v>454.32</v>
      </c>
      <c r="DI57">
        <f t="shared" si="4"/>
        <v>0</v>
      </c>
      <c r="DJ57">
        <f t="shared" si="37"/>
        <v>5053.68</v>
      </c>
      <c r="DK57">
        <v>0</v>
      </c>
      <c r="DL57" t="s">
        <v>4</v>
      </c>
      <c r="DM57">
        <v>0</v>
      </c>
      <c r="DN57" t="s">
        <v>4</v>
      </c>
      <c r="DO57">
        <v>0</v>
      </c>
    </row>
    <row r="58" spans="1:119">
      <c r="A58">
        <f>ROW(Source!A134)</f>
        <v>134</v>
      </c>
      <c r="B58">
        <v>70317546</v>
      </c>
      <c r="C58">
        <v>70325419</v>
      </c>
      <c r="D58">
        <v>69364028</v>
      </c>
      <c r="E58">
        <v>1</v>
      </c>
      <c r="F58">
        <v>1</v>
      </c>
      <c r="G58">
        <v>1075</v>
      </c>
      <c r="H58">
        <v>2</v>
      </c>
      <c r="I58" t="s">
        <v>358</v>
      </c>
      <c r="J58" t="s">
        <v>359</v>
      </c>
      <c r="K58" t="s">
        <v>360</v>
      </c>
      <c r="L58">
        <v>1368</v>
      </c>
      <c r="N58">
        <v>1011</v>
      </c>
      <c r="O58" t="s">
        <v>339</v>
      </c>
      <c r="P58" t="s">
        <v>339</v>
      </c>
      <c r="Q58">
        <v>1</v>
      </c>
      <c r="W58">
        <v>0</v>
      </c>
      <c r="X58">
        <v>1160481427</v>
      </c>
      <c r="Y58">
        <f t="shared" si="0"/>
        <v>0.88</v>
      </c>
      <c r="AA58">
        <v>0</v>
      </c>
      <c r="AB58">
        <v>80.14</v>
      </c>
      <c r="AC58">
        <v>16.93</v>
      </c>
      <c r="AD58">
        <v>0</v>
      </c>
      <c r="AE58">
        <v>0</v>
      </c>
      <c r="AF58">
        <v>80.14</v>
      </c>
      <c r="AG58">
        <v>16.93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1</v>
      </c>
      <c r="AP58">
        <v>1</v>
      </c>
      <c r="AQ58">
        <v>0</v>
      </c>
      <c r="AR58">
        <v>0</v>
      </c>
      <c r="AS58" t="s">
        <v>4</v>
      </c>
      <c r="AT58">
        <v>0.88</v>
      </c>
      <c r="AU58" t="s">
        <v>4</v>
      </c>
      <c r="AV58">
        <v>0</v>
      </c>
      <c r="AW58">
        <v>2</v>
      </c>
      <c r="AX58">
        <v>70325427</v>
      </c>
      <c r="AY58">
        <v>1</v>
      </c>
      <c r="AZ58">
        <v>0</v>
      </c>
      <c r="BA58">
        <v>70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f>ROUND(Y58*Source!I134*DO58,9)</f>
        <v>0</v>
      </c>
      <c r="CX58">
        <f>ROUND(Y58*Source!I134,9)</f>
        <v>264</v>
      </c>
      <c r="CY58">
        <f t="shared" si="34"/>
        <v>80.14</v>
      </c>
      <c r="CZ58">
        <f t="shared" si="35"/>
        <v>80.14</v>
      </c>
      <c r="DA58">
        <f t="shared" si="36"/>
        <v>1</v>
      </c>
      <c r="DB58">
        <f t="shared" si="1"/>
        <v>70.52</v>
      </c>
      <c r="DC58">
        <f t="shared" si="2"/>
        <v>14.9</v>
      </c>
      <c r="DD58" t="s">
        <v>4</v>
      </c>
      <c r="DE58" t="s">
        <v>4</v>
      </c>
      <c r="DF58">
        <f t="shared" si="31"/>
        <v>0</v>
      </c>
      <c r="DG58">
        <f t="shared" si="32"/>
        <v>21156.959999999999</v>
      </c>
      <c r="DH58">
        <f t="shared" si="33"/>
        <v>4469.5200000000004</v>
      </c>
      <c r="DI58">
        <f t="shared" si="4"/>
        <v>0</v>
      </c>
      <c r="DJ58">
        <f t="shared" si="37"/>
        <v>21156.959999999999</v>
      </c>
      <c r="DK58">
        <v>0</v>
      </c>
      <c r="DL58" t="s">
        <v>4</v>
      </c>
      <c r="DM58">
        <v>0</v>
      </c>
      <c r="DN58" t="s">
        <v>4</v>
      </c>
      <c r="DO58">
        <v>0</v>
      </c>
    </row>
    <row r="59" spans="1:119">
      <c r="A59">
        <f>ROW(Source!A134)</f>
        <v>134</v>
      </c>
      <c r="B59">
        <v>70317546</v>
      </c>
      <c r="C59">
        <v>70325419</v>
      </c>
      <c r="D59">
        <v>69334375</v>
      </c>
      <c r="E59">
        <v>1</v>
      </c>
      <c r="F59">
        <v>1</v>
      </c>
      <c r="G59">
        <v>1075</v>
      </c>
      <c r="H59">
        <v>3</v>
      </c>
      <c r="I59" t="s">
        <v>361</v>
      </c>
      <c r="J59" t="s">
        <v>362</v>
      </c>
      <c r="K59" t="s">
        <v>363</v>
      </c>
      <c r="L59">
        <v>1348</v>
      </c>
      <c r="N59">
        <v>1009</v>
      </c>
      <c r="O59" t="s">
        <v>364</v>
      </c>
      <c r="P59" t="s">
        <v>364</v>
      </c>
      <c r="Q59">
        <v>1000</v>
      </c>
      <c r="W59">
        <v>0</v>
      </c>
      <c r="X59">
        <v>1014670815</v>
      </c>
      <c r="Y59">
        <f t="shared" si="0"/>
        <v>1.505E-3</v>
      </c>
      <c r="AA59">
        <v>5778.3</v>
      </c>
      <c r="AB59">
        <v>0</v>
      </c>
      <c r="AC59">
        <v>0</v>
      </c>
      <c r="AD59">
        <v>0</v>
      </c>
      <c r="AE59">
        <v>5778.3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1</v>
      </c>
      <c r="AP59">
        <v>1</v>
      </c>
      <c r="AQ59">
        <v>0</v>
      </c>
      <c r="AR59">
        <v>0</v>
      </c>
      <c r="AS59" t="s">
        <v>4</v>
      </c>
      <c r="AT59">
        <v>1.505E-3</v>
      </c>
      <c r="AU59" t="s">
        <v>4</v>
      </c>
      <c r="AV59">
        <v>0</v>
      </c>
      <c r="AW59">
        <v>2</v>
      </c>
      <c r="AX59">
        <v>70325428</v>
      </c>
      <c r="AY59">
        <v>1</v>
      </c>
      <c r="AZ59">
        <v>0</v>
      </c>
      <c r="BA59">
        <v>71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ROUND(Y59*Source!I134,9)</f>
        <v>0.45150000000000001</v>
      </c>
      <c r="CY59">
        <f t="shared" ref="CY59:CY64" si="38">AA59</f>
        <v>5778.3</v>
      </c>
      <c r="CZ59">
        <f t="shared" ref="CZ59:CZ64" si="39">AE59</f>
        <v>5778.3</v>
      </c>
      <c r="DA59">
        <f t="shared" ref="DA59:DA64" si="40">AI59</f>
        <v>1</v>
      </c>
      <c r="DB59">
        <f t="shared" si="1"/>
        <v>8.6999999999999993</v>
      </c>
      <c r="DC59">
        <f t="shared" si="2"/>
        <v>0</v>
      </c>
      <c r="DD59" t="s">
        <v>4</v>
      </c>
      <c r="DE59" t="s">
        <v>4</v>
      </c>
      <c r="DF59">
        <f t="shared" si="31"/>
        <v>2608.9</v>
      </c>
      <c r="DG59">
        <f t="shared" si="32"/>
        <v>0</v>
      </c>
      <c r="DH59">
        <f t="shared" si="33"/>
        <v>0</v>
      </c>
      <c r="DI59">
        <f t="shared" si="4"/>
        <v>0</v>
      </c>
      <c r="DJ59">
        <f t="shared" ref="DJ59:DJ64" si="41">DF59</f>
        <v>2608.9</v>
      </c>
      <c r="DK59">
        <v>0</v>
      </c>
      <c r="DL59" t="s">
        <v>4</v>
      </c>
      <c r="DM59">
        <v>0</v>
      </c>
      <c r="DN59" t="s">
        <v>4</v>
      </c>
      <c r="DO59">
        <v>0</v>
      </c>
    </row>
    <row r="60" spans="1:119">
      <c r="A60">
        <f>ROW(Source!A134)</f>
        <v>134</v>
      </c>
      <c r="B60">
        <v>70317546</v>
      </c>
      <c r="C60">
        <v>70325419</v>
      </c>
      <c r="D60">
        <v>69333740</v>
      </c>
      <c r="E60">
        <v>1</v>
      </c>
      <c r="F60">
        <v>1</v>
      </c>
      <c r="G60">
        <v>1075</v>
      </c>
      <c r="H60">
        <v>3</v>
      </c>
      <c r="I60" t="s">
        <v>365</v>
      </c>
      <c r="J60" t="s">
        <v>366</v>
      </c>
      <c r="K60" t="s">
        <v>367</v>
      </c>
      <c r="L60">
        <v>1339</v>
      </c>
      <c r="N60">
        <v>1007</v>
      </c>
      <c r="O60" t="s">
        <v>45</v>
      </c>
      <c r="P60" t="s">
        <v>45</v>
      </c>
      <c r="Q60">
        <v>1</v>
      </c>
      <c r="W60">
        <v>0</v>
      </c>
      <c r="X60">
        <v>2117928297</v>
      </c>
      <c r="Y60">
        <f t="shared" si="0"/>
        <v>1.9</v>
      </c>
      <c r="AA60">
        <v>7.07</v>
      </c>
      <c r="AB60">
        <v>0</v>
      </c>
      <c r="AC60">
        <v>0</v>
      </c>
      <c r="AD60">
        <v>0</v>
      </c>
      <c r="AE60">
        <v>7.07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1</v>
      </c>
      <c r="AP60">
        <v>1</v>
      </c>
      <c r="AQ60">
        <v>0</v>
      </c>
      <c r="AR60">
        <v>0</v>
      </c>
      <c r="AS60" t="s">
        <v>4</v>
      </c>
      <c r="AT60">
        <v>1.9</v>
      </c>
      <c r="AU60" t="s">
        <v>4</v>
      </c>
      <c r="AV60">
        <v>0</v>
      </c>
      <c r="AW60">
        <v>2</v>
      </c>
      <c r="AX60">
        <v>70325429</v>
      </c>
      <c r="AY60">
        <v>1</v>
      </c>
      <c r="AZ60">
        <v>0</v>
      </c>
      <c r="BA60">
        <v>72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V60">
        <v>0</v>
      </c>
      <c r="CW60">
        <v>0</v>
      </c>
      <c r="CX60">
        <f>ROUND(Y60*Source!I134,9)</f>
        <v>570</v>
      </c>
      <c r="CY60">
        <f t="shared" si="38"/>
        <v>7.07</v>
      </c>
      <c r="CZ60">
        <f t="shared" si="39"/>
        <v>7.07</v>
      </c>
      <c r="DA60">
        <f t="shared" si="40"/>
        <v>1</v>
      </c>
      <c r="DB60">
        <f t="shared" si="1"/>
        <v>13.43</v>
      </c>
      <c r="DC60">
        <f t="shared" si="2"/>
        <v>0</v>
      </c>
      <c r="DD60" t="s">
        <v>4</v>
      </c>
      <c r="DE60" t="s">
        <v>4</v>
      </c>
      <c r="DF60">
        <f t="shared" si="31"/>
        <v>4029.9</v>
      </c>
      <c r="DG60">
        <f t="shared" si="32"/>
        <v>0</v>
      </c>
      <c r="DH60">
        <f t="shared" si="33"/>
        <v>0</v>
      </c>
      <c r="DI60">
        <f t="shared" si="4"/>
        <v>0</v>
      </c>
      <c r="DJ60">
        <f t="shared" si="41"/>
        <v>4029.9</v>
      </c>
      <c r="DK60">
        <v>0</v>
      </c>
      <c r="DL60" t="s">
        <v>4</v>
      </c>
      <c r="DM60">
        <v>0</v>
      </c>
      <c r="DN60" t="s">
        <v>4</v>
      </c>
      <c r="DO60">
        <v>0</v>
      </c>
    </row>
    <row r="61" spans="1:119">
      <c r="A61">
        <f>ROW(Source!A134)</f>
        <v>134</v>
      </c>
      <c r="B61">
        <v>70317546</v>
      </c>
      <c r="C61">
        <v>70325419</v>
      </c>
      <c r="D61">
        <v>69335211</v>
      </c>
      <c r="E61">
        <v>1</v>
      </c>
      <c r="F61">
        <v>1</v>
      </c>
      <c r="G61">
        <v>1075</v>
      </c>
      <c r="H61">
        <v>3</v>
      </c>
      <c r="I61" t="s">
        <v>121</v>
      </c>
      <c r="J61" t="s">
        <v>124</v>
      </c>
      <c r="K61" t="s">
        <v>122</v>
      </c>
      <c r="L61">
        <v>1346</v>
      </c>
      <c r="N61">
        <v>1009</v>
      </c>
      <c r="O61" t="s">
        <v>123</v>
      </c>
      <c r="P61" t="s">
        <v>123</v>
      </c>
      <c r="Q61">
        <v>1</v>
      </c>
      <c r="W61">
        <v>0</v>
      </c>
      <c r="X61">
        <v>-71366645</v>
      </c>
      <c r="Y61">
        <f t="shared" si="0"/>
        <v>116.8</v>
      </c>
      <c r="AA61">
        <v>1.75</v>
      </c>
      <c r="AB61">
        <v>0</v>
      </c>
      <c r="AC61">
        <v>0</v>
      </c>
      <c r="AD61">
        <v>0</v>
      </c>
      <c r="AE61">
        <v>1.75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0</v>
      </c>
      <c r="AN61">
        <v>0</v>
      </c>
      <c r="AO61">
        <v>0</v>
      </c>
      <c r="AP61">
        <v>1</v>
      </c>
      <c r="AQ61">
        <v>0</v>
      </c>
      <c r="AR61">
        <v>0</v>
      </c>
      <c r="AS61" t="s">
        <v>4</v>
      </c>
      <c r="AT61">
        <v>116.8</v>
      </c>
      <c r="AU61" t="s">
        <v>4</v>
      </c>
      <c r="AV61">
        <v>0</v>
      </c>
      <c r="AW61">
        <v>1</v>
      </c>
      <c r="AX61">
        <v>-1</v>
      </c>
      <c r="AY61">
        <v>0</v>
      </c>
      <c r="AZ61">
        <v>0</v>
      </c>
      <c r="BA61" t="s">
        <v>4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ROUND(Y61*Source!I134,9)</f>
        <v>35040</v>
      </c>
      <c r="CY61">
        <f t="shared" si="38"/>
        <v>1.75</v>
      </c>
      <c r="CZ61">
        <f t="shared" si="39"/>
        <v>1.75</v>
      </c>
      <c r="DA61">
        <f t="shared" si="40"/>
        <v>1</v>
      </c>
      <c r="DB61">
        <f t="shared" si="1"/>
        <v>204.4</v>
      </c>
      <c r="DC61">
        <f t="shared" si="2"/>
        <v>0</v>
      </c>
      <c r="DD61" t="s">
        <v>4</v>
      </c>
      <c r="DE61" t="s">
        <v>4</v>
      </c>
      <c r="DF61">
        <f t="shared" si="31"/>
        <v>61320</v>
      </c>
      <c r="DG61">
        <f t="shared" si="32"/>
        <v>0</v>
      </c>
      <c r="DH61">
        <f t="shared" si="33"/>
        <v>0</v>
      </c>
      <c r="DI61">
        <f t="shared" si="4"/>
        <v>0</v>
      </c>
      <c r="DJ61">
        <f t="shared" si="41"/>
        <v>61320</v>
      </c>
      <c r="DK61">
        <v>0</v>
      </c>
      <c r="DL61" t="s">
        <v>4</v>
      </c>
      <c r="DM61">
        <v>0</v>
      </c>
      <c r="DN61" t="s">
        <v>4</v>
      </c>
      <c r="DO61">
        <v>0</v>
      </c>
    </row>
    <row r="62" spans="1:119">
      <c r="A62">
        <f>ROW(Source!A134)</f>
        <v>134</v>
      </c>
      <c r="B62">
        <v>70317546</v>
      </c>
      <c r="C62">
        <v>70325419</v>
      </c>
      <c r="D62">
        <v>69335769</v>
      </c>
      <c r="E62">
        <v>1</v>
      </c>
      <c r="F62">
        <v>1</v>
      </c>
      <c r="G62">
        <v>1075</v>
      </c>
      <c r="H62">
        <v>3</v>
      </c>
      <c r="I62" t="s">
        <v>368</v>
      </c>
      <c r="J62" t="s">
        <v>369</v>
      </c>
      <c r="K62" t="s">
        <v>370</v>
      </c>
      <c r="L62">
        <v>1346</v>
      </c>
      <c r="N62">
        <v>1009</v>
      </c>
      <c r="O62" t="s">
        <v>123</v>
      </c>
      <c r="P62" t="s">
        <v>123</v>
      </c>
      <c r="Q62">
        <v>1</v>
      </c>
      <c r="W62">
        <v>0</v>
      </c>
      <c r="X62">
        <v>912317030</v>
      </c>
      <c r="Y62">
        <f t="shared" si="0"/>
        <v>4.3200000000000002E-2</v>
      </c>
      <c r="AA62">
        <v>7.48</v>
      </c>
      <c r="AB62">
        <v>0</v>
      </c>
      <c r="AC62">
        <v>0</v>
      </c>
      <c r="AD62">
        <v>0</v>
      </c>
      <c r="AE62">
        <v>7.48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1</v>
      </c>
      <c r="AP62">
        <v>1</v>
      </c>
      <c r="AQ62">
        <v>0</v>
      </c>
      <c r="AR62">
        <v>0</v>
      </c>
      <c r="AS62" t="s">
        <v>4</v>
      </c>
      <c r="AT62">
        <v>4.3200000000000002E-2</v>
      </c>
      <c r="AU62" t="s">
        <v>4</v>
      </c>
      <c r="AV62">
        <v>0</v>
      </c>
      <c r="AW62">
        <v>2</v>
      </c>
      <c r="AX62">
        <v>70325430</v>
      </c>
      <c r="AY62">
        <v>1</v>
      </c>
      <c r="AZ62">
        <v>0</v>
      </c>
      <c r="BA62">
        <v>73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V62">
        <v>0</v>
      </c>
      <c r="CW62">
        <v>0</v>
      </c>
      <c r="CX62">
        <f>ROUND(Y62*Source!I134,9)</f>
        <v>12.96</v>
      </c>
      <c r="CY62">
        <f t="shared" si="38"/>
        <v>7.48</v>
      </c>
      <c r="CZ62">
        <f t="shared" si="39"/>
        <v>7.48</v>
      </c>
      <c r="DA62">
        <f t="shared" si="40"/>
        <v>1</v>
      </c>
      <c r="DB62">
        <f t="shared" si="1"/>
        <v>0.32</v>
      </c>
      <c r="DC62">
        <f t="shared" si="2"/>
        <v>0</v>
      </c>
      <c r="DD62" t="s">
        <v>4</v>
      </c>
      <c r="DE62" t="s">
        <v>4</v>
      </c>
      <c r="DF62">
        <f t="shared" si="31"/>
        <v>96.94</v>
      </c>
      <c r="DG62">
        <f t="shared" si="32"/>
        <v>0</v>
      </c>
      <c r="DH62">
        <f t="shared" si="33"/>
        <v>0</v>
      </c>
      <c r="DI62">
        <f t="shared" si="4"/>
        <v>0</v>
      </c>
      <c r="DJ62">
        <f t="shared" si="41"/>
        <v>96.94</v>
      </c>
      <c r="DK62">
        <v>0</v>
      </c>
      <c r="DL62" t="s">
        <v>4</v>
      </c>
      <c r="DM62">
        <v>0</v>
      </c>
      <c r="DN62" t="s">
        <v>4</v>
      </c>
      <c r="DO62">
        <v>0</v>
      </c>
    </row>
    <row r="63" spans="1:119">
      <c r="A63">
        <f>ROW(Source!A134)</f>
        <v>134</v>
      </c>
      <c r="B63">
        <v>70317546</v>
      </c>
      <c r="C63">
        <v>70325419</v>
      </c>
      <c r="D63">
        <v>69336030</v>
      </c>
      <c r="E63">
        <v>1</v>
      </c>
      <c r="F63">
        <v>1</v>
      </c>
      <c r="G63">
        <v>1075</v>
      </c>
      <c r="H63">
        <v>3</v>
      </c>
      <c r="I63" t="s">
        <v>133</v>
      </c>
      <c r="J63" t="s">
        <v>135</v>
      </c>
      <c r="K63" t="s">
        <v>401</v>
      </c>
      <c r="L63">
        <v>1296</v>
      </c>
      <c r="N63">
        <v>1002</v>
      </c>
      <c r="O63" t="s">
        <v>134</v>
      </c>
      <c r="P63" t="s">
        <v>134</v>
      </c>
      <c r="Q63">
        <v>1</v>
      </c>
      <c r="W63">
        <v>0</v>
      </c>
      <c r="X63">
        <v>-699326845</v>
      </c>
      <c r="Y63">
        <f t="shared" si="0"/>
        <v>5.9279999999999999</v>
      </c>
      <c r="AA63">
        <v>95.37</v>
      </c>
      <c r="AB63">
        <v>0</v>
      </c>
      <c r="AC63">
        <v>0</v>
      </c>
      <c r="AD63">
        <v>0</v>
      </c>
      <c r="AE63">
        <v>95.37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0</v>
      </c>
      <c r="AN63">
        <v>0</v>
      </c>
      <c r="AO63">
        <v>0</v>
      </c>
      <c r="AP63">
        <v>1</v>
      </c>
      <c r="AQ63">
        <v>0</v>
      </c>
      <c r="AR63">
        <v>0</v>
      </c>
      <c r="AS63" t="s">
        <v>4</v>
      </c>
      <c r="AT63">
        <v>5.9279999999999999</v>
      </c>
      <c r="AU63" t="s">
        <v>4</v>
      </c>
      <c r="AV63">
        <v>0</v>
      </c>
      <c r="AW63">
        <v>1</v>
      </c>
      <c r="AX63">
        <v>-1</v>
      </c>
      <c r="AY63">
        <v>0</v>
      </c>
      <c r="AZ63">
        <v>0</v>
      </c>
      <c r="BA63" t="s">
        <v>4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ROUND(Y63*Source!I134,9)</f>
        <v>1778.4</v>
      </c>
      <c r="CY63">
        <f t="shared" si="38"/>
        <v>95.37</v>
      </c>
      <c r="CZ63">
        <f t="shared" si="39"/>
        <v>95.37</v>
      </c>
      <c r="DA63">
        <f t="shared" si="40"/>
        <v>1</v>
      </c>
      <c r="DB63">
        <f t="shared" si="1"/>
        <v>565.35</v>
      </c>
      <c r="DC63">
        <f t="shared" si="2"/>
        <v>0</v>
      </c>
      <c r="DD63" t="s">
        <v>4</v>
      </c>
      <c r="DE63" t="s">
        <v>4</v>
      </c>
      <c r="DF63">
        <f t="shared" si="31"/>
        <v>169606.01</v>
      </c>
      <c r="DG63">
        <f t="shared" si="32"/>
        <v>0</v>
      </c>
      <c r="DH63">
        <f t="shared" si="33"/>
        <v>0</v>
      </c>
      <c r="DI63">
        <f t="shared" si="4"/>
        <v>0</v>
      </c>
      <c r="DJ63">
        <f t="shared" si="41"/>
        <v>169606.01</v>
      </c>
      <c r="DK63">
        <v>0</v>
      </c>
      <c r="DL63" t="s">
        <v>4</v>
      </c>
      <c r="DM63">
        <v>0</v>
      </c>
      <c r="DN63" t="s">
        <v>4</v>
      </c>
      <c r="DO63">
        <v>0</v>
      </c>
    </row>
    <row r="64" spans="1:119">
      <c r="A64">
        <f>ROW(Source!A134)</f>
        <v>134</v>
      </c>
      <c r="B64">
        <v>70317546</v>
      </c>
      <c r="C64">
        <v>70325419</v>
      </c>
      <c r="D64">
        <v>69343269</v>
      </c>
      <c r="E64">
        <v>1</v>
      </c>
      <c r="F64">
        <v>1</v>
      </c>
      <c r="G64">
        <v>1075</v>
      </c>
      <c r="H64">
        <v>3</v>
      </c>
      <c r="I64" t="s">
        <v>130</v>
      </c>
      <c r="J64" t="s">
        <v>131</v>
      </c>
      <c r="K64" t="s">
        <v>403</v>
      </c>
      <c r="L64">
        <v>1301</v>
      </c>
      <c r="N64">
        <v>1003</v>
      </c>
      <c r="O64" t="s">
        <v>127</v>
      </c>
      <c r="P64" t="s">
        <v>127</v>
      </c>
      <c r="Q64">
        <v>1</v>
      </c>
      <c r="W64">
        <v>0</v>
      </c>
      <c r="X64">
        <v>-397784200</v>
      </c>
      <c r="Y64">
        <f t="shared" si="0"/>
        <v>3</v>
      </c>
      <c r="AA64">
        <v>101.31</v>
      </c>
      <c r="AB64">
        <v>0</v>
      </c>
      <c r="AC64">
        <v>0</v>
      </c>
      <c r="AD64">
        <v>0</v>
      </c>
      <c r="AE64">
        <v>101.31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0</v>
      </c>
      <c r="AN64">
        <v>0</v>
      </c>
      <c r="AO64">
        <v>0</v>
      </c>
      <c r="AP64">
        <v>1</v>
      </c>
      <c r="AQ64">
        <v>0</v>
      </c>
      <c r="AR64">
        <v>0</v>
      </c>
      <c r="AS64" t="s">
        <v>4</v>
      </c>
      <c r="AT64">
        <v>3</v>
      </c>
      <c r="AU64" t="s">
        <v>4</v>
      </c>
      <c r="AV64">
        <v>0</v>
      </c>
      <c r="AW64">
        <v>1</v>
      </c>
      <c r="AX64">
        <v>-1</v>
      </c>
      <c r="AY64">
        <v>0</v>
      </c>
      <c r="AZ64">
        <v>0</v>
      </c>
      <c r="BA64" t="s">
        <v>4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V64">
        <v>0</v>
      </c>
      <c r="CW64">
        <v>0</v>
      </c>
      <c r="CX64">
        <f>ROUND(Y64*Source!I134,9)</f>
        <v>900</v>
      </c>
      <c r="CY64">
        <f t="shared" si="38"/>
        <v>101.31</v>
      </c>
      <c r="CZ64">
        <f t="shared" si="39"/>
        <v>101.31</v>
      </c>
      <c r="DA64">
        <f t="shared" si="40"/>
        <v>1</v>
      </c>
      <c r="DB64">
        <f t="shared" si="1"/>
        <v>303.93</v>
      </c>
      <c r="DC64">
        <f t="shared" si="2"/>
        <v>0</v>
      </c>
      <c r="DD64" t="s">
        <v>4</v>
      </c>
      <c r="DE64" t="s">
        <v>4</v>
      </c>
      <c r="DF64">
        <f t="shared" si="31"/>
        <v>91179</v>
      </c>
      <c r="DG64">
        <f t="shared" si="32"/>
        <v>0</v>
      </c>
      <c r="DH64">
        <f t="shared" si="33"/>
        <v>0</v>
      </c>
      <c r="DI64">
        <f t="shared" si="4"/>
        <v>0</v>
      </c>
      <c r="DJ64">
        <f t="shared" si="41"/>
        <v>91179</v>
      </c>
      <c r="DK64">
        <v>0</v>
      </c>
      <c r="DL64" t="s">
        <v>4</v>
      </c>
      <c r="DM64">
        <v>0</v>
      </c>
      <c r="DN64" t="s">
        <v>4</v>
      </c>
      <c r="DO64">
        <v>0</v>
      </c>
    </row>
    <row r="65" spans="1:119">
      <c r="A65">
        <f>ROW(Source!A135)</f>
        <v>135</v>
      </c>
      <c r="B65">
        <v>70317547</v>
      </c>
      <c r="C65">
        <v>70325419</v>
      </c>
      <c r="D65">
        <v>69275358</v>
      </c>
      <c r="E65">
        <v>1075</v>
      </c>
      <c r="F65">
        <v>1</v>
      </c>
      <c r="G65">
        <v>1075</v>
      </c>
      <c r="H65">
        <v>1</v>
      </c>
      <c r="I65" t="s">
        <v>333</v>
      </c>
      <c r="J65" t="s">
        <v>4</v>
      </c>
      <c r="K65" t="s">
        <v>334</v>
      </c>
      <c r="L65">
        <v>1191</v>
      </c>
      <c r="N65">
        <v>1013</v>
      </c>
      <c r="O65" t="s">
        <v>335</v>
      </c>
      <c r="P65" t="s">
        <v>335</v>
      </c>
      <c r="Q65">
        <v>1</v>
      </c>
      <c r="W65">
        <v>0</v>
      </c>
      <c r="X65">
        <v>476480486</v>
      </c>
      <c r="Y65">
        <f t="shared" ref="Y65:Y128" si="42">AT65</f>
        <v>2.08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5</v>
      </c>
      <c r="AN65">
        <v>0</v>
      </c>
      <c r="AO65">
        <v>1</v>
      </c>
      <c r="AP65">
        <v>1</v>
      </c>
      <c r="AQ65">
        <v>0</v>
      </c>
      <c r="AR65">
        <v>0</v>
      </c>
      <c r="AS65" t="s">
        <v>4</v>
      </c>
      <c r="AT65">
        <v>2.08</v>
      </c>
      <c r="AU65" t="s">
        <v>4</v>
      </c>
      <c r="AV65">
        <v>1</v>
      </c>
      <c r="AW65">
        <v>2</v>
      </c>
      <c r="AX65">
        <v>70325420</v>
      </c>
      <c r="AY65">
        <v>1</v>
      </c>
      <c r="AZ65">
        <v>0</v>
      </c>
      <c r="BA65">
        <v>77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U65">
        <f>ROUND(AT65*Source!I135*AH65*AL65,2)</f>
        <v>0</v>
      </c>
      <c r="CV65">
        <f>ROUND(Y65*Source!I135,9)</f>
        <v>624</v>
      </c>
      <c r="CW65">
        <v>0</v>
      </c>
      <c r="CX65">
        <f>ROUND(Y65*Source!I135,9)</f>
        <v>624</v>
      </c>
      <c r="CY65">
        <f>AD65</f>
        <v>0</v>
      </c>
      <c r="CZ65">
        <f>AH65</f>
        <v>0</v>
      </c>
      <c r="DA65">
        <f>AL65</f>
        <v>1</v>
      </c>
      <c r="DB65">
        <f t="shared" ref="DB65:DB128" si="43">ROUND(ROUND(AT65*CZ65,2),6)</f>
        <v>0</v>
      </c>
      <c r="DC65">
        <f t="shared" ref="DC65:DC128" si="44">ROUND(ROUND(AT65*AG65,2),6)</f>
        <v>0</v>
      </c>
      <c r="DD65" t="s">
        <v>4</v>
      </c>
      <c r="DE65" t="s">
        <v>4</v>
      </c>
      <c r="DF65">
        <f t="shared" si="31"/>
        <v>0</v>
      </c>
      <c r="DG65">
        <f t="shared" si="32"/>
        <v>0</v>
      </c>
      <c r="DH65">
        <f t="shared" si="33"/>
        <v>0</v>
      </c>
      <c r="DI65">
        <f t="shared" ref="DI65:DI128" si="45">ROUND(ROUND(AH65,2)*CX65,2)</f>
        <v>0</v>
      </c>
      <c r="DJ65">
        <f>DI65</f>
        <v>0</v>
      </c>
      <c r="DK65">
        <v>0</v>
      </c>
      <c r="DL65" t="s">
        <v>4</v>
      </c>
      <c r="DM65">
        <v>0</v>
      </c>
      <c r="DN65" t="s">
        <v>4</v>
      </c>
      <c r="DO65">
        <v>0</v>
      </c>
    </row>
    <row r="66" spans="1:119">
      <c r="A66">
        <f>ROW(Source!A135)</f>
        <v>135</v>
      </c>
      <c r="B66">
        <v>70317547</v>
      </c>
      <c r="C66">
        <v>70325419</v>
      </c>
      <c r="D66">
        <v>69364167</v>
      </c>
      <c r="E66">
        <v>1</v>
      </c>
      <c r="F66">
        <v>1</v>
      </c>
      <c r="G66">
        <v>1075</v>
      </c>
      <c r="H66">
        <v>2</v>
      </c>
      <c r="I66" t="s">
        <v>340</v>
      </c>
      <c r="J66" t="s">
        <v>341</v>
      </c>
      <c r="K66" t="s">
        <v>342</v>
      </c>
      <c r="L66">
        <v>1368</v>
      </c>
      <c r="N66">
        <v>1011</v>
      </c>
      <c r="O66" t="s">
        <v>339</v>
      </c>
      <c r="P66" t="s">
        <v>339</v>
      </c>
      <c r="Q66">
        <v>1</v>
      </c>
      <c r="W66">
        <v>0</v>
      </c>
      <c r="X66">
        <v>-922979224</v>
      </c>
      <c r="Y66">
        <f t="shared" si="42"/>
        <v>0.12</v>
      </c>
      <c r="AA66">
        <v>0</v>
      </c>
      <c r="AB66">
        <v>282.39999999999998</v>
      </c>
      <c r="AC66">
        <v>164.67</v>
      </c>
      <c r="AD66">
        <v>0</v>
      </c>
      <c r="AE66">
        <v>0</v>
      </c>
      <c r="AF66">
        <v>12.98</v>
      </c>
      <c r="AG66">
        <v>3.37</v>
      </c>
      <c r="AH66">
        <v>0</v>
      </c>
      <c r="AI66">
        <v>1</v>
      </c>
      <c r="AJ66">
        <v>20.78</v>
      </c>
      <c r="AK66">
        <v>46.67</v>
      </c>
      <c r="AL66">
        <v>1</v>
      </c>
      <c r="AM66">
        <v>2</v>
      </c>
      <c r="AN66">
        <v>0</v>
      </c>
      <c r="AO66">
        <v>1</v>
      </c>
      <c r="AP66">
        <v>1</v>
      </c>
      <c r="AQ66">
        <v>0</v>
      </c>
      <c r="AR66">
        <v>0</v>
      </c>
      <c r="AS66" t="s">
        <v>4</v>
      </c>
      <c r="AT66">
        <v>0.12</v>
      </c>
      <c r="AU66" t="s">
        <v>4</v>
      </c>
      <c r="AV66">
        <v>0</v>
      </c>
      <c r="AW66">
        <v>2</v>
      </c>
      <c r="AX66">
        <v>70325421</v>
      </c>
      <c r="AY66">
        <v>1</v>
      </c>
      <c r="AZ66">
        <v>0</v>
      </c>
      <c r="BA66">
        <v>78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V66">
        <v>0</v>
      </c>
      <c r="CW66">
        <f>ROUND(Y66*Source!I135*DO66,9)</f>
        <v>0</v>
      </c>
      <c r="CX66">
        <f>ROUND(Y66*Source!I135,9)</f>
        <v>36</v>
      </c>
      <c r="CY66">
        <f t="shared" ref="CY66:CY72" si="46">AB66</f>
        <v>282.39999999999998</v>
      </c>
      <c r="CZ66">
        <f t="shared" ref="CZ66:CZ72" si="47">AF66</f>
        <v>12.98</v>
      </c>
      <c r="DA66">
        <f t="shared" ref="DA66:DA72" si="48">AJ66</f>
        <v>20.78</v>
      </c>
      <c r="DB66">
        <f t="shared" si="43"/>
        <v>1.56</v>
      </c>
      <c r="DC66">
        <f t="shared" si="44"/>
        <v>0.4</v>
      </c>
      <c r="DD66" t="s">
        <v>4</v>
      </c>
      <c r="DE66" t="s">
        <v>4</v>
      </c>
      <c r="DF66">
        <f t="shared" si="31"/>
        <v>0</v>
      </c>
      <c r="DG66">
        <f t="shared" ref="DG66:DG72" si="49">ROUND(ROUND(AF66*AJ66,2)*CX66,2)</f>
        <v>9709.92</v>
      </c>
      <c r="DH66">
        <f t="shared" ref="DH66:DH72" si="50">ROUND(ROUND(AG66*AK66,2)*CX66,2)</f>
        <v>5662.08</v>
      </c>
      <c r="DI66">
        <f t="shared" si="45"/>
        <v>0</v>
      </c>
      <c r="DJ66">
        <f t="shared" ref="DJ66:DJ72" si="51">DG66</f>
        <v>9709.92</v>
      </c>
      <c r="DK66">
        <v>0</v>
      </c>
      <c r="DL66" t="s">
        <v>4</v>
      </c>
      <c r="DM66">
        <v>0</v>
      </c>
      <c r="DN66" t="s">
        <v>4</v>
      </c>
      <c r="DO66">
        <v>0</v>
      </c>
    </row>
    <row r="67" spans="1:119">
      <c r="A67">
        <f>ROW(Source!A135)</f>
        <v>135</v>
      </c>
      <c r="B67">
        <v>70317547</v>
      </c>
      <c r="C67">
        <v>70325419</v>
      </c>
      <c r="D67">
        <v>69364471</v>
      </c>
      <c r="E67">
        <v>1</v>
      </c>
      <c r="F67">
        <v>1</v>
      </c>
      <c r="G67">
        <v>1075</v>
      </c>
      <c r="H67">
        <v>2</v>
      </c>
      <c r="I67" t="s">
        <v>383</v>
      </c>
      <c r="J67" t="s">
        <v>384</v>
      </c>
      <c r="K67" t="s">
        <v>385</v>
      </c>
      <c r="L67">
        <v>1368</v>
      </c>
      <c r="N67">
        <v>1011</v>
      </c>
      <c r="O67" t="s">
        <v>339</v>
      </c>
      <c r="P67" t="s">
        <v>339</v>
      </c>
      <c r="Q67">
        <v>1</v>
      </c>
      <c r="W67">
        <v>0</v>
      </c>
      <c r="X67">
        <v>994375852</v>
      </c>
      <c r="Y67">
        <f t="shared" si="42"/>
        <v>0.88</v>
      </c>
      <c r="AA67">
        <v>0</v>
      </c>
      <c r="AB67">
        <v>20691.810000000001</v>
      </c>
      <c r="AC67">
        <v>1902.74</v>
      </c>
      <c r="AD67">
        <v>0</v>
      </c>
      <c r="AE67">
        <v>0</v>
      </c>
      <c r="AF67">
        <v>1972.35</v>
      </c>
      <c r="AG67">
        <v>38.94</v>
      </c>
      <c r="AH67">
        <v>0</v>
      </c>
      <c r="AI67">
        <v>1</v>
      </c>
      <c r="AJ67">
        <v>10.02</v>
      </c>
      <c r="AK67">
        <v>46.67</v>
      </c>
      <c r="AL67">
        <v>1</v>
      </c>
      <c r="AM67">
        <v>2</v>
      </c>
      <c r="AN67">
        <v>0</v>
      </c>
      <c r="AO67">
        <v>1</v>
      </c>
      <c r="AP67">
        <v>1</v>
      </c>
      <c r="AQ67">
        <v>0</v>
      </c>
      <c r="AR67">
        <v>0</v>
      </c>
      <c r="AS67" t="s">
        <v>4</v>
      </c>
      <c r="AT67">
        <v>0.88</v>
      </c>
      <c r="AU67" t="s">
        <v>4</v>
      </c>
      <c r="AV67">
        <v>0</v>
      </c>
      <c r="AW67">
        <v>2</v>
      </c>
      <c r="AX67">
        <v>70325422</v>
      </c>
      <c r="AY67">
        <v>1</v>
      </c>
      <c r="AZ67">
        <v>0</v>
      </c>
      <c r="BA67">
        <v>79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f>ROUND(Y67*Source!I135*DO67,9)</f>
        <v>0</v>
      </c>
      <c r="CX67">
        <f>ROUND(Y67*Source!I135,9)</f>
        <v>264</v>
      </c>
      <c r="CY67">
        <f t="shared" si="46"/>
        <v>20691.810000000001</v>
      </c>
      <c r="CZ67">
        <f t="shared" si="47"/>
        <v>1972.35</v>
      </c>
      <c r="DA67">
        <f t="shared" si="48"/>
        <v>10.02</v>
      </c>
      <c r="DB67">
        <f t="shared" si="43"/>
        <v>1735.67</v>
      </c>
      <c r="DC67">
        <f t="shared" si="44"/>
        <v>34.270000000000003</v>
      </c>
      <c r="DD67" t="s">
        <v>4</v>
      </c>
      <c r="DE67" t="s">
        <v>4</v>
      </c>
      <c r="DF67">
        <f t="shared" si="31"/>
        <v>0</v>
      </c>
      <c r="DG67">
        <f t="shared" si="49"/>
        <v>5217418.8</v>
      </c>
      <c r="DH67">
        <f t="shared" si="50"/>
        <v>479775.12</v>
      </c>
      <c r="DI67">
        <f t="shared" si="45"/>
        <v>0</v>
      </c>
      <c r="DJ67">
        <f t="shared" si="51"/>
        <v>5217418.8</v>
      </c>
      <c r="DK67">
        <v>0</v>
      </c>
      <c r="DL67" t="s">
        <v>4</v>
      </c>
      <c r="DM67">
        <v>0</v>
      </c>
      <c r="DN67" t="s">
        <v>4</v>
      </c>
      <c r="DO67">
        <v>0</v>
      </c>
    </row>
    <row r="68" spans="1:119">
      <c r="A68">
        <f>ROW(Source!A135)</f>
        <v>135</v>
      </c>
      <c r="B68">
        <v>70317547</v>
      </c>
      <c r="C68">
        <v>70325419</v>
      </c>
      <c r="D68">
        <v>69364368</v>
      </c>
      <c r="E68">
        <v>1</v>
      </c>
      <c r="F68">
        <v>1</v>
      </c>
      <c r="G68">
        <v>1075</v>
      </c>
      <c r="H68">
        <v>2</v>
      </c>
      <c r="I68" t="s">
        <v>343</v>
      </c>
      <c r="J68" t="s">
        <v>344</v>
      </c>
      <c r="K68" t="s">
        <v>345</v>
      </c>
      <c r="L68">
        <v>1368</v>
      </c>
      <c r="N68">
        <v>1011</v>
      </c>
      <c r="O68" t="s">
        <v>339</v>
      </c>
      <c r="P68" t="s">
        <v>339</v>
      </c>
      <c r="Q68">
        <v>1</v>
      </c>
      <c r="W68">
        <v>0</v>
      </c>
      <c r="X68">
        <v>-888797403</v>
      </c>
      <c r="Y68">
        <f t="shared" si="42"/>
        <v>0.11</v>
      </c>
      <c r="AA68">
        <v>0</v>
      </c>
      <c r="AB68">
        <v>2401.14</v>
      </c>
      <c r="AC68">
        <v>710.48</v>
      </c>
      <c r="AD68">
        <v>0</v>
      </c>
      <c r="AE68">
        <v>0</v>
      </c>
      <c r="AF68">
        <v>181.58</v>
      </c>
      <c r="AG68">
        <v>14.54</v>
      </c>
      <c r="AH68">
        <v>0</v>
      </c>
      <c r="AI68">
        <v>1</v>
      </c>
      <c r="AJ68">
        <v>12.63</v>
      </c>
      <c r="AK68">
        <v>46.67</v>
      </c>
      <c r="AL68">
        <v>1</v>
      </c>
      <c r="AM68">
        <v>2</v>
      </c>
      <c r="AN68">
        <v>0</v>
      </c>
      <c r="AO68">
        <v>1</v>
      </c>
      <c r="AP68">
        <v>1</v>
      </c>
      <c r="AQ68">
        <v>0</v>
      </c>
      <c r="AR68">
        <v>0</v>
      </c>
      <c r="AS68" t="s">
        <v>4</v>
      </c>
      <c r="AT68">
        <v>0.11</v>
      </c>
      <c r="AU68" t="s">
        <v>4</v>
      </c>
      <c r="AV68">
        <v>0</v>
      </c>
      <c r="AW68">
        <v>2</v>
      </c>
      <c r="AX68">
        <v>70325423</v>
      </c>
      <c r="AY68">
        <v>1</v>
      </c>
      <c r="AZ68">
        <v>0</v>
      </c>
      <c r="BA68">
        <v>80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f>ROUND(Y68*Source!I135*DO68,9)</f>
        <v>0</v>
      </c>
      <c r="CX68">
        <f>ROUND(Y68*Source!I135,9)</f>
        <v>33</v>
      </c>
      <c r="CY68">
        <f t="shared" si="46"/>
        <v>2401.14</v>
      </c>
      <c r="CZ68">
        <f t="shared" si="47"/>
        <v>181.58</v>
      </c>
      <c r="DA68">
        <f t="shared" si="48"/>
        <v>12.63</v>
      </c>
      <c r="DB68">
        <f t="shared" si="43"/>
        <v>19.97</v>
      </c>
      <c r="DC68">
        <f t="shared" si="44"/>
        <v>1.6</v>
      </c>
      <c r="DD68" t="s">
        <v>4</v>
      </c>
      <c r="DE68" t="s">
        <v>4</v>
      </c>
      <c r="DF68">
        <f t="shared" si="31"/>
        <v>0</v>
      </c>
      <c r="DG68">
        <f t="shared" si="49"/>
        <v>75680.88</v>
      </c>
      <c r="DH68">
        <f t="shared" si="50"/>
        <v>22393.14</v>
      </c>
      <c r="DI68">
        <f t="shared" si="45"/>
        <v>0</v>
      </c>
      <c r="DJ68">
        <f t="shared" si="51"/>
        <v>75680.88</v>
      </c>
      <c r="DK68">
        <v>0</v>
      </c>
      <c r="DL68" t="s">
        <v>4</v>
      </c>
      <c r="DM68">
        <v>0</v>
      </c>
      <c r="DN68" t="s">
        <v>4</v>
      </c>
      <c r="DO68">
        <v>0</v>
      </c>
    </row>
    <row r="69" spans="1:119">
      <c r="A69">
        <f>ROW(Source!A135)</f>
        <v>135</v>
      </c>
      <c r="B69">
        <v>70317547</v>
      </c>
      <c r="C69">
        <v>70325419</v>
      </c>
      <c r="D69">
        <v>69364520</v>
      </c>
      <c r="E69">
        <v>1</v>
      </c>
      <c r="F69">
        <v>1</v>
      </c>
      <c r="G69">
        <v>1075</v>
      </c>
      <c r="H69">
        <v>2</v>
      </c>
      <c r="I69" t="s">
        <v>349</v>
      </c>
      <c r="J69" t="s">
        <v>350</v>
      </c>
      <c r="K69" t="s">
        <v>351</v>
      </c>
      <c r="L69">
        <v>1368</v>
      </c>
      <c r="N69">
        <v>1011</v>
      </c>
      <c r="O69" t="s">
        <v>339</v>
      </c>
      <c r="P69" t="s">
        <v>339</v>
      </c>
      <c r="Q69">
        <v>1</v>
      </c>
      <c r="W69">
        <v>0</v>
      </c>
      <c r="X69">
        <v>-2063102958</v>
      </c>
      <c r="Y69">
        <f t="shared" si="42"/>
        <v>0.02</v>
      </c>
      <c r="AA69">
        <v>0</v>
      </c>
      <c r="AB69">
        <v>1736.74</v>
      </c>
      <c r="AC69">
        <v>616.66</v>
      </c>
      <c r="AD69">
        <v>0</v>
      </c>
      <c r="AE69">
        <v>0</v>
      </c>
      <c r="AF69">
        <v>125.38</v>
      </c>
      <c r="AG69">
        <v>12.62</v>
      </c>
      <c r="AH69">
        <v>0</v>
      </c>
      <c r="AI69">
        <v>1</v>
      </c>
      <c r="AJ69">
        <v>13.23</v>
      </c>
      <c r="AK69">
        <v>46.67</v>
      </c>
      <c r="AL69">
        <v>1</v>
      </c>
      <c r="AM69">
        <v>2</v>
      </c>
      <c r="AN69">
        <v>0</v>
      </c>
      <c r="AO69">
        <v>1</v>
      </c>
      <c r="AP69">
        <v>1</v>
      </c>
      <c r="AQ69">
        <v>0</v>
      </c>
      <c r="AR69">
        <v>0</v>
      </c>
      <c r="AS69" t="s">
        <v>4</v>
      </c>
      <c r="AT69">
        <v>0.02</v>
      </c>
      <c r="AU69" t="s">
        <v>4</v>
      </c>
      <c r="AV69">
        <v>0</v>
      </c>
      <c r="AW69">
        <v>2</v>
      </c>
      <c r="AX69">
        <v>70325424</v>
      </c>
      <c r="AY69">
        <v>1</v>
      </c>
      <c r="AZ69">
        <v>0</v>
      </c>
      <c r="BA69">
        <v>81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f>ROUND(Y69*Source!I135*DO69,9)</f>
        <v>0</v>
      </c>
      <c r="CX69">
        <f>ROUND(Y69*Source!I135,9)</f>
        <v>6</v>
      </c>
      <c r="CY69">
        <f t="shared" si="46"/>
        <v>1736.74</v>
      </c>
      <c r="CZ69">
        <f t="shared" si="47"/>
        <v>125.38</v>
      </c>
      <c r="DA69">
        <f t="shared" si="48"/>
        <v>13.23</v>
      </c>
      <c r="DB69">
        <f t="shared" si="43"/>
        <v>2.5099999999999998</v>
      </c>
      <c r="DC69">
        <f t="shared" si="44"/>
        <v>0.25</v>
      </c>
      <c r="DD69" t="s">
        <v>4</v>
      </c>
      <c r="DE69" t="s">
        <v>4</v>
      </c>
      <c r="DF69">
        <f t="shared" si="31"/>
        <v>0</v>
      </c>
      <c r="DG69">
        <f t="shared" si="49"/>
        <v>9952.68</v>
      </c>
      <c r="DH69">
        <f t="shared" si="50"/>
        <v>3533.88</v>
      </c>
      <c r="DI69">
        <f t="shared" si="45"/>
        <v>0</v>
      </c>
      <c r="DJ69">
        <f t="shared" si="51"/>
        <v>9952.68</v>
      </c>
      <c r="DK69">
        <v>0</v>
      </c>
      <c r="DL69" t="s">
        <v>4</v>
      </c>
      <c r="DM69">
        <v>0</v>
      </c>
      <c r="DN69" t="s">
        <v>4</v>
      </c>
      <c r="DO69">
        <v>0</v>
      </c>
    </row>
    <row r="70" spans="1:119">
      <c r="A70">
        <f>ROW(Source!A135)</f>
        <v>135</v>
      </c>
      <c r="B70">
        <v>70317547</v>
      </c>
      <c r="C70">
        <v>70325419</v>
      </c>
      <c r="D70">
        <v>69363781</v>
      </c>
      <c r="E70">
        <v>1</v>
      </c>
      <c r="F70">
        <v>1</v>
      </c>
      <c r="G70">
        <v>1075</v>
      </c>
      <c r="H70">
        <v>2</v>
      </c>
      <c r="I70" t="s">
        <v>352</v>
      </c>
      <c r="J70" t="s">
        <v>353</v>
      </c>
      <c r="K70" t="s">
        <v>354</v>
      </c>
      <c r="L70">
        <v>1368</v>
      </c>
      <c r="N70">
        <v>1011</v>
      </c>
      <c r="O70" t="s">
        <v>339</v>
      </c>
      <c r="P70" t="s">
        <v>339</v>
      </c>
      <c r="Q70">
        <v>1</v>
      </c>
      <c r="W70">
        <v>0</v>
      </c>
      <c r="X70">
        <v>1857759471</v>
      </c>
      <c r="Y70">
        <f t="shared" si="42"/>
        <v>0.3</v>
      </c>
      <c r="AA70">
        <v>0</v>
      </c>
      <c r="AB70">
        <v>2009.47</v>
      </c>
      <c r="AC70">
        <v>710.48</v>
      </c>
      <c r="AD70">
        <v>0</v>
      </c>
      <c r="AE70">
        <v>0</v>
      </c>
      <c r="AF70">
        <v>139.99</v>
      </c>
      <c r="AG70">
        <v>14.54</v>
      </c>
      <c r="AH70">
        <v>0</v>
      </c>
      <c r="AI70">
        <v>1</v>
      </c>
      <c r="AJ70">
        <v>13.71</v>
      </c>
      <c r="AK70">
        <v>46.67</v>
      </c>
      <c r="AL70">
        <v>1</v>
      </c>
      <c r="AM70">
        <v>2</v>
      </c>
      <c r="AN70">
        <v>0</v>
      </c>
      <c r="AO70">
        <v>1</v>
      </c>
      <c r="AP70">
        <v>1</v>
      </c>
      <c r="AQ70">
        <v>0</v>
      </c>
      <c r="AR70">
        <v>0</v>
      </c>
      <c r="AS70" t="s">
        <v>4</v>
      </c>
      <c r="AT70">
        <v>0.3</v>
      </c>
      <c r="AU70" t="s">
        <v>4</v>
      </c>
      <c r="AV70">
        <v>0</v>
      </c>
      <c r="AW70">
        <v>2</v>
      </c>
      <c r="AX70">
        <v>70325425</v>
      </c>
      <c r="AY70">
        <v>1</v>
      </c>
      <c r="AZ70">
        <v>0</v>
      </c>
      <c r="BA70">
        <v>82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f>ROUND(Y70*Source!I135*DO70,9)</f>
        <v>0</v>
      </c>
      <c r="CX70">
        <f>ROUND(Y70*Source!I135,9)</f>
        <v>90</v>
      </c>
      <c r="CY70">
        <f t="shared" si="46"/>
        <v>2009.47</v>
      </c>
      <c r="CZ70">
        <f t="shared" si="47"/>
        <v>139.99</v>
      </c>
      <c r="DA70">
        <f t="shared" si="48"/>
        <v>13.71</v>
      </c>
      <c r="DB70">
        <f t="shared" si="43"/>
        <v>42</v>
      </c>
      <c r="DC70">
        <f t="shared" si="44"/>
        <v>4.3600000000000003</v>
      </c>
      <c r="DD70" t="s">
        <v>4</v>
      </c>
      <c r="DE70" t="s">
        <v>4</v>
      </c>
      <c r="DF70">
        <f t="shared" si="31"/>
        <v>0</v>
      </c>
      <c r="DG70">
        <f t="shared" si="49"/>
        <v>172733.4</v>
      </c>
      <c r="DH70">
        <f t="shared" si="50"/>
        <v>61072.2</v>
      </c>
      <c r="DI70">
        <f t="shared" si="45"/>
        <v>0</v>
      </c>
      <c r="DJ70">
        <f t="shared" si="51"/>
        <v>172733.4</v>
      </c>
      <c r="DK70">
        <v>0</v>
      </c>
      <c r="DL70" t="s">
        <v>4</v>
      </c>
      <c r="DM70">
        <v>0</v>
      </c>
      <c r="DN70" t="s">
        <v>4</v>
      </c>
      <c r="DO70">
        <v>0</v>
      </c>
    </row>
    <row r="71" spans="1:119">
      <c r="A71">
        <f>ROW(Source!A135)</f>
        <v>135</v>
      </c>
      <c r="B71">
        <v>70317547</v>
      </c>
      <c r="C71">
        <v>70325419</v>
      </c>
      <c r="D71">
        <v>69363915</v>
      </c>
      <c r="E71">
        <v>1</v>
      </c>
      <c r="F71">
        <v>1</v>
      </c>
      <c r="G71">
        <v>1075</v>
      </c>
      <c r="H71">
        <v>2</v>
      </c>
      <c r="I71" t="s">
        <v>355</v>
      </c>
      <c r="J71" t="s">
        <v>356</v>
      </c>
      <c r="K71" t="s">
        <v>357</v>
      </c>
      <c r="L71">
        <v>1368</v>
      </c>
      <c r="N71">
        <v>1011</v>
      </c>
      <c r="O71" t="s">
        <v>339</v>
      </c>
      <c r="P71" t="s">
        <v>339</v>
      </c>
      <c r="Q71">
        <v>1</v>
      </c>
      <c r="W71">
        <v>0</v>
      </c>
      <c r="X71">
        <v>13163208</v>
      </c>
      <c r="Y71">
        <f t="shared" si="42"/>
        <v>0.12</v>
      </c>
      <c r="AA71">
        <v>0</v>
      </c>
      <c r="AB71">
        <v>1918.06</v>
      </c>
      <c r="AC71">
        <v>616.66</v>
      </c>
      <c r="AD71">
        <v>0</v>
      </c>
      <c r="AE71">
        <v>0</v>
      </c>
      <c r="AF71">
        <v>140.38</v>
      </c>
      <c r="AG71">
        <v>12.62</v>
      </c>
      <c r="AH71">
        <v>0</v>
      </c>
      <c r="AI71">
        <v>1</v>
      </c>
      <c r="AJ71">
        <v>13.05</v>
      </c>
      <c r="AK71">
        <v>46.67</v>
      </c>
      <c r="AL71">
        <v>1</v>
      </c>
      <c r="AM71">
        <v>2</v>
      </c>
      <c r="AN71">
        <v>0</v>
      </c>
      <c r="AO71">
        <v>1</v>
      </c>
      <c r="AP71">
        <v>1</v>
      </c>
      <c r="AQ71">
        <v>0</v>
      </c>
      <c r="AR71">
        <v>0</v>
      </c>
      <c r="AS71" t="s">
        <v>4</v>
      </c>
      <c r="AT71">
        <v>0.12</v>
      </c>
      <c r="AU71" t="s">
        <v>4</v>
      </c>
      <c r="AV71">
        <v>0</v>
      </c>
      <c r="AW71">
        <v>2</v>
      </c>
      <c r="AX71">
        <v>70325426</v>
      </c>
      <c r="AY71">
        <v>1</v>
      </c>
      <c r="AZ71">
        <v>0</v>
      </c>
      <c r="BA71">
        <v>83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V71">
        <v>0</v>
      </c>
      <c r="CW71">
        <f>ROUND(Y71*Source!I135*DO71,9)</f>
        <v>0</v>
      </c>
      <c r="CX71">
        <f>ROUND(Y71*Source!I135,9)</f>
        <v>36</v>
      </c>
      <c r="CY71">
        <f t="shared" si="46"/>
        <v>1918.06</v>
      </c>
      <c r="CZ71">
        <f t="shared" si="47"/>
        <v>140.38</v>
      </c>
      <c r="DA71">
        <f t="shared" si="48"/>
        <v>13.05</v>
      </c>
      <c r="DB71">
        <f t="shared" si="43"/>
        <v>16.850000000000001</v>
      </c>
      <c r="DC71">
        <f t="shared" si="44"/>
        <v>1.51</v>
      </c>
      <c r="DD71" t="s">
        <v>4</v>
      </c>
      <c r="DE71" t="s">
        <v>4</v>
      </c>
      <c r="DF71">
        <f t="shared" si="31"/>
        <v>0</v>
      </c>
      <c r="DG71">
        <f t="shared" si="49"/>
        <v>65950.559999999998</v>
      </c>
      <c r="DH71">
        <f t="shared" si="50"/>
        <v>21203.279999999999</v>
      </c>
      <c r="DI71">
        <f t="shared" si="45"/>
        <v>0</v>
      </c>
      <c r="DJ71">
        <f t="shared" si="51"/>
        <v>65950.559999999998</v>
      </c>
      <c r="DK71">
        <v>0</v>
      </c>
      <c r="DL71" t="s">
        <v>4</v>
      </c>
      <c r="DM71">
        <v>0</v>
      </c>
      <c r="DN71" t="s">
        <v>4</v>
      </c>
      <c r="DO71">
        <v>0</v>
      </c>
    </row>
    <row r="72" spans="1:119">
      <c r="A72">
        <f>ROW(Source!A135)</f>
        <v>135</v>
      </c>
      <c r="B72">
        <v>70317547</v>
      </c>
      <c r="C72">
        <v>70325419</v>
      </c>
      <c r="D72">
        <v>69364028</v>
      </c>
      <c r="E72">
        <v>1</v>
      </c>
      <c r="F72">
        <v>1</v>
      </c>
      <c r="G72">
        <v>1075</v>
      </c>
      <c r="H72">
        <v>2</v>
      </c>
      <c r="I72" t="s">
        <v>358</v>
      </c>
      <c r="J72" t="s">
        <v>359</v>
      </c>
      <c r="K72" t="s">
        <v>360</v>
      </c>
      <c r="L72">
        <v>1368</v>
      </c>
      <c r="N72">
        <v>1011</v>
      </c>
      <c r="O72" t="s">
        <v>339</v>
      </c>
      <c r="P72" t="s">
        <v>339</v>
      </c>
      <c r="Q72">
        <v>1</v>
      </c>
      <c r="W72">
        <v>0</v>
      </c>
      <c r="X72">
        <v>1160481427</v>
      </c>
      <c r="Y72">
        <f t="shared" si="42"/>
        <v>0.88</v>
      </c>
      <c r="AA72">
        <v>0</v>
      </c>
      <c r="AB72">
        <v>1559.82</v>
      </c>
      <c r="AC72">
        <v>827.26</v>
      </c>
      <c r="AD72">
        <v>0</v>
      </c>
      <c r="AE72">
        <v>0</v>
      </c>
      <c r="AF72">
        <v>80.14</v>
      </c>
      <c r="AG72">
        <v>16.93</v>
      </c>
      <c r="AH72">
        <v>0</v>
      </c>
      <c r="AI72">
        <v>1</v>
      </c>
      <c r="AJ72">
        <v>18.59</v>
      </c>
      <c r="AK72">
        <v>46.67</v>
      </c>
      <c r="AL72">
        <v>1</v>
      </c>
      <c r="AM72">
        <v>2</v>
      </c>
      <c r="AN72">
        <v>0</v>
      </c>
      <c r="AO72">
        <v>1</v>
      </c>
      <c r="AP72">
        <v>1</v>
      </c>
      <c r="AQ72">
        <v>0</v>
      </c>
      <c r="AR72">
        <v>0</v>
      </c>
      <c r="AS72" t="s">
        <v>4</v>
      </c>
      <c r="AT72">
        <v>0.88</v>
      </c>
      <c r="AU72" t="s">
        <v>4</v>
      </c>
      <c r="AV72">
        <v>0</v>
      </c>
      <c r="AW72">
        <v>2</v>
      </c>
      <c r="AX72">
        <v>70325427</v>
      </c>
      <c r="AY72">
        <v>1</v>
      </c>
      <c r="AZ72">
        <v>0</v>
      </c>
      <c r="BA72">
        <v>84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f>ROUND(Y72*Source!I135*DO72,9)</f>
        <v>0</v>
      </c>
      <c r="CX72">
        <f>ROUND(Y72*Source!I135,9)</f>
        <v>264</v>
      </c>
      <c r="CY72">
        <f t="shared" si="46"/>
        <v>1559.82</v>
      </c>
      <c r="CZ72">
        <f t="shared" si="47"/>
        <v>80.14</v>
      </c>
      <c r="DA72">
        <f t="shared" si="48"/>
        <v>18.59</v>
      </c>
      <c r="DB72">
        <f t="shared" si="43"/>
        <v>70.52</v>
      </c>
      <c r="DC72">
        <f t="shared" si="44"/>
        <v>14.9</v>
      </c>
      <c r="DD72" t="s">
        <v>4</v>
      </c>
      <c r="DE72" t="s">
        <v>4</v>
      </c>
      <c r="DF72">
        <f t="shared" si="31"/>
        <v>0</v>
      </c>
      <c r="DG72">
        <f t="shared" si="49"/>
        <v>393307.2</v>
      </c>
      <c r="DH72">
        <f t="shared" si="50"/>
        <v>208591.68</v>
      </c>
      <c r="DI72">
        <f t="shared" si="45"/>
        <v>0</v>
      </c>
      <c r="DJ72">
        <f t="shared" si="51"/>
        <v>393307.2</v>
      </c>
      <c r="DK72">
        <v>0</v>
      </c>
      <c r="DL72" t="s">
        <v>4</v>
      </c>
      <c r="DM72">
        <v>0</v>
      </c>
      <c r="DN72" t="s">
        <v>4</v>
      </c>
      <c r="DO72">
        <v>0</v>
      </c>
    </row>
    <row r="73" spans="1:119">
      <c r="A73">
        <f>ROW(Source!A135)</f>
        <v>135</v>
      </c>
      <c r="B73">
        <v>70317547</v>
      </c>
      <c r="C73">
        <v>70325419</v>
      </c>
      <c r="D73">
        <v>69334375</v>
      </c>
      <c r="E73">
        <v>1</v>
      </c>
      <c r="F73">
        <v>1</v>
      </c>
      <c r="G73">
        <v>1075</v>
      </c>
      <c r="H73">
        <v>3</v>
      </c>
      <c r="I73" t="s">
        <v>361</v>
      </c>
      <c r="J73" t="s">
        <v>362</v>
      </c>
      <c r="K73" t="s">
        <v>363</v>
      </c>
      <c r="L73">
        <v>1348</v>
      </c>
      <c r="N73">
        <v>1009</v>
      </c>
      <c r="O73" t="s">
        <v>364</v>
      </c>
      <c r="P73" t="s">
        <v>364</v>
      </c>
      <c r="Q73">
        <v>1000</v>
      </c>
      <c r="W73">
        <v>0</v>
      </c>
      <c r="X73">
        <v>1014670815</v>
      </c>
      <c r="Y73">
        <f t="shared" si="42"/>
        <v>1.505E-3</v>
      </c>
      <c r="AA73">
        <v>25126.19</v>
      </c>
      <c r="AB73">
        <v>0</v>
      </c>
      <c r="AC73">
        <v>0</v>
      </c>
      <c r="AD73">
        <v>0</v>
      </c>
      <c r="AE73">
        <v>5778.3</v>
      </c>
      <c r="AF73">
        <v>0</v>
      </c>
      <c r="AG73">
        <v>0</v>
      </c>
      <c r="AH73">
        <v>0</v>
      </c>
      <c r="AI73">
        <v>4.03</v>
      </c>
      <c r="AJ73">
        <v>1</v>
      </c>
      <c r="AK73">
        <v>1</v>
      </c>
      <c r="AL73">
        <v>1</v>
      </c>
      <c r="AM73">
        <v>2</v>
      </c>
      <c r="AN73">
        <v>0</v>
      </c>
      <c r="AO73">
        <v>1</v>
      </c>
      <c r="AP73">
        <v>1</v>
      </c>
      <c r="AQ73">
        <v>0</v>
      </c>
      <c r="AR73">
        <v>0</v>
      </c>
      <c r="AS73" t="s">
        <v>4</v>
      </c>
      <c r="AT73">
        <v>1.505E-3</v>
      </c>
      <c r="AU73" t="s">
        <v>4</v>
      </c>
      <c r="AV73">
        <v>0</v>
      </c>
      <c r="AW73">
        <v>2</v>
      </c>
      <c r="AX73">
        <v>70325428</v>
      </c>
      <c r="AY73">
        <v>1</v>
      </c>
      <c r="AZ73">
        <v>0</v>
      </c>
      <c r="BA73">
        <v>85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V73">
        <v>0</v>
      </c>
      <c r="CW73">
        <v>0</v>
      </c>
      <c r="CX73">
        <f>ROUND(Y73*Source!I135,9)</f>
        <v>0.45150000000000001</v>
      </c>
      <c r="CY73">
        <f t="shared" ref="CY73:CY78" si="52">AA73</f>
        <v>25126.19</v>
      </c>
      <c r="CZ73">
        <f t="shared" ref="CZ73:CZ78" si="53">AE73</f>
        <v>5778.3</v>
      </c>
      <c r="DA73">
        <f t="shared" ref="DA73:DA78" si="54">AI73</f>
        <v>4.03</v>
      </c>
      <c r="DB73">
        <f t="shared" si="43"/>
        <v>8.6999999999999993</v>
      </c>
      <c r="DC73">
        <f t="shared" si="44"/>
        <v>0</v>
      </c>
      <c r="DD73" t="s">
        <v>4</v>
      </c>
      <c r="DE73" t="s">
        <v>4</v>
      </c>
      <c r="DF73">
        <f t="shared" ref="DF73:DF78" si="55">ROUND(ROUND(AE73*AI73,2)*CX73,2)</f>
        <v>10513.88</v>
      </c>
      <c r="DG73">
        <f t="shared" ref="DG73:DG93" si="56">ROUND(ROUND(AF73,2)*CX73,2)</f>
        <v>0</v>
      </c>
      <c r="DH73">
        <f t="shared" ref="DH73:DH93" si="57">ROUND(ROUND(AG73,2)*CX73,2)</f>
        <v>0</v>
      </c>
      <c r="DI73">
        <f t="shared" si="45"/>
        <v>0</v>
      </c>
      <c r="DJ73">
        <f t="shared" ref="DJ73:DJ78" si="58">DF73</f>
        <v>10513.88</v>
      </c>
      <c r="DK73">
        <v>0</v>
      </c>
      <c r="DL73" t="s">
        <v>4</v>
      </c>
      <c r="DM73">
        <v>0</v>
      </c>
      <c r="DN73" t="s">
        <v>4</v>
      </c>
      <c r="DO73">
        <v>0</v>
      </c>
    </row>
    <row r="74" spans="1:119">
      <c r="A74">
        <f>ROW(Source!A135)</f>
        <v>135</v>
      </c>
      <c r="B74">
        <v>70317547</v>
      </c>
      <c r="C74">
        <v>70325419</v>
      </c>
      <c r="D74">
        <v>69333740</v>
      </c>
      <c r="E74">
        <v>1</v>
      </c>
      <c r="F74">
        <v>1</v>
      </c>
      <c r="G74">
        <v>1075</v>
      </c>
      <c r="H74">
        <v>3</v>
      </c>
      <c r="I74" t="s">
        <v>365</v>
      </c>
      <c r="J74" t="s">
        <v>366</v>
      </c>
      <c r="K74" t="s">
        <v>367</v>
      </c>
      <c r="L74">
        <v>1339</v>
      </c>
      <c r="N74">
        <v>1007</v>
      </c>
      <c r="O74" t="s">
        <v>45</v>
      </c>
      <c r="P74" t="s">
        <v>45</v>
      </c>
      <c r="Q74">
        <v>1</v>
      </c>
      <c r="W74">
        <v>0</v>
      </c>
      <c r="X74">
        <v>2117928297</v>
      </c>
      <c r="Y74">
        <f t="shared" si="42"/>
        <v>1.9</v>
      </c>
      <c r="AA74">
        <v>53.78</v>
      </c>
      <c r="AB74">
        <v>0</v>
      </c>
      <c r="AC74">
        <v>0</v>
      </c>
      <c r="AD74">
        <v>0</v>
      </c>
      <c r="AE74">
        <v>7.07</v>
      </c>
      <c r="AF74">
        <v>0</v>
      </c>
      <c r="AG74">
        <v>0</v>
      </c>
      <c r="AH74">
        <v>0</v>
      </c>
      <c r="AI74">
        <v>7.05</v>
      </c>
      <c r="AJ74">
        <v>1</v>
      </c>
      <c r="AK74">
        <v>1</v>
      </c>
      <c r="AL74">
        <v>1</v>
      </c>
      <c r="AM74">
        <v>2</v>
      </c>
      <c r="AN74">
        <v>0</v>
      </c>
      <c r="AO74">
        <v>1</v>
      </c>
      <c r="AP74">
        <v>1</v>
      </c>
      <c r="AQ74">
        <v>0</v>
      </c>
      <c r="AR74">
        <v>0</v>
      </c>
      <c r="AS74" t="s">
        <v>4</v>
      </c>
      <c r="AT74">
        <v>1.9</v>
      </c>
      <c r="AU74" t="s">
        <v>4</v>
      </c>
      <c r="AV74">
        <v>0</v>
      </c>
      <c r="AW74">
        <v>2</v>
      </c>
      <c r="AX74">
        <v>70325429</v>
      </c>
      <c r="AY74">
        <v>1</v>
      </c>
      <c r="AZ74">
        <v>0</v>
      </c>
      <c r="BA74">
        <v>86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V74">
        <v>0</v>
      </c>
      <c r="CW74">
        <v>0</v>
      </c>
      <c r="CX74">
        <f>ROUND(Y74*Source!I135,9)</f>
        <v>570</v>
      </c>
      <c r="CY74">
        <f t="shared" si="52"/>
        <v>53.78</v>
      </c>
      <c r="CZ74">
        <f t="shared" si="53"/>
        <v>7.07</v>
      </c>
      <c r="DA74">
        <f t="shared" si="54"/>
        <v>7.05</v>
      </c>
      <c r="DB74">
        <f t="shared" si="43"/>
        <v>13.43</v>
      </c>
      <c r="DC74">
        <f t="shared" si="44"/>
        <v>0</v>
      </c>
      <c r="DD74" t="s">
        <v>4</v>
      </c>
      <c r="DE74" t="s">
        <v>4</v>
      </c>
      <c r="DF74">
        <f t="shared" si="55"/>
        <v>28408.799999999999</v>
      </c>
      <c r="DG74">
        <f t="shared" si="56"/>
        <v>0</v>
      </c>
      <c r="DH74">
        <f t="shared" si="57"/>
        <v>0</v>
      </c>
      <c r="DI74">
        <f t="shared" si="45"/>
        <v>0</v>
      </c>
      <c r="DJ74">
        <f t="shared" si="58"/>
        <v>28408.799999999999</v>
      </c>
      <c r="DK74">
        <v>0</v>
      </c>
      <c r="DL74" t="s">
        <v>4</v>
      </c>
      <c r="DM74">
        <v>0</v>
      </c>
      <c r="DN74" t="s">
        <v>4</v>
      </c>
      <c r="DO74">
        <v>0</v>
      </c>
    </row>
    <row r="75" spans="1:119">
      <c r="A75">
        <f>ROW(Source!A135)</f>
        <v>135</v>
      </c>
      <c r="B75">
        <v>70317547</v>
      </c>
      <c r="C75">
        <v>70325419</v>
      </c>
      <c r="D75">
        <v>69335211</v>
      </c>
      <c r="E75">
        <v>1</v>
      </c>
      <c r="F75">
        <v>1</v>
      </c>
      <c r="G75">
        <v>1075</v>
      </c>
      <c r="H75">
        <v>3</v>
      </c>
      <c r="I75" t="s">
        <v>121</v>
      </c>
      <c r="J75" t="s">
        <v>124</v>
      </c>
      <c r="K75" t="s">
        <v>122</v>
      </c>
      <c r="L75">
        <v>1346</v>
      </c>
      <c r="N75">
        <v>1009</v>
      </c>
      <c r="O75" t="s">
        <v>123</v>
      </c>
      <c r="P75" t="s">
        <v>123</v>
      </c>
      <c r="Q75">
        <v>1</v>
      </c>
      <c r="W75">
        <v>0</v>
      </c>
      <c r="X75">
        <v>-71366645</v>
      </c>
      <c r="Y75">
        <f t="shared" si="42"/>
        <v>116.8</v>
      </c>
      <c r="AA75">
        <v>16.75</v>
      </c>
      <c r="AB75">
        <v>0</v>
      </c>
      <c r="AC75">
        <v>0</v>
      </c>
      <c r="AD75">
        <v>0</v>
      </c>
      <c r="AE75">
        <v>1.75</v>
      </c>
      <c r="AF75">
        <v>0</v>
      </c>
      <c r="AG75">
        <v>0</v>
      </c>
      <c r="AH75">
        <v>0</v>
      </c>
      <c r="AI75">
        <v>8.8699999999999992</v>
      </c>
      <c r="AJ75">
        <v>1</v>
      </c>
      <c r="AK75">
        <v>1</v>
      </c>
      <c r="AL75">
        <v>1</v>
      </c>
      <c r="AM75">
        <v>0</v>
      </c>
      <c r="AN75">
        <v>0</v>
      </c>
      <c r="AO75">
        <v>0</v>
      </c>
      <c r="AP75">
        <v>1</v>
      </c>
      <c r="AQ75">
        <v>0</v>
      </c>
      <c r="AR75">
        <v>0</v>
      </c>
      <c r="AS75" t="s">
        <v>4</v>
      </c>
      <c r="AT75">
        <v>116.8</v>
      </c>
      <c r="AU75" t="s">
        <v>4</v>
      </c>
      <c r="AV75">
        <v>0</v>
      </c>
      <c r="AW75">
        <v>1</v>
      </c>
      <c r="AX75">
        <v>-1</v>
      </c>
      <c r="AY75">
        <v>0</v>
      </c>
      <c r="AZ75">
        <v>0</v>
      </c>
      <c r="BA75" t="s">
        <v>4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ROUND(Y75*Source!I135,9)</f>
        <v>35040</v>
      </c>
      <c r="CY75">
        <f t="shared" si="52"/>
        <v>16.75</v>
      </c>
      <c r="CZ75">
        <f t="shared" si="53"/>
        <v>1.75</v>
      </c>
      <c r="DA75">
        <f t="shared" si="54"/>
        <v>8.8699999999999992</v>
      </c>
      <c r="DB75">
        <f t="shared" si="43"/>
        <v>204.4</v>
      </c>
      <c r="DC75">
        <f t="shared" si="44"/>
        <v>0</v>
      </c>
      <c r="DD75" t="s">
        <v>4</v>
      </c>
      <c r="DE75" t="s">
        <v>4</v>
      </c>
      <c r="DF75">
        <f t="shared" si="55"/>
        <v>543820.80000000005</v>
      </c>
      <c r="DG75">
        <f t="shared" si="56"/>
        <v>0</v>
      </c>
      <c r="DH75">
        <f t="shared" si="57"/>
        <v>0</v>
      </c>
      <c r="DI75">
        <f t="shared" si="45"/>
        <v>0</v>
      </c>
      <c r="DJ75">
        <f t="shared" si="58"/>
        <v>543820.80000000005</v>
      </c>
      <c r="DK75">
        <v>0</v>
      </c>
      <c r="DL75" t="s">
        <v>4</v>
      </c>
      <c r="DM75">
        <v>0</v>
      </c>
      <c r="DN75" t="s">
        <v>4</v>
      </c>
      <c r="DO75">
        <v>0</v>
      </c>
    </row>
    <row r="76" spans="1:119">
      <c r="A76">
        <f>ROW(Source!A135)</f>
        <v>135</v>
      </c>
      <c r="B76">
        <v>70317547</v>
      </c>
      <c r="C76">
        <v>70325419</v>
      </c>
      <c r="D76">
        <v>69335769</v>
      </c>
      <c r="E76">
        <v>1</v>
      </c>
      <c r="F76">
        <v>1</v>
      </c>
      <c r="G76">
        <v>1075</v>
      </c>
      <c r="H76">
        <v>3</v>
      </c>
      <c r="I76" t="s">
        <v>368</v>
      </c>
      <c r="J76" t="s">
        <v>369</v>
      </c>
      <c r="K76" t="s">
        <v>370</v>
      </c>
      <c r="L76">
        <v>1346</v>
      </c>
      <c r="N76">
        <v>1009</v>
      </c>
      <c r="O76" t="s">
        <v>123</v>
      </c>
      <c r="P76" t="s">
        <v>123</v>
      </c>
      <c r="Q76">
        <v>1</v>
      </c>
      <c r="W76">
        <v>0</v>
      </c>
      <c r="X76">
        <v>912317030</v>
      </c>
      <c r="Y76">
        <f t="shared" si="42"/>
        <v>4.3200000000000002E-2</v>
      </c>
      <c r="AA76">
        <v>86.6</v>
      </c>
      <c r="AB76">
        <v>0</v>
      </c>
      <c r="AC76">
        <v>0</v>
      </c>
      <c r="AD76">
        <v>0</v>
      </c>
      <c r="AE76">
        <v>7.48</v>
      </c>
      <c r="AF76">
        <v>0</v>
      </c>
      <c r="AG76">
        <v>0</v>
      </c>
      <c r="AH76">
        <v>0</v>
      </c>
      <c r="AI76">
        <v>10.73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1</v>
      </c>
      <c r="AP76">
        <v>1</v>
      </c>
      <c r="AQ76">
        <v>0</v>
      </c>
      <c r="AR76">
        <v>0</v>
      </c>
      <c r="AS76" t="s">
        <v>4</v>
      </c>
      <c r="AT76">
        <v>4.3200000000000002E-2</v>
      </c>
      <c r="AU76" t="s">
        <v>4</v>
      </c>
      <c r="AV76">
        <v>0</v>
      </c>
      <c r="AW76">
        <v>2</v>
      </c>
      <c r="AX76">
        <v>70325430</v>
      </c>
      <c r="AY76">
        <v>1</v>
      </c>
      <c r="AZ76">
        <v>0</v>
      </c>
      <c r="BA76">
        <v>87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ROUND(Y76*Source!I135,9)</f>
        <v>12.96</v>
      </c>
      <c r="CY76">
        <f t="shared" si="52"/>
        <v>86.6</v>
      </c>
      <c r="CZ76">
        <f t="shared" si="53"/>
        <v>7.48</v>
      </c>
      <c r="DA76">
        <f t="shared" si="54"/>
        <v>10.73</v>
      </c>
      <c r="DB76">
        <f t="shared" si="43"/>
        <v>0.32</v>
      </c>
      <c r="DC76">
        <f t="shared" si="44"/>
        <v>0</v>
      </c>
      <c r="DD76" t="s">
        <v>4</v>
      </c>
      <c r="DE76" t="s">
        <v>4</v>
      </c>
      <c r="DF76">
        <f t="shared" si="55"/>
        <v>1040.17</v>
      </c>
      <c r="DG76">
        <f t="shared" si="56"/>
        <v>0</v>
      </c>
      <c r="DH76">
        <f t="shared" si="57"/>
        <v>0</v>
      </c>
      <c r="DI76">
        <f t="shared" si="45"/>
        <v>0</v>
      </c>
      <c r="DJ76">
        <f t="shared" si="58"/>
        <v>1040.17</v>
      </c>
      <c r="DK76">
        <v>0</v>
      </c>
      <c r="DL76" t="s">
        <v>4</v>
      </c>
      <c r="DM76">
        <v>0</v>
      </c>
      <c r="DN76" t="s">
        <v>4</v>
      </c>
      <c r="DO76">
        <v>0</v>
      </c>
    </row>
    <row r="77" spans="1:119">
      <c r="A77">
        <f>ROW(Source!A135)</f>
        <v>135</v>
      </c>
      <c r="B77">
        <v>70317547</v>
      </c>
      <c r="C77">
        <v>70325419</v>
      </c>
      <c r="D77">
        <v>69336030</v>
      </c>
      <c r="E77">
        <v>1</v>
      </c>
      <c r="F77">
        <v>1</v>
      </c>
      <c r="G77">
        <v>1075</v>
      </c>
      <c r="H77">
        <v>3</v>
      </c>
      <c r="I77" t="s">
        <v>133</v>
      </c>
      <c r="J77" t="s">
        <v>135</v>
      </c>
      <c r="K77" t="s">
        <v>401</v>
      </c>
      <c r="L77">
        <v>1296</v>
      </c>
      <c r="N77">
        <v>1002</v>
      </c>
      <c r="O77" t="s">
        <v>134</v>
      </c>
      <c r="P77" t="s">
        <v>134</v>
      </c>
      <c r="Q77">
        <v>1</v>
      </c>
      <c r="W77">
        <v>0</v>
      </c>
      <c r="X77">
        <v>-699326845</v>
      </c>
      <c r="Y77">
        <f t="shared" si="42"/>
        <v>5.9279999999999999</v>
      </c>
      <c r="AA77">
        <v>793.39</v>
      </c>
      <c r="AB77">
        <v>0</v>
      </c>
      <c r="AC77">
        <v>0</v>
      </c>
      <c r="AD77">
        <v>0</v>
      </c>
      <c r="AE77">
        <v>95.37</v>
      </c>
      <c r="AF77">
        <v>0</v>
      </c>
      <c r="AG77">
        <v>0</v>
      </c>
      <c r="AH77">
        <v>0</v>
      </c>
      <c r="AI77">
        <v>7.71</v>
      </c>
      <c r="AJ77">
        <v>1</v>
      </c>
      <c r="AK77">
        <v>1</v>
      </c>
      <c r="AL77">
        <v>1</v>
      </c>
      <c r="AM77">
        <v>0</v>
      </c>
      <c r="AN77">
        <v>0</v>
      </c>
      <c r="AO77">
        <v>0</v>
      </c>
      <c r="AP77">
        <v>1</v>
      </c>
      <c r="AQ77">
        <v>0</v>
      </c>
      <c r="AR77">
        <v>0</v>
      </c>
      <c r="AS77" t="s">
        <v>4</v>
      </c>
      <c r="AT77">
        <v>5.9279999999999999</v>
      </c>
      <c r="AU77" t="s">
        <v>4</v>
      </c>
      <c r="AV77">
        <v>0</v>
      </c>
      <c r="AW77">
        <v>1</v>
      </c>
      <c r="AX77">
        <v>-1</v>
      </c>
      <c r="AY77">
        <v>0</v>
      </c>
      <c r="AZ77">
        <v>0</v>
      </c>
      <c r="BA77" t="s">
        <v>4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ROUND(Y77*Source!I135,9)</f>
        <v>1778.4</v>
      </c>
      <c r="CY77">
        <f t="shared" si="52"/>
        <v>793.39</v>
      </c>
      <c r="CZ77">
        <f t="shared" si="53"/>
        <v>95.37</v>
      </c>
      <c r="DA77">
        <f t="shared" si="54"/>
        <v>7.71</v>
      </c>
      <c r="DB77">
        <f t="shared" si="43"/>
        <v>565.35</v>
      </c>
      <c r="DC77">
        <f t="shared" si="44"/>
        <v>0</v>
      </c>
      <c r="DD77" t="s">
        <v>4</v>
      </c>
      <c r="DE77" t="s">
        <v>4</v>
      </c>
      <c r="DF77">
        <f t="shared" si="55"/>
        <v>1307657.52</v>
      </c>
      <c r="DG77">
        <f t="shared" si="56"/>
        <v>0</v>
      </c>
      <c r="DH77">
        <f t="shared" si="57"/>
        <v>0</v>
      </c>
      <c r="DI77">
        <f t="shared" si="45"/>
        <v>0</v>
      </c>
      <c r="DJ77">
        <f t="shared" si="58"/>
        <v>1307657.52</v>
      </c>
      <c r="DK77">
        <v>0</v>
      </c>
      <c r="DL77" t="s">
        <v>4</v>
      </c>
      <c r="DM77">
        <v>0</v>
      </c>
      <c r="DN77" t="s">
        <v>4</v>
      </c>
      <c r="DO77">
        <v>0</v>
      </c>
    </row>
    <row r="78" spans="1:119">
      <c r="A78">
        <f>ROW(Source!A135)</f>
        <v>135</v>
      </c>
      <c r="B78">
        <v>70317547</v>
      </c>
      <c r="C78">
        <v>70325419</v>
      </c>
      <c r="D78">
        <v>69343269</v>
      </c>
      <c r="E78">
        <v>1</v>
      </c>
      <c r="F78">
        <v>1</v>
      </c>
      <c r="G78">
        <v>1075</v>
      </c>
      <c r="H78">
        <v>3</v>
      </c>
      <c r="I78" t="s">
        <v>130</v>
      </c>
      <c r="J78" t="s">
        <v>131</v>
      </c>
      <c r="K78" t="s">
        <v>403</v>
      </c>
      <c r="L78">
        <v>1301</v>
      </c>
      <c r="N78">
        <v>1003</v>
      </c>
      <c r="O78" t="s">
        <v>127</v>
      </c>
      <c r="P78" t="s">
        <v>127</v>
      </c>
      <c r="Q78">
        <v>1</v>
      </c>
      <c r="W78">
        <v>0</v>
      </c>
      <c r="X78">
        <v>-397784200</v>
      </c>
      <c r="Y78">
        <f t="shared" si="42"/>
        <v>3</v>
      </c>
      <c r="AA78">
        <v>884.35</v>
      </c>
      <c r="AB78">
        <v>0</v>
      </c>
      <c r="AC78">
        <v>0</v>
      </c>
      <c r="AD78">
        <v>0</v>
      </c>
      <c r="AE78">
        <v>101.31</v>
      </c>
      <c r="AF78">
        <v>0</v>
      </c>
      <c r="AG78">
        <v>0</v>
      </c>
      <c r="AH78">
        <v>0</v>
      </c>
      <c r="AI78">
        <v>8.09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1</v>
      </c>
      <c r="AQ78">
        <v>0</v>
      </c>
      <c r="AR78">
        <v>0</v>
      </c>
      <c r="AS78" t="s">
        <v>4</v>
      </c>
      <c r="AT78">
        <v>3</v>
      </c>
      <c r="AU78" t="s">
        <v>4</v>
      </c>
      <c r="AV78">
        <v>0</v>
      </c>
      <c r="AW78">
        <v>1</v>
      </c>
      <c r="AX78">
        <v>-1</v>
      </c>
      <c r="AY78">
        <v>0</v>
      </c>
      <c r="AZ78">
        <v>0</v>
      </c>
      <c r="BA78" t="s">
        <v>4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ROUND(Y78*Source!I135,9)</f>
        <v>900</v>
      </c>
      <c r="CY78">
        <f t="shared" si="52"/>
        <v>884.35</v>
      </c>
      <c r="CZ78">
        <f t="shared" si="53"/>
        <v>101.31</v>
      </c>
      <c r="DA78">
        <f t="shared" si="54"/>
        <v>8.09</v>
      </c>
      <c r="DB78">
        <f t="shared" si="43"/>
        <v>303.93</v>
      </c>
      <c r="DC78">
        <f t="shared" si="44"/>
        <v>0</v>
      </c>
      <c r="DD78" t="s">
        <v>4</v>
      </c>
      <c r="DE78" t="s">
        <v>4</v>
      </c>
      <c r="DF78">
        <f t="shared" si="55"/>
        <v>737640</v>
      </c>
      <c r="DG78">
        <f t="shared" si="56"/>
        <v>0</v>
      </c>
      <c r="DH78">
        <f t="shared" si="57"/>
        <v>0</v>
      </c>
      <c r="DI78">
        <f t="shared" si="45"/>
        <v>0</v>
      </c>
      <c r="DJ78">
        <f t="shared" si="58"/>
        <v>737640</v>
      </c>
      <c r="DK78">
        <v>0</v>
      </c>
      <c r="DL78" t="s">
        <v>4</v>
      </c>
      <c r="DM78">
        <v>0</v>
      </c>
      <c r="DN78" t="s">
        <v>4</v>
      </c>
      <c r="DO78">
        <v>0</v>
      </c>
    </row>
    <row r="79" spans="1:119">
      <c r="A79">
        <f>ROW(Source!A142)</f>
        <v>142</v>
      </c>
      <c r="B79">
        <v>70317546</v>
      </c>
      <c r="C79">
        <v>70323941</v>
      </c>
      <c r="D79">
        <v>69275358</v>
      </c>
      <c r="E79">
        <v>1075</v>
      </c>
      <c r="F79">
        <v>1</v>
      </c>
      <c r="G79">
        <v>1075</v>
      </c>
      <c r="H79">
        <v>1</v>
      </c>
      <c r="I79" t="s">
        <v>333</v>
      </c>
      <c r="J79" t="s">
        <v>4</v>
      </c>
      <c r="K79" t="s">
        <v>334</v>
      </c>
      <c r="L79">
        <v>1191</v>
      </c>
      <c r="N79">
        <v>1013</v>
      </c>
      <c r="O79" t="s">
        <v>335</v>
      </c>
      <c r="P79" t="s">
        <v>335</v>
      </c>
      <c r="Q79">
        <v>1</v>
      </c>
      <c r="W79">
        <v>0</v>
      </c>
      <c r="X79">
        <v>476480486</v>
      </c>
      <c r="Y79">
        <f t="shared" si="42"/>
        <v>2.08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1</v>
      </c>
      <c r="AP79">
        <v>0</v>
      </c>
      <c r="AQ79">
        <v>0</v>
      </c>
      <c r="AR79">
        <v>0</v>
      </c>
      <c r="AS79" t="s">
        <v>4</v>
      </c>
      <c r="AT79">
        <v>2.08</v>
      </c>
      <c r="AU79" t="s">
        <v>4</v>
      </c>
      <c r="AV79">
        <v>1</v>
      </c>
      <c r="AW79">
        <v>2</v>
      </c>
      <c r="AX79">
        <v>70325448</v>
      </c>
      <c r="AY79">
        <v>1</v>
      </c>
      <c r="AZ79">
        <v>0</v>
      </c>
      <c r="BA79">
        <v>91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U79">
        <f>ROUND(AT79*Source!I142*AH79*AL79,2)</f>
        <v>0</v>
      </c>
      <c r="CV79">
        <f>ROUND(Y79*Source!I142,9)</f>
        <v>624</v>
      </c>
      <c r="CW79">
        <v>0</v>
      </c>
      <c r="CX79">
        <f>ROUND(Y79*Source!I142,9)</f>
        <v>624</v>
      </c>
      <c r="CY79">
        <f>AD79</f>
        <v>0</v>
      </c>
      <c r="CZ79">
        <f>AH79</f>
        <v>0</v>
      </c>
      <c r="DA79">
        <f>AL79</f>
        <v>1</v>
      </c>
      <c r="DB79">
        <f t="shared" si="43"/>
        <v>0</v>
      </c>
      <c r="DC79">
        <f t="shared" si="44"/>
        <v>0</v>
      </c>
      <c r="DD79" t="s">
        <v>4</v>
      </c>
      <c r="DE79" t="s">
        <v>4</v>
      </c>
      <c r="DF79">
        <f t="shared" ref="DF79:DF100" si="59">ROUND(ROUND(AE79,2)*CX79,2)</f>
        <v>0</v>
      </c>
      <c r="DG79">
        <f t="shared" si="56"/>
        <v>0</v>
      </c>
      <c r="DH79">
        <f t="shared" si="57"/>
        <v>0</v>
      </c>
      <c r="DI79">
        <f t="shared" si="45"/>
        <v>0</v>
      </c>
      <c r="DJ79">
        <f>DI79</f>
        <v>0</v>
      </c>
      <c r="DK79">
        <v>0</v>
      </c>
      <c r="DL79" t="s">
        <v>4</v>
      </c>
      <c r="DM79">
        <v>0</v>
      </c>
      <c r="DN79" t="s">
        <v>4</v>
      </c>
      <c r="DO79">
        <v>0</v>
      </c>
    </row>
    <row r="80" spans="1:119">
      <c r="A80">
        <f>ROW(Source!A142)</f>
        <v>142</v>
      </c>
      <c r="B80">
        <v>70317546</v>
      </c>
      <c r="C80">
        <v>70323941</v>
      </c>
      <c r="D80">
        <v>69364167</v>
      </c>
      <c r="E80">
        <v>1</v>
      </c>
      <c r="F80">
        <v>1</v>
      </c>
      <c r="G80">
        <v>1075</v>
      </c>
      <c r="H80">
        <v>2</v>
      </c>
      <c r="I80" t="s">
        <v>340</v>
      </c>
      <c r="J80" t="s">
        <v>341</v>
      </c>
      <c r="K80" t="s">
        <v>342</v>
      </c>
      <c r="L80">
        <v>1368</v>
      </c>
      <c r="N80">
        <v>1011</v>
      </c>
      <c r="O80" t="s">
        <v>339</v>
      </c>
      <c r="P80" t="s">
        <v>339</v>
      </c>
      <c r="Q80">
        <v>1</v>
      </c>
      <c r="W80">
        <v>0</v>
      </c>
      <c r="X80">
        <v>-922979224</v>
      </c>
      <c r="Y80">
        <f t="shared" si="42"/>
        <v>0.12</v>
      </c>
      <c r="AA80">
        <v>0</v>
      </c>
      <c r="AB80">
        <v>12.98</v>
      </c>
      <c r="AC80">
        <v>3.37</v>
      </c>
      <c r="AD80">
        <v>0</v>
      </c>
      <c r="AE80">
        <v>0</v>
      </c>
      <c r="AF80">
        <v>12.98</v>
      </c>
      <c r="AG80">
        <v>3.37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1</v>
      </c>
      <c r="AP80">
        <v>0</v>
      </c>
      <c r="AQ80">
        <v>0</v>
      </c>
      <c r="AR80">
        <v>0</v>
      </c>
      <c r="AS80" t="s">
        <v>4</v>
      </c>
      <c r="AT80">
        <v>0.12</v>
      </c>
      <c r="AU80" t="s">
        <v>4</v>
      </c>
      <c r="AV80">
        <v>0</v>
      </c>
      <c r="AW80">
        <v>2</v>
      </c>
      <c r="AX80">
        <v>70325449</v>
      </c>
      <c r="AY80">
        <v>1</v>
      </c>
      <c r="AZ80">
        <v>0</v>
      </c>
      <c r="BA80">
        <v>92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f>ROUND(Y80*Source!I142*DO80,9)</f>
        <v>0</v>
      </c>
      <c r="CX80">
        <f>ROUND(Y80*Source!I142,9)</f>
        <v>36</v>
      </c>
      <c r="CY80">
        <f t="shared" ref="CY80:CY86" si="60">AB80</f>
        <v>12.98</v>
      </c>
      <c r="CZ80">
        <f t="shared" ref="CZ80:CZ86" si="61">AF80</f>
        <v>12.98</v>
      </c>
      <c r="DA80">
        <f t="shared" ref="DA80:DA86" si="62">AJ80</f>
        <v>1</v>
      </c>
      <c r="DB80">
        <f t="shared" si="43"/>
        <v>1.56</v>
      </c>
      <c r="DC80">
        <f t="shared" si="44"/>
        <v>0.4</v>
      </c>
      <c r="DD80" t="s">
        <v>4</v>
      </c>
      <c r="DE80" t="s">
        <v>4</v>
      </c>
      <c r="DF80">
        <f t="shared" si="59"/>
        <v>0</v>
      </c>
      <c r="DG80">
        <f t="shared" si="56"/>
        <v>467.28</v>
      </c>
      <c r="DH80">
        <f t="shared" si="57"/>
        <v>121.32</v>
      </c>
      <c r="DI80">
        <f t="shared" si="45"/>
        <v>0</v>
      </c>
      <c r="DJ80">
        <f t="shared" ref="DJ80:DJ86" si="63">DG80</f>
        <v>467.28</v>
      </c>
      <c r="DK80">
        <v>0</v>
      </c>
      <c r="DL80" t="s">
        <v>4</v>
      </c>
      <c r="DM80">
        <v>0</v>
      </c>
      <c r="DN80" t="s">
        <v>4</v>
      </c>
      <c r="DO80">
        <v>0</v>
      </c>
    </row>
    <row r="81" spans="1:119">
      <c r="A81">
        <f>ROW(Source!A142)</f>
        <v>142</v>
      </c>
      <c r="B81">
        <v>70317546</v>
      </c>
      <c r="C81">
        <v>70323941</v>
      </c>
      <c r="D81">
        <v>69364471</v>
      </c>
      <c r="E81">
        <v>1</v>
      </c>
      <c r="F81">
        <v>1</v>
      </c>
      <c r="G81">
        <v>1075</v>
      </c>
      <c r="H81">
        <v>2</v>
      </c>
      <c r="I81" t="s">
        <v>383</v>
      </c>
      <c r="J81" t="s">
        <v>384</v>
      </c>
      <c r="K81" t="s">
        <v>385</v>
      </c>
      <c r="L81">
        <v>1368</v>
      </c>
      <c r="N81">
        <v>1011</v>
      </c>
      <c r="O81" t="s">
        <v>339</v>
      </c>
      <c r="P81" t="s">
        <v>339</v>
      </c>
      <c r="Q81">
        <v>1</v>
      </c>
      <c r="W81">
        <v>0</v>
      </c>
      <c r="X81">
        <v>994375852</v>
      </c>
      <c r="Y81">
        <f t="shared" si="42"/>
        <v>0.88</v>
      </c>
      <c r="AA81">
        <v>0</v>
      </c>
      <c r="AB81">
        <v>1972.35</v>
      </c>
      <c r="AC81">
        <v>38.94</v>
      </c>
      <c r="AD81">
        <v>0</v>
      </c>
      <c r="AE81">
        <v>0</v>
      </c>
      <c r="AF81">
        <v>1972.35</v>
      </c>
      <c r="AG81">
        <v>38.94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1</v>
      </c>
      <c r="AP81">
        <v>0</v>
      </c>
      <c r="AQ81">
        <v>0</v>
      </c>
      <c r="AR81">
        <v>0</v>
      </c>
      <c r="AS81" t="s">
        <v>4</v>
      </c>
      <c r="AT81">
        <v>0.88</v>
      </c>
      <c r="AU81" t="s">
        <v>4</v>
      </c>
      <c r="AV81">
        <v>0</v>
      </c>
      <c r="AW81">
        <v>2</v>
      </c>
      <c r="AX81">
        <v>70325450</v>
      </c>
      <c r="AY81">
        <v>1</v>
      </c>
      <c r="AZ81">
        <v>0</v>
      </c>
      <c r="BA81">
        <v>93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V81">
        <v>0</v>
      </c>
      <c r="CW81">
        <f>ROUND(Y81*Source!I142*DO81,9)</f>
        <v>0</v>
      </c>
      <c r="CX81">
        <f>ROUND(Y81*Source!I142,9)</f>
        <v>264</v>
      </c>
      <c r="CY81">
        <f t="shared" si="60"/>
        <v>1972.35</v>
      </c>
      <c r="CZ81">
        <f t="shared" si="61"/>
        <v>1972.35</v>
      </c>
      <c r="DA81">
        <f t="shared" si="62"/>
        <v>1</v>
      </c>
      <c r="DB81">
        <f t="shared" si="43"/>
        <v>1735.67</v>
      </c>
      <c r="DC81">
        <f t="shared" si="44"/>
        <v>34.270000000000003</v>
      </c>
      <c r="DD81" t="s">
        <v>4</v>
      </c>
      <c r="DE81" t="s">
        <v>4</v>
      </c>
      <c r="DF81">
        <f t="shared" si="59"/>
        <v>0</v>
      </c>
      <c r="DG81">
        <f t="shared" si="56"/>
        <v>520700.4</v>
      </c>
      <c r="DH81">
        <f t="shared" si="57"/>
        <v>10280.16</v>
      </c>
      <c r="DI81">
        <f t="shared" si="45"/>
        <v>0</v>
      </c>
      <c r="DJ81">
        <f t="shared" si="63"/>
        <v>520700.4</v>
      </c>
      <c r="DK81">
        <v>0</v>
      </c>
      <c r="DL81" t="s">
        <v>4</v>
      </c>
      <c r="DM81">
        <v>0</v>
      </c>
      <c r="DN81" t="s">
        <v>4</v>
      </c>
      <c r="DO81">
        <v>0</v>
      </c>
    </row>
    <row r="82" spans="1:119">
      <c r="A82">
        <f>ROW(Source!A142)</f>
        <v>142</v>
      </c>
      <c r="B82">
        <v>70317546</v>
      </c>
      <c r="C82">
        <v>70323941</v>
      </c>
      <c r="D82">
        <v>69364368</v>
      </c>
      <c r="E82">
        <v>1</v>
      </c>
      <c r="F82">
        <v>1</v>
      </c>
      <c r="G82">
        <v>1075</v>
      </c>
      <c r="H82">
        <v>2</v>
      </c>
      <c r="I82" t="s">
        <v>343</v>
      </c>
      <c r="J82" t="s">
        <v>344</v>
      </c>
      <c r="K82" t="s">
        <v>345</v>
      </c>
      <c r="L82">
        <v>1368</v>
      </c>
      <c r="N82">
        <v>1011</v>
      </c>
      <c r="O82" t="s">
        <v>339</v>
      </c>
      <c r="P82" t="s">
        <v>339</v>
      </c>
      <c r="Q82">
        <v>1</v>
      </c>
      <c r="W82">
        <v>0</v>
      </c>
      <c r="X82">
        <v>-888797403</v>
      </c>
      <c r="Y82">
        <f t="shared" si="42"/>
        <v>0.11</v>
      </c>
      <c r="AA82">
        <v>0</v>
      </c>
      <c r="AB82">
        <v>181.58</v>
      </c>
      <c r="AC82">
        <v>14.54</v>
      </c>
      <c r="AD82">
        <v>0</v>
      </c>
      <c r="AE82">
        <v>0</v>
      </c>
      <c r="AF82">
        <v>181.58</v>
      </c>
      <c r="AG82">
        <v>14.54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1</v>
      </c>
      <c r="AP82">
        <v>0</v>
      </c>
      <c r="AQ82">
        <v>0</v>
      </c>
      <c r="AR82">
        <v>0</v>
      </c>
      <c r="AS82" t="s">
        <v>4</v>
      </c>
      <c r="AT82">
        <v>0.11</v>
      </c>
      <c r="AU82" t="s">
        <v>4</v>
      </c>
      <c r="AV82">
        <v>0</v>
      </c>
      <c r="AW82">
        <v>2</v>
      </c>
      <c r="AX82">
        <v>70325451</v>
      </c>
      <c r="AY82">
        <v>1</v>
      </c>
      <c r="AZ82">
        <v>0</v>
      </c>
      <c r="BA82">
        <v>94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V82">
        <v>0</v>
      </c>
      <c r="CW82">
        <f>ROUND(Y82*Source!I142*DO82,9)</f>
        <v>0</v>
      </c>
      <c r="CX82">
        <f>ROUND(Y82*Source!I142,9)</f>
        <v>33</v>
      </c>
      <c r="CY82">
        <f t="shared" si="60"/>
        <v>181.58</v>
      </c>
      <c r="CZ82">
        <f t="shared" si="61"/>
        <v>181.58</v>
      </c>
      <c r="DA82">
        <f t="shared" si="62"/>
        <v>1</v>
      </c>
      <c r="DB82">
        <f t="shared" si="43"/>
        <v>19.97</v>
      </c>
      <c r="DC82">
        <f t="shared" si="44"/>
        <v>1.6</v>
      </c>
      <c r="DD82" t="s">
        <v>4</v>
      </c>
      <c r="DE82" t="s">
        <v>4</v>
      </c>
      <c r="DF82">
        <f t="shared" si="59"/>
        <v>0</v>
      </c>
      <c r="DG82">
        <f t="shared" si="56"/>
        <v>5992.14</v>
      </c>
      <c r="DH82">
        <f t="shared" si="57"/>
        <v>479.82</v>
      </c>
      <c r="DI82">
        <f t="shared" si="45"/>
        <v>0</v>
      </c>
      <c r="DJ82">
        <f t="shared" si="63"/>
        <v>5992.14</v>
      </c>
      <c r="DK82">
        <v>0</v>
      </c>
      <c r="DL82" t="s">
        <v>4</v>
      </c>
      <c r="DM82">
        <v>0</v>
      </c>
      <c r="DN82" t="s">
        <v>4</v>
      </c>
      <c r="DO82">
        <v>0</v>
      </c>
    </row>
    <row r="83" spans="1:119">
      <c r="A83">
        <f>ROW(Source!A142)</f>
        <v>142</v>
      </c>
      <c r="B83">
        <v>70317546</v>
      </c>
      <c r="C83">
        <v>70323941</v>
      </c>
      <c r="D83">
        <v>69364520</v>
      </c>
      <c r="E83">
        <v>1</v>
      </c>
      <c r="F83">
        <v>1</v>
      </c>
      <c r="G83">
        <v>1075</v>
      </c>
      <c r="H83">
        <v>2</v>
      </c>
      <c r="I83" t="s">
        <v>349</v>
      </c>
      <c r="J83" t="s">
        <v>350</v>
      </c>
      <c r="K83" t="s">
        <v>351</v>
      </c>
      <c r="L83">
        <v>1368</v>
      </c>
      <c r="N83">
        <v>1011</v>
      </c>
      <c r="O83" t="s">
        <v>339</v>
      </c>
      <c r="P83" t="s">
        <v>339</v>
      </c>
      <c r="Q83">
        <v>1</v>
      </c>
      <c r="W83">
        <v>0</v>
      </c>
      <c r="X83">
        <v>-2063102958</v>
      </c>
      <c r="Y83">
        <f t="shared" si="42"/>
        <v>0.02</v>
      </c>
      <c r="AA83">
        <v>0</v>
      </c>
      <c r="AB83">
        <v>125.38</v>
      </c>
      <c r="AC83">
        <v>12.62</v>
      </c>
      <c r="AD83">
        <v>0</v>
      </c>
      <c r="AE83">
        <v>0</v>
      </c>
      <c r="AF83">
        <v>125.38</v>
      </c>
      <c r="AG83">
        <v>12.62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0</v>
      </c>
      <c r="AQ83">
        <v>0</v>
      </c>
      <c r="AR83">
        <v>0</v>
      </c>
      <c r="AS83" t="s">
        <v>4</v>
      </c>
      <c r="AT83">
        <v>0.02</v>
      </c>
      <c r="AU83" t="s">
        <v>4</v>
      </c>
      <c r="AV83">
        <v>0</v>
      </c>
      <c r="AW83">
        <v>2</v>
      </c>
      <c r="AX83">
        <v>70325452</v>
      </c>
      <c r="AY83">
        <v>1</v>
      </c>
      <c r="AZ83">
        <v>0</v>
      </c>
      <c r="BA83">
        <v>95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f>ROUND(Y83*Source!I142*DO83,9)</f>
        <v>0</v>
      </c>
      <c r="CX83">
        <f>ROUND(Y83*Source!I142,9)</f>
        <v>6</v>
      </c>
      <c r="CY83">
        <f t="shared" si="60"/>
        <v>125.38</v>
      </c>
      <c r="CZ83">
        <f t="shared" si="61"/>
        <v>125.38</v>
      </c>
      <c r="DA83">
        <f t="shared" si="62"/>
        <v>1</v>
      </c>
      <c r="DB83">
        <f t="shared" si="43"/>
        <v>2.5099999999999998</v>
      </c>
      <c r="DC83">
        <f t="shared" si="44"/>
        <v>0.25</v>
      </c>
      <c r="DD83" t="s">
        <v>4</v>
      </c>
      <c r="DE83" t="s">
        <v>4</v>
      </c>
      <c r="DF83">
        <f t="shared" si="59"/>
        <v>0</v>
      </c>
      <c r="DG83">
        <f t="shared" si="56"/>
        <v>752.28</v>
      </c>
      <c r="DH83">
        <f t="shared" si="57"/>
        <v>75.72</v>
      </c>
      <c r="DI83">
        <f t="shared" si="45"/>
        <v>0</v>
      </c>
      <c r="DJ83">
        <f t="shared" si="63"/>
        <v>752.28</v>
      </c>
      <c r="DK83">
        <v>0</v>
      </c>
      <c r="DL83" t="s">
        <v>4</v>
      </c>
      <c r="DM83">
        <v>0</v>
      </c>
      <c r="DN83" t="s">
        <v>4</v>
      </c>
      <c r="DO83">
        <v>0</v>
      </c>
    </row>
    <row r="84" spans="1:119">
      <c r="A84">
        <f>ROW(Source!A142)</f>
        <v>142</v>
      </c>
      <c r="B84">
        <v>70317546</v>
      </c>
      <c r="C84">
        <v>70323941</v>
      </c>
      <c r="D84">
        <v>69363781</v>
      </c>
      <c r="E84">
        <v>1</v>
      </c>
      <c r="F84">
        <v>1</v>
      </c>
      <c r="G84">
        <v>1075</v>
      </c>
      <c r="H84">
        <v>2</v>
      </c>
      <c r="I84" t="s">
        <v>352</v>
      </c>
      <c r="J84" t="s">
        <v>353</v>
      </c>
      <c r="K84" t="s">
        <v>354</v>
      </c>
      <c r="L84">
        <v>1368</v>
      </c>
      <c r="N84">
        <v>1011</v>
      </c>
      <c r="O84" t="s">
        <v>339</v>
      </c>
      <c r="P84" t="s">
        <v>339</v>
      </c>
      <c r="Q84">
        <v>1</v>
      </c>
      <c r="W84">
        <v>0</v>
      </c>
      <c r="X84">
        <v>1857759471</v>
      </c>
      <c r="Y84">
        <f t="shared" si="42"/>
        <v>0.3</v>
      </c>
      <c r="AA84">
        <v>0</v>
      </c>
      <c r="AB84">
        <v>139.99</v>
      </c>
      <c r="AC84">
        <v>14.54</v>
      </c>
      <c r="AD84">
        <v>0</v>
      </c>
      <c r="AE84">
        <v>0</v>
      </c>
      <c r="AF84">
        <v>139.99</v>
      </c>
      <c r="AG84">
        <v>14.54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1</v>
      </c>
      <c r="AP84">
        <v>0</v>
      </c>
      <c r="AQ84">
        <v>0</v>
      </c>
      <c r="AR84">
        <v>0</v>
      </c>
      <c r="AS84" t="s">
        <v>4</v>
      </c>
      <c r="AT84">
        <v>0.3</v>
      </c>
      <c r="AU84" t="s">
        <v>4</v>
      </c>
      <c r="AV84">
        <v>0</v>
      </c>
      <c r="AW84">
        <v>2</v>
      </c>
      <c r="AX84">
        <v>70325453</v>
      </c>
      <c r="AY84">
        <v>1</v>
      </c>
      <c r="AZ84">
        <v>0</v>
      </c>
      <c r="BA84">
        <v>96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f>ROUND(Y84*Source!I142*DO84,9)</f>
        <v>0</v>
      </c>
      <c r="CX84">
        <f>ROUND(Y84*Source!I142,9)</f>
        <v>90</v>
      </c>
      <c r="CY84">
        <f t="shared" si="60"/>
        <v>139.99</v>
      </c>
      <c r="CZ84">
        <f t="shared" si="61"/>
        <v>139.99</v>
      </c>
      <c r="DA84">
        <f t="shared" si="62"/>
        <v>1</v>
      </c>
      <c r="DB84">
        <f t="shared" si="43"/>
        <v>42</v>
      </c>
      <c r="DC84">
        <f t="shared" si="44"/>
        <v>4.3600000000000003</v>
      </c>
      <c r="DD84" t="s">
        <v>4</v>
      </c>
      <c r="DE84" t="s">
        <v>4</v>
      </c>
      <c r="DF84">
        <f t="shared" si="59"/>
        <v>0</v>
      </c>
      <c r="DG84">
        <f t="shared" si="56"/>
        <v>12599.1</v>
      </c>
      <c r="DH84">
        <f t="shared" si="57"/>
        <v>1308.5999999999999</v>
      </c>
      <c r="DI84">
        <f t="shared" si="45"/>
        <v>0</v>
      </c>
      <c r="DJ84">
        <f t="shared" si="63"/>
        <v>12599.1</v>
      </c>
      <c r="DK84">
        <v>0</v>
      </c>
      <c r="DL84" t="s">
        <v>4</v>
      </c>
      <c r="DM84">
        <v>0</v>
      </c>
      <c r="DN84" t="s">
        <v>4</v>
      </c>
      <c r="DO84">
        <v>0</v>
      </c>
    </row>
    <row r="85" spans="1:119">
      <c r="A85">
        <f>ROW(Source!A142)</f>
        <v>142</v>
      </c>
      <c r="B85">
        <v>70317546</v>
      </c>
      <c r="C85">
        <v>70323941</v>
      </c>
      <c r="D85">
        <v>69363915</v>
      </c>
      <c r="E85">
        <v>1</v>
      </c>
      <c r="F85">
        <v>1</v>
      </c>
      <c r="G85">
        <v>1075</v>
      </c>
      <c r="H85">
        <v>2</v>
      </c>
      <c r="I85" t="s">
        <v>355</v>
      </c>
      <c r="J85" t="s">
        <v>356</v>
      </c>
      <c r="K85" t="s">
        <v>357</v>
      </c>
      <c r="L85">
        <v>1368</v>
      </c>
      <c r="N85">
        <v>1011</v>
      </c>
      <c r="O85" t="s">
        <v>339</v>
      </c>
      <c r="P85" t="s">
        <v>339</v>
      </c>
      <c r="Q85">
        <v>1</v>
      </c>
      <c r="W85">
        <v>0</v>
      </c>
      <c r="X85">
        <v>13163208</v>
      </c>
      <c r="Y85">
        <f t="shared" si="42"/>
        <v>0.12</v>
      </c>
      <c r="AA85">
        <v>0</v>
      </c>
      <c r="AB85">
        <v>140.38</v>
      </c>
      <c r="AC85">
        <v>12.62</v>
      </c>
      <c r="AD85">
        <v>0</v>
      </c>
      <c r="AE85">
        <v>0</v>
      </c>
      <c r="AF85">
        <v>140.38</v>
      </c>
      <c r="AG85">
        <v>12.62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0</v>
      </c>
      <c r="AQ85">
        <v>0</v>
      </c>
      <c r="AR85">
        <v>0</v>
      </c>
      <c r="AS85" t="s">
        <v>4</v>
      </c>
      <c r="AT85">
        <v>0.12</v>
      </c>
      <c r="AU85" t="s">
        <v>4</v>
      </c>
      <c r="AV85">
        <v>0</v>
      </c>
      <c r="AW85">
        <v>2</v>
      </c>
      <c r="AX85">
        <v>70325454</v>
      </c>
      <c r="AY85">
        <v>1</v>
      </c>
      <c r="AZ85">
        <v>0</v>
      </c>
      <c r="BA85">
        <v>97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V85">
        <v>0</v>
      </c>
      <c r="CW85">
        <f>ROUND(Y85*Source!I142*DO85,9)</f>
        <v>0</v>
      </c>
      <c r="CX85">
        <f>ROUND(Y85*Source!I142,9)</f>
        <v>36</v>
      </c>
      <c r="CY85">
        <f t="shared" si="60"/>
        <v>140.38</v>
      </c>
      <c r="CZ85">
        <f t="shared" si="61"/>
        <v>140.38</v>
      </c>
      <c r="DA85">
        <f t="shared" si="62"/>
        <v>1</v>
      </c>
      <c r="DB85">
        <f t="shared" si="43"/>
        <v>16.850000000000001</v>
      </c>
      <c r="DC85">
        <f t="shared" si="44"/>
        <v>1.51</v>
      </c>
      <c r="DD85" t="s">
        <v>4</v>
      </c>
      <c r="DE85" t="s">
        <v>4</v>
      </c>
      <c r="DF85">
        <f t="shared" si="59"/>
        <v>0</v>
      </c>
      <c r="DG85">
        <f t="shared" si="56"/>
        <v>5053.68</v>
      </c>
      <c r="DH85">
        <f t="shared" si="57"/>
        <v>454.32</v>
      </c>
      <c r="DI85">
        <f t="shared" si="45"/>
        <v>0</v>
      </c>
      <c r="DJ85">
        <f t="shared" si="63"/>
        <v>5053.68</v>
      </c>
      <c r="DK85">
        <v>0</v>
      </c>
      <c r="DL85" t="s">
        <v>4</v>
      </c>
      <c r="DM85">
        <v>0</v>
      </c>
      <c r="DN85" t="s">
        <v>4</v>
      </c>
      <c r="DO85">
        <v>0</v>
      </c>
    </row>
    <row r="86" spans="1:119">
      <c r="A86">
        <f>ROW(Source!A142)</f>
        <v>142</v>
      </c>
      <c r="B86">
        <v>70317546</v>
      </c>
      <c r="C86">
        <v>70323941</v>
      </c>
      <c r="D86">
        <v>69364028</v>
      </c>
      <c r="E86">
        <v>1</v>
      </c>
      <c r="F86">
        <v>1</v>
      </c>
      <c r="G86">
        <v>1075</v>
      </c>
      <c r="H86">
        <v>2</v>
      </c>
      <c r="I86" t="s">
        <v>358</v>
      </c>
      <c r="J86" t="s">
        <v>359</v>
      </c>
      <c r="K86" t="s">
        <v>360</v>
      </c>
      <c r="L86">
        <v>1368</v>
      </c>
      <c r="N86">
        <v>1011</v>
      </c>
      <c r="O86" t="s">
        <v>339</v>
      </c>
      <c r="P86" t="s">
        <v>339</v>
      </c>
      <c r="Q86">
        <v>1</v>
      </c>
      <c r="W86">
        <v>0</v>
      </c>
      <c r="X86">
        <v>1160481427</v>
      </c>
      <c r="Y86">
        <f t="shared" si="42"/>
        <v>0.88</v>
      </c>
      <c r="AA86">
        <v>0</v>
      </c>
      <c r="AB86">
        <v>80.14</v>
      </c>
      <c r="AC86">
        <v>16.93</v>
      </c>
      <c r="AD86">
        <v>0</v>
      </c>
      <c r="AE86">
        <v>0</v>
      </c>
      <c r="AF86">
        <v>80.14</v>
      </c>
      <c r="AG86">
        <v>16.93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0</v>
      </c>
      <c r="AQ86">
        <v>0</v>
      </c>
      <c r="AR86">
        <v>0</v>
      </c>
      <c r="AS86" t="s">
        <v>4</v>
      </c>
      <c r="AT86">
        <v>0.88</v>
      </c>
      <c r="AU86" t="s">
        <v>4</v>
      </c>
      <c r="AV86">
        <v>0</v>
      </c>
      <c r="AW86">
        <v>2</v>
      </c>
      <c r="AX86">
        <v>70325455</v>
      </c>
      <c r="AY86">
        <v>1</v>
      </c>
      <c r="AZ86">
        <v>0</v>
      </c>
      <c r="BA86">
        <v>98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f>ROUND(Y86*Source!I142*DO86,9)</f>
        <v>0</v>
      </c>
      <c r="CX86">
        <f>ROUND(Y86*Source!I142,9)</f>
        <v>264</v>
      </c>
      <c r="CY86">
        <f t="shared" si="60"/>
        <v>80.14</v>
      </c>
      <c r="CZ86">
        <f t="shared" si="61"/>
        <v>80.14</v>
      </c>
      <c r="DA86">
        <f t="shared" si="62"/>
        <v>1</v>
      </c>
      <c r="DB86">
        <f t="shared" si="43"/>
        <v>70.52</v>
      </c>
      <c r="DC86">
        <f t="shared" si="44"/>
        <v>14.9</v>
      </c>
      <c r="DD86" t="s">
        <v>4</v>
      </c>
      <c r="DE86" t="s">
        <v>4</v>
      </c>
      <c r="DF86">
        <f t="shared" si="59"/>
        <v>0</v>
      </c>
      <c r="DG86">
        <f t="shared" si="56"/>
        <v>21156.959999999999</v>
      </c>
      <c r="DH86">
        <f t="shared" si="57"/>
        <v>4469.5200000000004</v>
      </c>
      <c r="DI86">
        <f t="shared" si="45"/>
        <v>0</v>
      </c>
      <c r="DJ86">
        <f t="shared" si="63"/>
        <v>21156.959999999999</v>
      </c>
      <c r="DK86">
        <v>0</v>
      </c>
      <c r="DL86" t="s">
        <v>4</v>
      </c>
      <c r="DM86">
        <v>0</v>
      </c>
      <c r="DN86" t="s">
        <v>4</v>
      </c>
      <c r="DO86">
        <v>0</v>
      </c>
    </row>
    <row r="87" spans="1:119">
      <c r="A87">
        <f>ROW(Source!A142)</f>
        <v>142</v>
      </c>
      <c r="B87">
        <v>70317546</v>
      </c>
      <c r="C87">
        <v>70323941</v>
      </c>
      <c r="D87">
        <v>69334375</v>
      </c>
      <c r="E87">
        <v>1</v>
      </c>
      <c r="F87">
        <v>1</v>
      </c>
      <c r="G87">
        <v>1075</v>
      </c>
      <c r="H87">
        <v>3</v>
      </c>
      <c r="I87" t="s">
        <v>361</v>
      </c>
      <c r="J87" t="s">
        <v>362</v>
      </c>
      <c r="K87" t="s">
        <v>363</v>
      </c>
      <c r="L87">
        <v>1348</v>
      </c>
      <c r="N87">
        <v>1009</v>
      </c>
      <c r="O87" t="s">
        <v>364</v>
      </c>
      <c r="P87" t="s">
        <v>364</v>
      </c>
      <c r="Q87">
        <v>1000</v>
      </c>
      <c r="W87">
        <v>0</v>
      </c>
      <c r="X87">
        <v>1014670815</v>
      </c>
      <c r="Y87">
        <f t="shared" si="42"/>
        <v>1.505E-3</v>
      </c>
      <c r="AA87">
        <v>5778.3</v>
      </c>
      <c r="AB87">
        <v>0</v>
      </c>
      <c r="AC87">
        <v>0</v>
      </c>
      <c r="AD87">
        <v>0</v>
      </c>
      <c r="AE87">
        <v>5778.3</v>
      </c>
      <c r="AF87">
        <v>0</v>
      </c>
      <c r="AG87">
        <v>0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0</v>
      </c>
      <c r="AQ87">
        <v>0</v>
      </c>
      <c r="AR87">
        <v>0</v>
      </c>
      <c r="AS87" t="s">
        <v>4</v>
      </c>
      <c r="AT87">
        <v>1.505E-3</v>
      </c>
      <c r="AU87" t="s">
        <v>4</v>
      </c>
      <c r="AV87">
        <v>0</v>
      </c>
      <c r="AW87">
        <v>2</v>
      </c>
      <c r="AX87">
        <v>70325456</v>
      </c>
      <c r="AY87">
        <v>1</v>
      </c>
      <c r="AZ87">
        <v>0</v>
      </c>
      <c r="BA87">
        <v>99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V87">
        <v>0</v>
      </c>
      <c r="CW87">
        <v>0</v>
      </c>
      <c r="CX87">
        <f>ROUND(Y87*Source!I142,9)</f>
        <v>0.45150000000000001</v>
      </c>
      <c r="CY87">
        <f t="shared" ref="CY87:CY92" si="64">AA87</f>
        <v>5778.3</v>
      </c>
      <c r="CZ87">
        <f t="shared" ref="CZ87:CZ92" si="65">AE87</f>
        <v>5778.3</v>
      </c>
      <c r="DA87">
        <f t="shared" ref="DA87:DA92" si="66">AI87</f>
        <v>1</v>
      </c>
      <c r="DB87">
        <f t="shared" si="43"/>
        <v>8.6999999999999993</v>
      </c>
      <c r="DC87">
        <f t="shared" si="44"/>
        <v>0</v>
      </c>
      <c r="DD87" t="s">
        <v>4</v>
      </c>
      <c r="DE87" t="s">
        <v>4</v>
      </c>
      <c r="DF87">
        <f t="shared" si="59"/>
        <v>2608.9</v>
      </c>
      <c r="DG87">
        <f t="shared" si="56"/>
        <v>0</v>
      </c>
      <c r="DH87">
        <f t="shared" si="57"/>
        <v>0</v>
      </c>
      <c r="DI87">
        <f t="shared" si="45"/>
        <v>0</v>
      </c>
      <c r="DJ87">
        <f t="shared" ref="DJ87:DJ92" si="67">DF87</f>
        <v>2608.9</v>
      </c>
      <c r="DK87">
        <v>0</v>
      </c>
      <c r="DL87" t="s">
        <v>4</v>
      </c>
      <c r="DM87">
        <v>0</v>
      </c>
      <c r="DN87" t="s">
        <v>4</v>
      </c>
      <c r="DO87">
        <v>0</v>
      </c>
    </row>
    <row r="88" spans="1:119">
      <c r="A88">
        <f>ROW(Source!A142)</f>
        <v>142</v>
      </c>
      <c r="B88">
        <v>70317546</v>
      </c>
      <c r="C88">
        <v>70323941</v>
      </c>
      <c r="D88">
        <v>69333740</v>
      </c>
      <c r="E88">
        <v>1</v>
      </c>
      <c r="F88">
        <v>1</v>
      </c>
      <c r="G88">
        <v>1075</v>
      </c>
      <c r="H88">
        <v>3</v>
      </c>
      <c r="I88" t="s">
        <v>365</v>
      </c>
      <c r="J88" t="s">
        <v>366</v>
      </c>
      <c r="K88" t="s">
        <v>367</v>
      </c>
      <c r="L88">
        <v>1339</v>
      </c>
      <c r="N88">
        <v>1007</v>
      </c>
      <c r="O88" t="s">
        <v>45</v>
      </c>
      <c r="P88" t="s">
        <v>45</v>
      </c>
      <c r="Q88">
        <v>1</v>
      </c>
      <c r="W88">
        <v>0</v>
      </c>
      <c r="X88">
        <v>2117928297</v>
      </c>
      <c r="Y88">
        <f t="shared" si="42"/>
        <v>1.9</v>
      </c>
      <c r="AA88">
        <v>7.07</v>
      </c>
      <c r="AB88">
        <v>0</v>
      </c>
      <c r="AC88">
        <v>0</v>
      </c>
      <c r="AD88">
        <v>0</v>
      </c>
      <c r="AE88">
        <v>7.07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0</v>
      </c>
      <c r="AQ88">
        <v>0</v>
      </c>
      <c r="AR88">
        <v>0</v>
      </c>
      <c r="AS88" t="s">
        <v>4</v>
      </c>
      <c r="AT88">
        <v>1.9</v>
      </c>
      <c r="AU88" t="s">
        <v>4</v>
      </c>
      <c r="AV88">
        <v>0</v>
      </c>
      <c r="AW88">
        <v>2</v>
      </c>
      <c r="AX88">
        <v>70325457</v>
      </c>
      <c r="AY88">
        <v>1</v>
      </c>
      <c r="AZ88">
        <v>0</v>
      </c>
      <c r="BA88">
        <v>100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ROUND(Y88*Source!I142,9)</f>
        <v>570</v>
      </c>
      <c r="CY88">
        <f t="shared" si="64"/>
        <v>7.07</v>
      </c>
      <c r="CZ88">
        <f t="shared" si="65"/>
        <v>7.07</v>
      </c>
      <c r="DA88">
        <f t="shared" si="66"/>
        <v>1</v>
      </c>
      <c r="DB88">
        <f t="shared" si="43"/>
        <v>13.43</v>
      </c>
      <c r="DC88">
        <f t="shared" si="44"/>
        <v>0</v>
      </c>
      <c r="DD88" t="s">
        <v>4</v>
      </c>
      <c r="DE88" t="s">
        <v>4</v>
      </c>
      <c r="DF88">
        <f t="shared" si="59"/>
        <v>4029.9</v>
      </c>
      <c r="DG88">
        <f t="shared" si="56"/>
        <v>0</v>
      </c>
      <c r="DH88">
        <f t="shared" si="57"/>
        <v>0</v>
      </c>
      <c r="DI88">
        <f t="shared" si="45"/>
        <v>0</v>
      </c>
      <c r="DJ88">
        <f t="shared" si="67"/>
        <v>4029.9</v>
      </c>
      <c r="DK88">
        <v>0</v>
      </c>
      <c r="DL88" t="s">
        <v>4</v>
      </c>
      <c r="DM88">
        <v>0</v>
      </c>
      <c r="DN88" t="s">
        <v>4</v>
      </c>
      <c r="DO88">
        <v>0</v>
      </c>
    </row>
    <row r="89" spans="1:119">
      <c r="A89">
        <f>ROW(Source!A142)</f>
        <v>142</v>
      </c>
      <c r="B89">
        <v>70317546</v>
      </c>
      <c r="C89">
        <v>70323941</v>
      </c>
      <c r="D89">
        <v>69335211</v>
      </c>
      <c r="E89">
        <v>1</v>
      </c>
      <c r="F89">
        <v>1</v>
      </c>
      <c r="G89">
        <v>1075</v>
      </c>
      <c r="H89">
        <v>3</v>
      </c>
      <c r="I89" t="s">
        <v>121</v>
      </c>
      <c r="J89" t="s">
        <v>124</v>
      </c>
      <c r="K89" t="s">
        <v>122</v>
      </c>
      <c r="L89">
        <v>1346</v>
      </c>
      <c r="N89">
        <v>1009</v>
      </c>
      <c r="O89" t="s">
        <v>123</v>
      </c>
      <c r="P89" t="s">
        <v>123</v>
      </c>
      <c r="Q89">
        <v>1</v>
      </c>
      <c r="W89">
        <v>0</v>
      </c>
      <c r="X89">
        <v>-71366645</v>
      </c>
      <c r="Y89">
        <f t="shared" si="42"/>
        <v>116.8</v>
      </c>
      <c r="AA89">
        <v>1.75</v>
      </c>
      <c r="AB89">
        <v>0</v>
      </c>
      <c r="AC89">
        <v>0</v>
      </c>
      <c r="AD89">
        <v>0</v>
      </c>
      <c r="AE89">
        <v>1.75</v>
      </c>
      <c r="AF89">
        <v>0</v>
      </c>
      <c r="AG89">
        <v>0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0</v>
      </c>
      <c r="AN89">
        <v>0</v>
      </c>
      <c r="AO89">
        <v>0</v>
      </c>
      <c r="AP89">
        <v>1</v>
      </c>
      <c r="AQ89">
        <v>0</v>
      </c>
      <c r="AR89">
        <v>0</v>
      </c>
      <c r="AS89" t="s">
        <v>4</v>
      </c>
      <c r="AT89">
        <v>116.8</v>
      </c>
      <c r="AU89" t="s">
        <v>4</v>
      </c>
      <c r="AV89">
        <v>0</v>
      </c>
      <c r="AW89">
        <v>1</v>
      </c>
      <c r="AX89">
        <v>-1</v>
      </c>
      <c r="AY89">
        <v>0</v>
      </c>
      <c r="AZ89">
        <v>0</v>
      </c>
      <c r="BA89" t="s">
        <v>4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V89">
        <v>0</v>
      </c>
      <c r="CW89">
        <v>0</v>
      </c>
      <c r="CX89">
        <f>ROUND(Y89*Source!I142,9)</f>
        <v>35040</v>
      </c>
      <c r="CY89">
        <f t="shared" si="64"/>
        <v>1.75</v>
      </c>
      <c r="CZ89">
        <f t="shared" si="65"/>
        <v>1.75</v>
      </c>
      <c r="DA89">
        <f t="shared" si="66"/>
        <v>1</v>
      </c>
      <c r="DB89">
        <f t="shared" si="43"/>
        <v>204.4</v>
      </c>
      <c r="DC89">
        <f t="shared" si="44"/>
        <v>0</v>
      </c>
      <c r="DD89" t="s">
        <v>4</v>
      </c>
      <c r="DE89" t="s">
        <v>4</v>
      </c>
      <c r="DF89">
        <f t="shared" si="59"/>
        <v>61320</v>
      </c>
      <c r="DG89">
        <f t="shared" si="56"/>
        <v>0</v>
      </c>
      <c r="DH89">
        <f t="shared" si="57"/>
        <v>0</v>
      </c>
      <c r="DI89">
        <f t="shared" si="45"/>
        <v>0</v>
      </c>
      <c r="DJ89">
        <f t="shared" si="67"/>
        <v>61320</v>
      </c>
      <c r="DK89">
        <v>0</v>
      </c>
      <c r="DL89" t="s">
        <v>4</v>
      </c>
      <c r="DM89">
        <v>0</v>
      </c>
      <c r="DN89" t="s">
        <v>4</v>
      </c>
      <c r="DO89">
        <v>0</v>
      </c>
    </row>
    <row r="90" spans="1:119">
      <c r="A90">
        <f>ROW(Source!A142)</f>
        <v>142</v>
      </c>
      <c r="B90">
        <v>70317546</v>
      </c>
      <c r="C90">
        <v>70323941</v>
      </c>
      <c r="D90">
        <v>69335769</v>
      </c>
      <c r="E90">
        <v>1</v>
      </c>
      <c r="F90">
        <v>1</v>
      </c>
      <c r="G90">
        <v>1075</v>
      </c>
      <c r="H90">
        <v>3</v>
      </c>
      <c r="I90" t="s">
        <v>368</v>
      </c>
      <c r="J90" t="s">
        <v>369</v>
      </c>
      <c r="K90" t="s">
        <v>370</v>
      </c>
      <c r="L90">
        <v>1346</v>
      </c>
      <c r="N90">
        <v>1009</v>
      </c>
      <c r="O90" t="s">
        <v>123</v>
      </c>
      <c r="P90" t="s">
        <v>123</v>
      </c>
      <c r="Q90">
        <v>1</v>
      </c>
      <c r="W90">
        <v>0</v>
      </c>
      <c r="X90">
        <v>912317030</v>
      </c>
      <c r="Y90">
        <f t="shared" si="42"/>
        <v>4.3200000000000002E-2</v>
      </c>
      <c r="AA90">
        <v>7.48</v>
      </c>
      <c r="AB90">
        <v>0</v>
      </c>
      <c r="AC90">
        <v>0</v>
      </c>
      <c r="AD90">
        <v>0</v>
      </c>
      <c r="AE90">
        <v>7.48</v>
      </c>
      <c r="AF90">
        <v>0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0</v>
      </c>
      <c r="AQ90">
        <v>0</v>
      </c>
      <c r="AR90">
        <v>0</v>
      </c>
      <c r="AS90" t="s">
        <v>4</v>
      </c>
      <c r="AT90">
        <v>4.3200000000000002E-2</v>
      </c>
      <c r="AU90" t="s">
        <v>4</v>
      </c>
      <c r="AV90">
        <v>0</v>
      </c>
      <c r="AW90">
        <v>2</v>
      </c>
      <c r="AX90">
        <v>70325458</v>
      </c>
      <c r="AY90">
        <v>1</v>
      </c>
      <c r="AZ90">
        <v>0</v>
      </c>
      <c r="BA90">
        <v>101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V90">
        <v>0</v>
      </c>
      <c r="CW90">
        <v>0</v>
      </c>
      <c r="CX90">
        <f>ROUND(Y90*Source!I142,9)</f>
        <v>12.96</v>
      </c>
      <c r="CY90">
        <f t="shared" si="64"/>
        <v>7.48</v>
      </c>
      <c r="CZ90">
        <f t="shared" si="65"/>
        <v>7.48</v>
      </c>
      <c r="DA90">
        <f t="shared" si="66"/>
        <v>1</v>
      </c>
      <c r="DB90">
        <f t="shared" si="43"/>
        <v>0.32</v>
      </c>
      <c r="DC90">
        <f t="shared" si="44"/>
        <v>0</v>
      </c>
      <c r="DD90" t="s">
        <v>4</v>
      </c>
      <c r="DE90" t="s">
        <v>4</v>
      </c>
      <c r="DF90">
        <f t="shared" si="59"/>
        <v>96.94</v>
      </c>
      <c r="DG90">
        <f t="shared" si="56"/>
        <v>0</v>
      </c>
      <c r="DH90">
        <f t="shared" si="57"/>
        <v>0</v>
      </c>
      <c r="DI90">
        <f t="shared" si="45"/>
        <v>0</v>
      </c>
      <c r="DJ90">
        <f t="shared" si="67"/>
        <v>96.94</v>
      </c>
      <c r="DK90">
        <v>0</v>
      </c>
      <c r="DL90" t="s">
        <v>4</v>
      </c>
      <c r="DM90">
        <v>0</v>
      </c>
      <c r="DN90" t="s">
        <v>4</v>
      </c>
      <c r="DO90">
        <v>0</v>
      </c>
    </row>
    <row r="91" spans="1:119">
      <c r="A91">
        <f>ROW(Source!A142)</f>
        <v>142</v>
      </c>
      <c r="B91">
        <v>70317546</v>
      </c>
      <c r="C91">
        <v>70323941</v>
      </c>
      <c r="D91">
        <v>69336030</v>
      </c>
      <c r="E91">
        <v>1</v>
      </c>
      <c r="F91">
        <v>1</v>
      </c>
      <c r="G91">
        <v>1075</v>
      </c>
      <c r="H91">
        <v>3</v>
      </c>
      <c r="I91" t="s">
        <v>133</v>
      </c>
      <c r="J91" t="s">
        <v>135</v>
      </c>
      <c r="K91" t="s">
        <v>401</v>
      </c>
      <c r="L91">
        <v>1296</v>
      </c>
      <c r="N91">
        <v>1002</v>
      </c>
      <c r="O91" t="s">
        <v>134</v>
      </c>
      <c r="P91" t="s">
        <v>134</v>
      </c>
      <c r="Q91">
        <v>1</v>
      </c>
      <c r="W91">
        <v>0</v>
      </c>
      <c r="X91">
        <v>-699326845</v>
      </c>
      <c r="Y91">
        <f t="shared" si="42"/>
        <v>5.9279999999999999</v>
      </c>
      <c r="AA91">
        <v>95.37</v>
      </c>
      <c r="AB91">
        <v>0</v>
      </c>
      <c r="AC91">
        <v>0</v>
      </c>
      <c r="AD91">
        <v>0</v>
      </c>
      <c r="AE91">
        <v>95.37</v>
      </c>
      <c r="AF91">
        <v>0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0</v>
      </c>
      <c r="AN91">
        <v>0</v>
      </c>
      <c r="AO91">
        <v>0</v>
      </c>
      <c r="AP91">
        <v>1</v>
      </c>
      <c r="AQ91">
        <v>0</v>
      </c>
      <c r="AR91">
        <v>0</v>
      </c>
      <c r="AS91" t="s">
        <v>4</v>
      </c>
      <c r="AT91">
        <v>5.9279999999999999</v>
      </c>
      <c r="AU91" t="s">
        <v>4</v>
      </c>
      <c r="AV91">
        <v>0</v>
      </c>
      <c r="AW91">
        <v>1</v>
      </c>
      <c r="AX91">
        <v>-1</v>
      </c>
      <c r="AY91">
        <v>0</v>
      </c>
      <c r="AZ91">
        <v>0</v>
      </c>
      <c r="BA91" t="s">
        <v>4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V91">
        <v>0</v>
      </c>
      <c r="CW91">
        <v>0</v>
      </c>
      <c r="CX91">
        <f>ROUND(Y91*Source!I142,9)</f>
        <v>1778.4</v>
      </c>
      <c r="CY91">
        <f t="shared" si="64"/>
        <v>95.37</v>
      </c>
      <c r="CZ91">
        <f t="shared" si="65"/>
        <v>95.37</v>
      </c>
      <c r="DA91">
        <f t="shared" si="66"/>
        <v>1</v>
      </c>
      <c r="DB91">
        <f t="shared" si="43"/>
        <v>565.35</v>
      </c>
      <c r="DC91">
        <f t="shared" si="44"/>
        <v>0</v>
      </c>
      <c r="DD91" t="s">
        <v>4</v>
      </c>
      <c r="DE91" t="s">
        <v>4</v>
      </c>
      <c r="DF91">
        <f t="shared" si="59"/>
        <v>169606.01</v>
      </c>
      <c r="DG91">
        <f t="shared" si="56"/>
        <v>0</v>
      </c>
      <c r="DH91">
        <f t="shared" si="57"/>
        <v>0</v>
      </c>
      <c r="DI91">
        <f t="shared" si="45"/>
        <v>0</v>
      </c>
      <c r="DJ91">
        <f t="shared" si="67"/>
        <v>169606.01</v>
      </c>
      <c r="DK91">
        <v>0</v>
      </c>
      <c r="DL91" t="s">
        <v>4</v>
      </c>
      <c r="DM91">
        <v>0</v>
      </c>
      <c r="DN91" t="s">
        <v>4</v>
      </c>
      <c r="DO91">
        <v>0</v>
      </c>
    </row>
    <row r="92" spans="1:119">
      <c r="A92">
        <f>ROW(Source!A142)</f>
        <v>142</v>
      </c>
      <c r="B92">
        <v>70317546</v>
      </c>
      <c r="C92">
        <v>70323941</v>
      </c>
      <c r="D92">
        <v>69343269</v>
      </c>
      <c r="E92">
        <v>1</v>
      </c>
      <c r="F92">
        <v>1</v>
      </c>
      <c r="G92">
        <v>1075</v>
      </c>
      <c r="H92">
        <v>3</v>
      </c>
      <c r="I92" t="s">
        <v>130</v>
      </c>
      <c r="J92" t="s">
        <v>131</v>
      </c>
      <c r="K92" t="s">
        <v>403</v>
      </c>
      <c r="L92">
        <v>1301</v>
      </c>
      <c r="N92">
        <v>1003</v>
      </c>
      <c r="O92" t="s">
        <v>127</v>
      </c>
      <c r="P92" t="s">
        <v>127</v>
      </c>
      <c r="Q92">
        <v>1</v>
      </c>
      <c r="W92">
        <v>0</v>
      </c>
      <c r="X92">
        <v>-397784200</v>
      </c>
      <c r="Y92">
        <f t="shared" si="42"/>
        <v>3</v>
      </c>
      <c r="AA92">
        <v>101.31</v>
      </c>
      <c r="AB92">
        <v>0</v>
      </c>
      <c r="AC92">
        <v>0</v>
      </c>
      <c r="AD92">
        <v>0</v>
      </c>
      <c r="AE92">
        <v>101.31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0</v>
      </c>
      <c r="AN92">
        <v>0</v>
      </c>
      <c r="AO92">
        <v>0</v>
      </c>
      <c r="AP92">
        <v>1</v>
      </c>
      <c r="AQ92">
        <v>0</v>
      </c>
      <c r="AR92">
        <v>0</v>
      </c>
      <c r="AS92" t="s">
        <v>4</v>
      </c>
      <c r="AT92">
        <v>3</v>
      </c>
      <c r="AU92" t="s">
        <v>4</v>
      </c>
      <c r="AV92">
        <v>0</v>
      </c>
      <c r="AW92">
        <v>1</v>
      </c>
      <c r="AX92">
        <v>-1</v>
      </c>
      <c r="AY92">
        <v>0</v>
      </c>
      <c r="AZ92">
        <v>0</v>
      </c>
      <c r="BA92" t="s">
        <v>4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ROUND(Y92*Source!I142,9)</f>
        <v>900</v>
      </c>
      <c r="CY92">
        <f t="shared" si="64"/>
        <v>101.31</v>
      </c>
      <c r="CZ92">
        <f t="shared" si="65"/>
        <v>101.31</v>
      </c>
      <c r="DA92">
        <f t="shared" si="66"/>
        <v>1</v>
      </c>
      <c r="DB92">
        <f t="shared" si="43"/>
        <v>303.93</v>
      </c>
      <c r="DC92">
        <f t="shared" si="44"/>
        <v>0</v>
      </c>
      <c r="DD92" t="s">
        <v>4</v>
      </c>
      <c r="DE92" t="s">
        <v>4</v>
      </c>
      <c r="DF92">
        <f t="shared" si="59"/>
        <v>91179</v>
      </c>
      <c r="DG92">
        <f t="shared" si="56"/>
        <v>0</v>
      </c>
      <c r="DH92">
        <f t="shared" si="57"/>
        <v>0</v>
      </c>
      <c r="DI92">
        <f t="shared" si="45"/>
        <v>0</v>
      </c>
      <c r="DJ92">
        <f t="shared" si="67"/>
        <v>91179</v>
      </c>
      <c r="DK92">
        <v>0</v>
      </c>
      <c r="DL92" t="s">
        <v>4</v>
      </c>
      <c r="DM92">
        <v>0</v>
      </c>
      <c r="DN92" t="s">
        <v>4</v>
      </c>
      <c r="DO92">
        <v>0</v>
      </c>
    </row>
    <row r="93" spans="1:119">
      <c r="A93">
        <f>ROW(Source!A143)</f>
        <v>143</v>
      </c>
      <c r="B93">
        <v>70317547</v>
      </c>
      <c r="C93">
        <v>70323941</v>
      </c>
      <c r="D93">
        <v>69275358</v>
      </c>
      <c r="E93">
        <v>1075</v>
      </c>
      <c r="F93">
        <v>1</v>
      </c>
      <c r="G93">
        <v>1075</v>
      </c>
      <c r="H93">
        <v>1</v>
      </c>
      <c r="I93" t="s">
        <v>333</v>
      </c>
      <c r="J93" t="s">
        <v>4</v>
      </c>
      <c r="K93" t="s">
        <v>334</v>
      </c>
      <c r="L93">
        <v>1191</v>
      </c>
      <c r="N93">
        <v>1013</v>
      </c>
      <c r="O93" t="s">
        <v>335</v>
      </c>
      <c r="P93" t="s">
        <v>335</v>
      </c>
      <c r="Q93">
        <v>1</v>
      </c>
      <c r="W93">
        <v>0</v>
      </c>
      <c r="X93">
        <v>476480486</v>
      </c>
      <c r="Y93">
        <f t="shared" si="42"/>
        <v>2.08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5</v>
      </c>
      <c r="AN93">
        <v>0</v>
      </c>
      <c r="AO93">
        <v>1</v>
      </c>
      <c r="AP93">
        <v>0</v>
      </c>
      <c r="AQ93">
        <v>0</v>
      </c>
      <c r="AR93">
        <v>0</v>
      </c>
      <c r="AS93" t="s">
        <v>4</v>
      </c>
      <c r="AT93">
        <v>2.08</v>
      </c>
      <c r="AU93" t="s">
        <v>4</v>
      </c>
      <c r="AV93">
        <v>1</v>
      </c>
      <c r="AW93">
        <v>2</v>
      </c>
      <c r="AX93">
        <v>70325448</v>
      </c>
      <c r="AY93">
        <v>1</v>
      </c>
      <c r="AZ93">
        <v>0</v>
      </c>
      <c r="BA93">
        <v>105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U93">
        <f>ROUND(AT93*Source!I143*AH93*AL93,2)</f>
        <v>0</v>
      </c>
      <c r="CV93">
        <f>ROUND(Y93*Source!I143,9)</f>
        <v>624</v>
      </c>
      <c r="CW93">
        <v>0</v>
      </c>
      <c r="CX93">
        <f>ROUND(Y93*Source!I143,9)</f>
        <v>624</v>
      </c>
      <c r="CY93">
        <f>AD93</f>
        <v>0</v>
      </c>
      <c r="CZ93">
        <f>AH93</f>
        <v>0</v>
      </c>
      <c r="DA93">
        <f>AL93</f>
        <v>1</v>
      </c>
      <c r="DB93">
        <f t="shared" si="43"/>
        <v>0</v>
      </c>
      <c r="DC93">
        <f t="shared" si="44"/>
        <v>0</v>
      </c>
      <c r="DD93" t="s">
        <v>4</v>
      </c>
      <c r="DE93" t="s">
        <v>4</v>
      </c>
      <c r="DF93">
        <f t="shared" si="59"/>
        <v>0</v>
      </c>
      <c r="DG93">
        <f t="shared" si="56"/>
        <v>0</v>
      </c>
      <c r="DH93">
        <f t="shared" si="57"/>
        <v>0</v>
      </c>
      <c r="DI93">
        <f t="shared" si="45"/>
        <v>0</v>
      </c>
      <c r="DJ93">
        <f>DI93</f>
        <v>0</v>
      </c>
      <c r="DK93">
        <v>0</v>
      </c>
      <c r="DL93" t="s">
        <v>4</v>
      </c>
      <c r="DM93">
        <v>0</v>
      </c>
      <c r="DN93" t="s">
        <v>4</v>
      </c>
      <c r="DO93">
        <v>0</v>
      </c>
    </row>
    <row r="94" spans="1:119">
      <c r="A94">
        <f>ROW(Source!A143)</f>
        <v>143</v>
      </c>
      <c r="B94">
        <v>70317547</v>
      </c>
      <c r="C94">
        <v>70323941</v>
      </c>
      <c r="D94">
        <v>69364167</v>
      </c>
      <c r="E94">
        <v>1</v>
      </c>
      <c r="F94">
        <v>1</v>
      </c>
      <c r="G94">
        <v>1075</v>
      </c>
      <c r="H94">
        <v>2</v>
      </c>
      <c r="I94" t="s">
        <v>340</v>
      </c>
      <c r="J94" t="s">
        <v>341</v>
      </c>
      <c r="K94" t="s">
        <v>342</v>
      </c>
      <c r="L94">
        <v>1368</v>
      </c>
      <c r="N94">
        <v>1011</v>
      </c>
      <c r="O94" t="s">
        <v>339</v>
      </c>
      <c r="P94" t="s">
        <v>339</v>
      </c>
      <c r="Q94">
        <v>1</v>
      </c>
      <c r="W94">
        <v>0</v>
      </c>
      <c r="X94">
        <v>-922979224</v>
      </c>
      <c r="Y94">
        <f t="shared" si="42"/>
        <v>0.12</v>
      </c>
      <c r="AA94">
        <v>0</v>
      </c>
      <c r="AB94">
        <v>282.39999999999998</v>
      </c>
      <c r="AC94">
        <v>164.67</v>
      </c>
      <c r="AD94">
        <v>0</v>
      </c>
      <c r="AE94">
        <v>0</v>
      </c>
      <c r="AF94">
        <v>12.98</v>
      </c>
      <c r="AG94">
        <v>3.37</v>
      </c>
      <c r="AH94">
        <v>0</v>
      </c>
      <c r="AI94">
        <v>1</v>
      </c>
      <c r="AJ94">
        <v>20.78</v>
      </c>
      <c r="AK94">
        <v>46.67</v>
      </c>
      <c r="AL94">
        <v>1</v>
      </c>
      <c r="AM94">
        <v>2</v>
      </c>
      <c r="AN94">
        <v>0</v>
      </c>
      <c r="AO94">
        <v>1</v>
      </c>
      <c r="AP94">
        <v>0</v>
      </c>
      <c r="AQ94">
        <v>0</v>
      </c>
      <c r="AR94">
        <v>0</v>
      </c>
      <c r="AS94" t="s">
        <v>4</v>
      </c>
      <c r="AT94">
        <v>0.12</v>
      </c>
      <c r="AU94" t="s">
        <v>4</v>
      </c>
      <c r="AV94">
        <v>0</v>
      </c>
      <c r="AW94">
        <v>2</v>
      </c>
      <c r="AX94">
        <v>70325449</v>
      </c>
      <c r="AY94">
        <v>1</v>
      </c>
      <c r="AZ94">
        <v>0</v>
      </c>
      <c r="BA94">
        <v>106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f>ROUND(Y94*Source!I143*DO94,9)</f>
        <v>0</v>
      </c>
      <c r="CX94">
        <f>ROUND(Y94*Source!I143,9)</f>
        <v>36</v>
      </c>
      <c r="CY94">
        <f t="shared" ref="CY94:CY100" si="68">AB94</f>
        <v>282.39999999999998</v>
      </c>
      <c r="CZ94">
        <f t="shared" ref="CZ94:CZ100" si="69">AF94</f>
        <v>12.98</v>
      </c>
      <c r="DA94">
        <f t="shared" ref="DA94:DA100" si="70">AJ94</f>
        <v>20.78</v>
      </c>
      <c r="DB94">
        <f t="shared" si="43"/>
        <v>1.56</v>
      </c>
      <c r="DC94">
        <f t="shared" si="44"/>
        <v>0.4</v>
      </c>
      <c r="DD94" t="s">
        <v>4</v>
      </c>
      <c r="DE94" t="s">
        <v>4</v>
      </c>
      <c r="DF94">
        <f t="shared" si="59"/>
        <v>0</v>
      </c>
      <c r="DG94">
        <f t="shared" ref="DG94:DG100" si="71">ROUND(ROUND(AF94*AJ94,2)*CX94,2)</f>
        <v>9709.92</v>
      </c>
      <c r="DH94">
        <f t="shared" ref="DH94:DH100" si="72">ROUND(ROUND(AG94*AK94,2)*CX94,2)</f>
        <v>5662.08</v>
      </c>
      <c r="DI94">
        <f t="shared" si="45"/>
        <v>0</v>
      </c>
      <c r="DJ94">
        <f t="shared" ref="DJ94:DJ100" si="73">DG94</f>
        <v>9709.92</v>
      </c>
      <c r="DK94">
        <v>0</v>
      </c>
      <c r="DL94" t="s">
        <v>4</v>
      </c>
      <c r="DM94">
        <v>0</v>
      </c>
      <c r="DN94" t="s">
        <v>4</v>
      </c>
      <c r="DO94">
        <v>0</v>
      </c>
    </row>
    <row r="95" spans="1:119">
      <c r="A95">
        <f>ROW(Source!A143)</f>
        <v>143</v>
      </c>
      <c r="B95">
        <v>70317547</v>
      </c>
      <c r="C95">
        <v>70323941</v>
      </c>
      <c r="D95">
        <v>69364471</v>
      </c>
      <c r="E95">
        <v>1</v>
      </c>
      <c r="F95">
        <v>1</v>
      </c>
      <c r="G95">
        <v>1075</v>
      </c>
      <c r="H95">
        <v>2</v>
      </c>
      <c r="I95" t="s">
        <v>383</v>
      </c>
      <c r="J95" t="s">
        <v>384</v>
      </c>
      <c r="K95" t="s">
        <v>385</v>
      </c>
      <c r="L95">
        <v>1368</v>
      </c>
      <c r="N95">
        <v>1011</v>
      </c>
      <c r="O95" t="s">
        <v>339</v>
      </c>
      <c r="P95" t="s">
        <v>339</v>
      </c>
      <c r="Q95">
        <v>1</v>
      </c>
      <c r="W95">
        <v>0</v>
      </c>
      <c r="X95">
        <v>994375852</v>
      </c>
      <c r="Y95">
        <f t="shared" si="42"/>
        <v>0.88</v>
      </c>
      <c r="AA95">
        <v>0</v>
      </c>
      <c r="AB95">
        <v>20691.810000000001</v>
      </c>
      <c r="AC95">
        <v>1902.74</v>
      </c>
      <c r="AD95">
        <v>0</v>
      </c>
      <c r="AE95">
        <v>0</v>
      </c>
      <c r="AF95">
        <v>1972.35</v>
      </c>
      <c r="AG95">
        <v>38.94</v>
      </c>
      <c r="AH95">
        <v>0</v>
      </c>
      <c r="AI95">
        <v>1</v>
      </c>
      <c r="AJ95">
        <v>10.02</v>
      </c>
      <c r="AK95">
        <v>46.67</v>
      </c>
      <c r="AL95">
        <v>1</v>
      </c>
      <c r="AM95">
        <v>2</v>
      </c>
      <c r="AN95">
        <v>0</v>
      </c>
      <c r="AO95">
        <v>1</v>
      </c>
      <c r="AP95">
        <v>0</v>
      </c>
      <c r="AQ95">
        <v>0</v>
      </c>
      <c r="AR95">
        <v>0</v>
      </c>
      <c r="AS95" t="s">
        <v>4</v>
      </c>
      <c r="AT95">
        <v>0.88</v>
      </c>
      <c r="AU95" t="s">
        <v>4</v>
      </c>
      <c r="AV95">
        <v>0</v>
      </c>
      <c r="AW95">
        <v>2</v>
      </c>
      <c r="AX95">
        <v>70325450</v>
      </c>
      <c r="AY95">
        <v>1</v>
      </c>
      <c r="AZ95">
        <v>0</v>
      </c>
      <c r="BA95">
        <v>107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f>ROUND(Y95*Source!I143*DO95,9)</f>
        <v>0</v>
      </c>
      <c r="CX95">
        <f>ROUND(Y95*Source!I143,9)</f>
        <v>264</v>
      </c>
      <c r="CY95">
        <f t="shared" si="68"/>
        <v>20691.810000000001</v>
      </c>
      <c r="CZ95">
        <f t="shared" si="69"/>
        <v>1972.35</v>
      </c>
      <c r="DA95">
        <f t="shared" si="70"/>
        <v>10.02</v>
      </c>
      <c r="DB95">
        <f t="shared" si="43"/>
        <v>1735.67</v>
      </c>
      <c r="DC95">
        <f t="shared" si="44"/>
        <v>34.270000000000003</v>
      </c>
      <c r="DD95" t="s">
        <v>4</v>
      </c>
      <c r="DE95" t="s">
        <v>4</v>
      </c>
      <c r="DF95">
        <f t="shared" si="59"/>
        <v>0</v>
      </c>
      <c r="DG95">
        <f t="shared" si="71"/>
        <v>5217418.8</v>
      </c>
      <c r="DH95">
        <f t="shared" si="72"/>
        <v>479775.12</v>
      </c>
      <c r="DI95">
        <f t="shared" si="45"/>
        <v>0</v>
      </c>
      <c r="DJ95">
        <f t="shared" si="73"/>
        <v>5217418.8</v>
      </c>
      <c r="DK95">
        <v>0</v>
      </c>
      <c r="DL95" t="s">
        <v>4</v>
      </c>
      <c r="DM95">
        <v>0</v>
      </c>
      <c r="DN95" t="s">
        <v>4</v>
      </c>
      <c r="DO95">
        <v>0</v>
      </c>
    </row>
    <row r="96" spans="1:119">
      <c r="A96">
        <f>ROW(Source!A143)</f>
        <v>143</v>
      </c>
      <c r="B96">
        <v>70317547</v>
      </c>
      <c r="C96">
        <v>70323941</v>
      </c>
      <c r="D96">
        <v>69364368</v>
      </c>
      <c r="E96">
        <v>1</v>
      </c>
      <c r="F96">
        <v>1</v>
      </c>
      <c r="G96">
        <v>1075</v>
      </c>
      <c r="H96">
        <v>2</v>
      </c>
      <c r="I96" t="s">
        <v>343</v>
      </c>
      <c r="J96" t="s">
        <v>344</v>
      </c>
      <c r="K96" t="s">
        <v>345</v>
      </c>
      <c r="L96">
        <v>1368</v>
      </c>
      <c r="N96">
        <v>1011</v>
      </c>
      <c r="O96" t="s">
        <v>339</v>
      </c>
      <c r="P96" t="s">
        <v>339</v>
      </c>
      <c r="Q96">
        <v>1</v>
      </c>
      <c r="W96">
        <v>0</v>
      </c>
      <c r="X96">
        <v>-888797403</v>
      </c>
      <c r="Y96">
        <f t="shared" si="42"/>
        <v>0.11</v>
      </c>
      <c r="AA96">
        <v>0</v>
      </c>
      <c r="AB96">
        <v>2401.14</v>
      </c>
      <c r="AC96">
        <v>710.48</v>
      </c>
      <c r="AD96">
        <v>0</v>
      </c>
      <c r="AE96">
        <v>0</v>
      </c>
      <c r="AF96">
        <v>181.58</v>
      </c>
      <c r="AG96">
        <v>14.54</v>
      </c>
      <c r="AH96">
        <v>0</v>
      </c>
      <c r="AI96">
        <v>1</v>
      </c>
      <c r="AJ96">
        <v>12.63</v>
      </c>
      <c r="AK96">
        <v>46.67</v>
      </c>
      <c r="AL96">
        <v>1</v>
      </c>
      <c r="AM96">
        <v>2</v>
      </c>
      <c r="AN96">
        <v>0</v>
      </c>
      <c r="AO96">
        <v>1</v>
      </c>
      <c r="AP96">
        <v>0</v>
      </c>
      <c r="AQ96">
        <v>0</v>
      </c>
      <c r="AR96">
        <v>0</v>
      </c>
      <c r="AS96" t="s">
        <v>4</v>
      </c>
      <c r="AT96">
        <v>0.11</v>
      </c>
      <c r="AU96" t="s">
        <v>4</v>
      </c>
      <c r="AV96">
        <v>0</v>
      </c>
      <c r="AW96">
        <v>2</v>
      </c>
      <c r="AX96">
        <v>70325451</v>
      </c>
      <c r="AY96">
        <v>1</v>
      </c>
      <c r="AZ96">
        <v>0</v>
      </c>
      <c r="BA96">
        <v>108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f>ROUND(Y96*Source!I143*DO96,9)</f>
        <v>0</v>
      </c>
      <c r="CX96">
        <f>ROUND(Y96*Source!I143,9)</f>
        <v>33</v>
      </c>
      <c r="CY96">
        <f t="shared" si="68"/>
        <v>2401.14</v>
      </c>
      <c r="CZ96">
        <f t="shared" si="69"/>
        <v>181.58</v>
      </c>
      <c r="DA96">
        <f t="shared" si="70"/>
        <v>12.63</v>
      </c>
      <c r="DB96">
        <f t="shared" si="43"/>
        <v>19.97</v>
      </c>
      <c r="DC96">
        <f t="shared" si="44"/>
        <v>1.6</v>
      </c>
      <c r="DD96" t="s">
        <v>4</v>
      </c>
      <c r="DE96" t="s">
        <v>4</v>
      </c>
      <c r="DF96">
        <f t="shared" si="59"/>
        <v>0</v>
      </c>
      <c r="DG96">
        <f t="shared" si="71"/>
        <v>75680.88</v>
      </c>
      <c r="DH96">
        <f t="shared" si="72"/>
        <v>22393.14</v>
      </c>
      <c r="DI96">
        <f t="shared" si="45"/>
        <v>0</v>
      </c>
      <c r="DJ96">
        <f t="shared" si="73"/>
        <v>75680.88</v>
      </c>
      <c r="DK96">
        <v>0</v>
      </c>
      <c r="DL96" t="s">
        <v>4</v>
      </c>
      <c r="DM96">
        <v>0</v>
      </c>
      <c r="DN96" t="s">
        <v>4</v>
      </c>
      <c r="DO96">
        <v>0</v>
      </c>
    </row>
    <row r="97" spans="1:119">
      <c r="A97">
        <f>ROW(Source!A143)</f>
        <v>143</v>
      </c>
      <c r="B97">
        <v>70317547</v>
      </c>
      <c r="C97">
        <v>70323941</v>
      </c>
      <c r="D97">
        <v>69364520</v>
      </c>
      <c r="E97">
        <v>1</v>
      </c>
      <c r="F97">
        <v>1</v>
      </c>
      <c r="G97">
        <v>1075</v>
      </c>
      <c r="H97">
        <v>2</v>
      </c>
      <c r="I97" t="s">
        <v>349</v>
      </c>
      <c r="J97" t="s">
        <v>350</v>
      </c>
      <c r="K97" t="s">
        <v>351</v>
      </c>
      <c r="L97">
        <v>1368</v>
      </c>
      <c r="N97">
        <v>1011</v>
      </c>
      <c r="O97" t="s">
        <v>339</v>
      </c>
      <c r="P97" t="s">
        <v>339</v>
      </c>
      <c r="Q97">
        <v>1</v>
      </c>
      <c r="W97">
        <v>0</v>
      </c>
      <c r="X97">
        <v>-2063102958</v>
      </c>
      <c r="Y97">
        <f t="shared" si="42"/>
        <v>0.02</v>
      </c>
      <c r="AA97">
        <v>0</v>
      </c>
      <c r="AB97">
        <v>1736.74</v>
      </c>
      <c r="AC97">
        <v>616.66</v>
      </c>
      <c r="AD97">
        <v>0</v>
      </c>
      <c r="AE97">
        <v>0</v>
      </c>
      <c r="AF97">
        <v>125.38</v>
      </c>
      <c r="AG97">
        <v>12.62</v>
      </c>
      <c r="AH97">
        <v>0</v>
      </c>
      <c r="AI97">
        <v>1</v>
      </c>
      <c r="AJ97">
        <v>13.23</v>
      </c>
      <c r="AK97">
        <v>46.67</v>
      </c>
      <c r="AL97">
        <v>1</v>
      </c>
      <c r="AM97">
        <v>2</v>
      </c>
      <c r="AN97">
        <v>0</v>
      </c>
      <c r="AO97">
        <v>1</v>
      </c>
      <c r="AP97">
        <v>0</v>
      </c>
      <c r="AQ97">
        <v>0</v>
      </c>
      <c r="AR97">
        <v>0</v>
      </c>
      <c r="AS97" t="s">
        <v>4</v>
      </c>
      <c r="AT97">
        <v>0.02</v>
      </c>
      <c r="AU97" t="s">
        <v>4</v>
      </c>
      <c r="AV97">
        <v>0</v>
      </c>
      <c r="AW97">
        <v>2</v>
      </c>
      <c r="AX97">
        <v>70325452</v>
      </c>
      <c r="AY97">
        <v>1</v>
      </c>
      <c r="AZ97">
        <v>0</v>
      </c>
      <c r="BA97">
        <v>109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f>ROUND(Y97*Source!I143*DO97,9)</f>
        <v>0</v>
      </c>
      <c r="CX97">
        <f>ROUND(Y97*Source!I143,9)</f>
        <v>6</v>
      </c>
      <c r="CY97">
        <f t="shared" si="68"/>
        <v>1736.74</v>
      </c>
      <c r="CZ97">
        <f t="shared" si="69"/>
        <v>125.38</v>
      </c>
      <c r="DA97">
        <f t="shared" si="70"/>
        <v>13.23</v>
      </c>
      <c r="DB97">
        <f t="shared" si="43"/>
        <v>2.5099999999999998</v>
      </c>
      <c r="DC97">
        <f t="shared" si="44"/>
        <v>0.25</v>
      </c>
      <c r="DD97" t="s">
        <v>4</v>
      </c>
      <c r="DE97" t="s">
        <v>4</v>
      </c>
      <c r="DF97">
        <f t="shared" si="59"/>
        <v>0</v>
      </c>
      <c r="DG97">
        <f t="shared" si="71"/>
        <v>9952.68</v>
      </c>
      <c r="DH97">
        <f t="shared" si="72"/>
        <v>3533.88</v>
      </c>
      <c r="DI97">
        <f t="shared" si="45"/>
        <v>0</v>
      </c>
      <c r="DJ97">
        <f t="shared" si="73"/>
        <v>9952.68</v>
      </c>
      <c r="DK97">
        <v>0</v>
      </c>
      <c r="DL97" t="s">
        <v>4</v>
      </c>
      <c r="DM97">
        <v>0</v>
      </c>
      <c r="DN97" t="s">
        <v>4</v>
      </c>
      <c r="DO97">
        <v>0</v>
      </c>
    </row>
    <row r="98" spans="1:119">
      <c r="A98">
        <f>ROW(Source!A143)</f>
        <v>143</v>
      </c>
      <c r="B98">
        <v>70317547</v>
      </c>
      <c r="C98">
        <v>70323941</v>
      </c>
      <c r="D98">
        <v>69363781</v>
      </c>
      <c r="E98">
        <v>1</v>
      </c>
      <c r="F98">
        <v>1</v>
      </c>
      <c r="G98">
        <v>1075</v>
      </c>
      <c r="H98">
        <v>2</v>
      </c>
      <c r="I98" t="s">
        <v>352</v>
      </c>
      <c r="J98" t="s">
        <v>353</v>
      </c>
      <c r="K98" t="s">
        <v>354</v>
      </c>
      <c r="L98">
        <v>1368</v>
      </c>
      <c r="N98">
        <v>1011</v>
      </c>
      <c r="O98" t="s">
        <v>339</v>
      </c>
      <c r="P98" t="s">
        <v>339</v>
      </c>
      <c r="Q98">
        <v>1</v>
      </c>
      <c r="W98">
        <v>0</v>
      </c>
      <c r="X98">
        <v>1857759471</v>
      </c>
      <c r="Y98">
        <f t="shared" si="42"/>
        <v>0.3</v>
      </c>
      <c r="AA98">
        <v>0</v>
      </c>
      <c r="AB98">
        <v>2009.47</v>
      </c>
      <c r="AC98">
        <v>710.48</v>
      </c>
      <c r="AD98">
        <v>0</v>
      </c>
      <c r="AE98">
        <v>0</v>
      </c>
      <c r="AF98">
        <v>139.99</v>
      </c>
      <c r="AG98">
        <v>14.54</v>
      </c>
      <c r="AH98">
        <v>0</v>
      </c>
      <c r="AI98">
        <v>1</v>
      </c>
      <c r="AJ98">
        <v>13.71</v>
      </c>
      <c r="AK98">
        <v>46.67</v>
      </c>
      <c r="AL98">
        <v>1</v>
      </c>
      <c r="AM98">
        <v>2</v>
      </c>
      <c r="AN98">
        <v>0</v>
      </c>
      <c r="AO98">
        <v>1</v>
      </c>
      <c r="AP98">
        <v>0</v>
      </c>
      <c r="AQ98">
        <v>0</v>
      </c>
      <c r="AR98">
        <v>0</v>
      </c>
      <c r="AS98" t="s">
        <v>4</v>
      </c>
      <c r="AT98">
        <v>0.3</v>
      </c>
      <c r="AU98" t="s">
        <v>4</v>
      </c>
      <c r="AV98">
        <v>0</v>
      </c>
      <c r="AW98">
        <v>2</v>
      </c>
      <c r="AX98">
        <v>70325453</v>
      </c>
      <c r="AY98">
        <v>1</v>
      </c>
      <c r="AZ98">
        <v>0</v>
      </c>
      <c r="BA98">
        <v>110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f>ROUND(Y98*Source!I143*DO98,9)</f>
        <v>0</v>
      </c>
      <c r="CX98">
        <f>ROUND(Y98*Source!I143,9)</f>
        <v>90</v>
      </c>
      <c r="CY98">
        <f t="shared" si="68"/>
        <v>2009.47</v>
      </c>
      <c r="CZ98">
        <f t="shared" si="69"/>
        <v>139.99</v>
      </c>
      <c r="DA98">
        <f t="shared" si="70"/>
        <v>13.71</v>
      </c>
      <c r="DB98">
        <f t="shared" si="43"/>
        <v>42</v>
      </c>
      <c r="DC98">
        <f t="shared" si="44"/>
        <v>4.3600000000000003</v>
      </c>
      <c r="DD98" t="s">
        <v>4</v>
      </c>
      <c r="DE98" t="s">
        <v>4</v>
      </c>
      <c r="DF98">
        <f t="shared" si="59"/>
        <v>0</v>
      </c>
      <c r="DG98">
        <f t="shared" si="71"/>
        <v>172733.4</v>
      </c>
      <c r="DH98">
        <f t="shared" si="72"/>
        <v>61072.2</v>
      </c>
      <c r="DI98">
        <f t="shared" si="45"/>
        <v>0</v>
      </c>
      <c r="DJ98">
        <f t="shared" si="73"/>
        <v>172733.4</v>
      </c>
      <c r="DK98">
        <v>0</v>
      </c>
      <c r="DL98" t="s">
        <v>4</v>
      </c>
      <c r="DM98">
        <v>0</v>
      </c>
      <c r="DN98" t="s">
        <v>4</v>
      </c>
      <c r="DO98">
        <v>0</v>
      </c>
    </row>
    <row r="99" spans="1:119">
      <c r="A99">
        <f>ROW(Source!A143)</f>
        <v>143</v>
      </c>
      <c r="B99">
        <v>70317547</v>
      </c>
      <c r="C99">
        <v>70323941</v>
      </c>
      <c r="D99">
        <v>69363915</v>
      </c>
      <c r="E99">
        <v>1</v>
      </c>
      <c r="F99">
        <v>1</v>
      </c>
      <c r="G99">
        <v>1075</v>
      </c>
      <c r="H99">
        <v>2</v>
      </c>
      <c r="I99" t="s">
        <v>355</v>
      </c>
      <c r="J99" t="s">
        <v>356</v>
      </c>
      <c r="K99" t="s">
        <v>357</v>
      </c>
      <c r="L99">
        <v>1368</v>
      </c>
      <c r="N99">
        <v>1011</v>
      </c>
      <c r="O99" t="s">
        <v>339</v>
      </c>
      <c r="P99" t="s">
        <v>339</v>
      </c>
      <c r="Q99">
        <v>1</v>
      </c>
      <c r="W99">
        <v>0</v>
      </c>
      <c r="X99">
        <v>13163208</v>
      </c>
      <c r="Y99">
        <f t="shared" si="42"/>
        <v>0.12</v>
      </c>
      <c r="AA99">
        <v>0</v>
      </c>
      <c r="AB99">
        <v>1918.06</v>
      </c>
      <c r="AC99">
        <v>616.66</v>
      </c>
      <c r="AD99">
        <v>0</v>
      </c>
      <c r="AE99">
        <v>0</v>
      </c>
      <c r="AF99">
        <v>140.38</v>
      </c>
      <c r="AG99">
        <v>12.62</v>
      </c>
      <c r="AH99">
        <v>0</v>
      </c>
      <c r="AI99">
        <v>1</v>
      </c>
      <c r="AJ99">
        <v>13.05</v>
      </c>
      <c r="AK99">
        <v>46.67</v>
      </c>
      <c r="AL99">
        <v>1</v>
      </c>
      <c r="AM99">
        <v>2</v>
      </c>
      <c r="AN99">
        <v>0</v>
      </c>
      <c r="AO99">
        <v>1</v>
      </c>
      <c r="AP99">
        <v>0</v>
      </c>
      <c r="AQ99">
        <v>0</v>
      </c>
      <c r="AR99">
        <v>0</v>
      </c>
      <c r="AS99" t="s">
        <v>4</v>
      </c>
      <c r="AT99">
        <v>0.12</v>
      </c>
      <c r="AU99" t="s">
        <v>4</v>
      </c>
      <c r="AV99">
        <v>0</v>
      </c>
      <c r="AW99">
        <v>2</v>
      </c>
      <c r="AX99">
        <v>70325454</v>
      </c>
      <c r="AY99">
        <v>1</v>
      </c>
      <c r="AZ99">
        <v>0</v>
      </c>
      <c r="BA99">
        <v>111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V99">
        <v>0</v>
      </c>
      <c r="CW99">
        <f>ROUND(Y99*Source!I143*DO99,9)</f>
        <v>0</v>
      </c>
      <c r="CX99">
        <f>ROUND(Y99*Source!I143,9)</f>
        <v>36</v>
      </c>
      <c r="CY99">
        <f t="shared" si="68"/>
        <v>1918.06</v>
      </c>
      <c r="CZ99">
        <f t="shared" si="69"/>
        <v>140.38</v>
      </c>
      <c r="DA99">
        <f t="shared" si="70"/>
        <v>13.05</v>
      </c>
      <c r="DB99">
        <f t="shared" si="43"/>
        <v>16.850000000000001</v>
      </c>
      <c r="DC99">
        <f t="shared" si="44"/>
        <v>1.51</v>
      </c>
      <c r="DD99" t="s">
        <v>4</v>
      </c>
      <c r="DE99" t="s">
        <v>4</v>
      </c>
      <c r="DF99">
        <f t="shared" si="59"/>
        <v>0</v>
      </c>
      <c r="DG99">
        <f t="shared" si="71"/>
        <v>65950.559999999998</v>
      </c>
      <c r="DH99">
        <f t="shared" si="72"/>
        <v>21203.279999999999</v>
      </c>
      <c r="DI99">
        <f t="shared" si="45"/>
        <v>0</v>
      </c>
      <c r="DJ99">
        <f t="shared" si="73"/>
        <v>65950.559999999998</v>
      </c>
      <c r="DK99">
        <v>0</v>
      </c>
      <c r="DL99" t="s">
        <v>4</v>
      </c>
      <c r="DM99">
        <v>0</v>
      </c>
      <c r="DN99" t="s">
        <v>4</v>
      </c>
      <c r="DO99">
        <v>0</v>
      </c>
    </row>
    <row r="100" spans="1:119">
      <c r="A100">
        <f>ROW(Source!A143)</f>
        <v>143</v>
      </c>
      <c r="B100">
        <v>70317547</v>
      </c>
      <c r="C100">
        <v>70323941</v>
      </c>
      <c r="D100">
        <v>69364028</v>
      </c>
      <c r="E100">
        <v>1</v>
      </c>
      <c r="F100">
        <v>1</v>
      </c>
      <c r="G100">
        <v>1075</v>
      </c>
      <c r="H100">
        <v>2</v>
      </c>
      <c r="I100" t="s">
        <v>358</v>
      </c>
      <c r="J100" t="s">
        <v>359</v>
      </c>
      <c r="K100" t="s">
        <v>360</v>
      </c>
      <c r="L100">
        <v>1368</v>
      </c>
      <c r="N100">
        <v>1011</v>
      </c>
      <c r="O100" t="s">
        <v>339</v>
      </c>
      <c r="P100" t="s">
        <v>339</v>
      </c>
      <c r="Q100">
        <v>1</v>
      </c>
      <c r="W100">
        <v>0</v>
      </c>
      <c r="X100">
        <v>1160481427</v>
      </c>
      <c r="Y100">
        <f t="shared" si="42"/>
        <v>0.88</v>
      </c>
      <c r="AA100">
        <v>0</v>
      </c>
      <c r="AB100">
        <v>1559.82</v>
      </c>
      <c r="AC100">
        <v>827.26</v>
      </c>
      <c r="AD100">
        <v>0</v>
      </c>
      <c r="AE100">
        <v>0</v>
      </c>
      <c r="AF100">
        <v>80.14</v>
      </c>
      <c r="AG100">
        <v>16.93</v>
      </c>
      <c r="AH100">
        <v>0</v>
      </c>
      <c r="AI100">
        <v>1</v>
      </c>
      <c r="AJ100">
        <v>18.59</v>
      </c>
      <c r="AK100">
        <v>46.67</v>
      </c>
      <c r="AL100">
        <v>1</v>
      </c>
      <c r="AM100">
        <v>2</v>
      </c>
      <c r="AN100">
        <v>0</v>
      </c>
      <c r="AO100">
        <v>1</v>
      </c>
      <c r="AP100">
        <v>0</v>
      </c>
      <c r="AQ100">
        <v>0</v>
      </c>
      <c r="AR100">
        <v>0</v>
      </c>
      <c r="AS100" t="s">
        <v>4</v>
      </c>
      <c r="AT100">
        <v>0.88</v>
      </c>
      <c r="AU100" t="s">
        <v>4</v>
      </c>
      <c r="AV100">
        <v>0</v>
      </c>
      <c r="AW100">
        <v>2</v>
      </c>
      <c r="AX100">
        <v>70325455</v>
      </c>
      <c r="AY100">
        <v>1</v>
      </c>
      <c r="AZ100">
        <v>0</v>
      </c>
      <c r="BA100">
        <v>112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V100">
        <v>0</v>
      </c>
      <c r="CW100">
        <f>ROUND(Y100*Source!I143*DO100,9)</f>
        <v>0</v>
      </c>
      <c r="CX100">
        <f>ROUND(Y100*Source!I143,9)</f>
        <v>264</v>
      </c>
      <c r="CY100">
        <f t="shared" si="68"/>
        <v>1559.82</v>
      </c>
      <c r="CZ100">
        <f t="shared" si="69"/>
        <v>80.14</v>
      </c>
      <c r="DA100">
        <f t="shared" si="70"/>
        <v>18.59</v>
      </c>
      <c r="DB100">
        <f t="shared" si="43"/>
        <v>70.52</v>
      </c>
      <c r="DC100">
        <f t="shared" si="44"/>
        <v>14.9</v>
      </c>
      <c r="DD100" t="s">
        <v>4</v>
      </c>
      <c r="DE100" t="s">
        <v>4</v>
      </c>
      <c r="DF100">
        <f t="shared" si="59"/>
        <v>0</v>
      </c>
      <c r="DG100">
        <f t="shared" si="71"/>
        <v>393307.2</v>
      </c>
      <c r="DH100">
        <f t="shared" si="72"/>
        <v>208591.68</v>
      </c>
      <c r="DI100">
        <f t="shared" si="45"/>
        <v>0</v>
      </c>
      <c r="DJ100">
        <f t="shared" si="73"/>
        <v>393307.2</v>
      </c>
      <c r="DK100">
        <v>0</v>
      </c>
      <c r="DL100" t="s">
        <v>4</v>
      </c>
      <c r="DM100">
        <v>0</v>
      </c>
      <c r="DN100" t="s">
        <v>4</v>
      </c>
      <c r="DO100">
        <v>0</v>
      </c>
    </row>
    <row r="101" spans="1:119">
      <c r="A101">
        <f>ROW(Source!A143)</f>
        <v>143</v>
      </c>
      <c r="B101">
        <v>70317547</v>
      </c>
      <c r="C101">
        <v>70323941</v>
      </c>
      <c r="D101">
        <v>69334375</v>
      </c>
      <c r="E101">
        <v>1</v>
      </c>
      <c r="F101">
        <v>1</v>
      </c>
      <c r="G101">
        <v>1075</v>
      </c>
      <c r="H101">
        <v>3</v>
      </c>
      <c r="I101" t="s">
        <v>361</v>
      </c>
      <c r="J101" t="s">
        <v>362</v>
      </c>
      <c r="K101" t="s">
        <v>363</v>
      </c>
      <c r="L101">
        <v>1348</v>
      </c>
      <c r="N101">
        <v>1009</v>
      </c>
      <c r="O101" t="s">
        <v>364</v>
      </c>
      <c r="P101" t="s">
        <v>364</v>
      </c>
      <c r="Q101">
        <v>1000</v>
      </c>
      <c r="W101">
        <v>0</v>
      </c>
      <c r="X101">
        <v>1014670815</v>
      </c>
      <c r="Y101">
        <f t="shared" si="42"/>
        <v>1.505E-3</v>
      </c>
      <c r="AA101">
        <v>25126.19</v>
      </c>
      <c r="AB101">
        <v>0</v>
      </c>
      <c r="AC101">
        <v>0</v>
      </c>
      <c r="AD101">
        <v>0</v>
      </c>
      <c r="AE101">
        <v>5778.3</v>
      </c>
      <c r="AF101">
        <v>0</v>
      </c>
      <c r="AG101">
        <v>0</v>
      </c>
      <c r="AH101">
        <v>0</v>
      </c>
      <c r="AI101">
        <v>4.03</v>
      </c>
      <c r="AJ101">
        <v>1</v>
      </c>
      <c r="AK101">
        <v>1</v>
      </c>
      <c r="AL101">
        <v>1</v>
      </c>
      <c r="AM101">
        <v>2</v>
      </c>
      <c r="AN101">
        <v>0</v>
      </c>
      <c r="AO101">
        <v>1</v>
      </c>
      <c r="AP101">
        <v>0</v>
      </c>
      <c r="AQ101">
        <v>0</v>
      </c>
      <c r="AR101">
        <v>0</v>
      </c>
      <c r="AS101" t="s">
        <v>4</v>
      </c>
      <c r="AT101">
        <v>1.505E-3</v>
      </c>
      <c r="AU101" t="s">
        <v>4</v>
      </c>
      <c r="AV101">
        <v>0</v>
      </c>
      <c r="AW101">
        <v>2</v>
      </c>
      <c r="AX101">
        <v>70325456</v>
      </c>
      <c r="AY101">
        <v>1</v>
      </c>
      <c r="AZ101">
        <v>0</v>
      </c>
      <c r="BA101">
        <v>113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ROUND(Y101*Source!I143,9)</f>
        <v>0.45150000000000001</v>
      </c>
      <c r="CY101">
        <f t="shared" ref="CY101:CY106" si="74">AA101</f>
        <v>25126.19</v>
      </c>
      <c r="CZ101">
        <f t="shared" ref="CZ101:CZ106" si="75">AE101</f>
        <v>5778.3</v>
      </c>
      <c r="DA101">
        <f t="shared" ref="DA101:DA106" si="76">AI101</f>
        <v>4.03</v>
      </c>
      <c r="DB101">
        <f t="shared" si="43"/>
        <v>8.6999999999999993</v>
      </c>
      <c r="DC101">
        <f t="shared" si="44"/>
        <v>0</v>
      </c>
      <c r="DD101" t="s">
        <v>4</v>
      </c>
      <c r="DE101" t="s">
        <v>4</v>
      </c>
      <c r="DF101">
        <f t="shared" ref="DF101:DF106" si="77">ROUND(ROUND(AE101*AI101,2)*CX101,2)</f>
        <v>10513.88</v>
      </c>
      <c r="DG101">
        <f t="shared" ref="DG101:DG111" si="78">ROUND(ROUND(AF101,2)*CX101,2)</f>
        <v>0</v>
      </c>
      <c r="DH101">
        <f t="shared" ref="DH101:DH111" si="79">ROUND(ROUND(AG101,2)*CX101,2)</f>
        <v>0</v>
      </c>
      <c r="DI101">
        <f t="shared" si="45"/>
        <v>0</v>
      </c>
      <c r="DJ101">
        <f t="shared" ref="DJ101:DJ106" si="80">DF101</f>
        <v>10513.88</v>
      </c>
      <c r="DK101">
        <v>0</v>
      </c>
      <c r="DL101" t="s">
        <v>4</v>
      </c>
      <c r="DM101">
        <v>0</v>
      </c>
      <c r="DN101" t="s">
        <v>4</v>
      </c>
      <c r="DO101">
        <v>0</v>
      </c>
    </row>
    <row r="102" spans="1:119">
      <c r="A102">
        <f>ROW(Source!A143)</f>
        <v>143</v>
      </c>
      <c r="B102">
        <v>70317547</v>
      </c>
      <c r="C102">
        <v>70323941</v>
      </c>
      <c r="D102">
        <v>69333740</v>
      </c>
      <c r="E102">
        <v>1</v>
      </c>
      <c r="F102">
        <v>1</v>
      </c>
      <c r="G102">
        <v>1075</v>
      </c>
      <c r="H102">
        <v>3</v>
      </c>
      <c r="I102" t="s">
        <v>365</v>
      </c>
      <c r="J102" t="s">
        <v>366</v>
      </c>
      <c r="K102" t="s">
        <v>367</v>
      </c>
      <c r="L102">
        <v>1339</v>
      </c>
      <c r="N102">
        <v>1007</v>
      </c>
      <c r="O102" t="s">
        <v>45</v>
      </c>
      <c r="P102" t="s">
        <v>45</v>
      </c>
      <c r="Q102">
        <v>1</v>
      </c>
      <c r="W102">
        <v>0</v>
      </c>
      <c r="X102">
        <v>2117928297</v>
      </c>
      <c r="Y102">
        <f t="shared" si="42"/>
        <v>1.9</v>
      </c>
      <c r="AA102">
        <v>53.78</v>
      </c>
      <c r="AB102">
        <v>0</v>
      </c>
      <c r="AC102">
        <v>0</v>
      </c>
      <c r="AD102">
        <v>0</v>
      </c>
      <c r="AE102">
        <v>7.07</v>
      </c>
      <c r="AF102">
        <v>0</v>
      </c>
      <c r="AG102">
        <v>0</v>
      </c>
      <c r="AH102">
        <v>0</v>
      </c>
      <c r="AI102">
        <v>7.05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1</v>
      </c>
      <c r="AP102">
        <v>0</v>
      </c>
      <c r="AQ102">
        <v>0</v>
      </c>
      <c r="AR102">
        <v>0</v>
      </c>
      <c r="AS102" t="s">
        <v>4</v>
      </c>
      <c r="AT102">
        <v>1.9</v>
      </c>
      <c r="AU102" t="s">
        <v>4</v>
      </c>
      <c r="AV102">
        <v>0</v>
      </c>
      <c r="AW102">
        <v>2</v>
      </c>
      <c r="AX102">
        <v>70325457</v>
      </c>
      <c r="AY102">
        <v>1</v>
      </c>
      <c r="AZ102">
        <v>0</v>
      </c>
      <c r="BA102">
        <v>114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ROUND(Y102*Source!I143,9)</f>
        <v>570</v>
      </c>
      <c r="CY102">
        <f t="shared" si="74"/>
        <v>53.78</v>
      </c>
      <c r="CZ102">
        <f t="shared" si="75"/>
        <v>7.07</v>
      </c>
      <c r="DA102">
        <f t="shared" si="76"/>
        <v>7.05</v>
      </c>
      <c r="DB102">
        <f t="shared" si="43"/>
        <v>13.43</v>
      </c>
      <c r="DC102">
        <f t="shared" si="44"/>
        <v>0</v>
      </c>
      <c r="DD102" t="s">
        <v>4</v>
      </c>
      <c r="DE102" t="s">
        <v>4</v>
      </c>
      <c r="DF102">
        <f t="shared" si="77"/>
        <v>28408.799999999999</v>
      </c>
      <c r="DG102">
        <f t="shared" si="78"/>
        <v>0</v>
      </c>
      <c r="DH102">
        <f t="shared" si="79"/>
        <v>0</v>
      </c>
      <c r="DI102">
        <f t="shared" si="45"/>
        <v>0</v>
      </c>
      <c r="DJ102">
        <f t="shared" si="80"/>
        <v>28408.799999999999</v>
      </c>
      <c r="DK102">
        <v>0</v>
      </c>
      <c r="DL102" t="s">
        <v>4</v>
      </c>
      <c r="DM102">
        <v>0</v>
      </c>
      <c r="DN102" t="s">
        <v>4</v>
      </c>
      <c r="DO102">
        <v>0</v>
      </c>
    </row>
    <row r="103" spans="1:119">
      <c r="A103">
        <f>ROW(Source!A143)</f>
        <v>143</v>
      </c>
      <c r="B103">
        <v>70317547</v>
      </c>
      <c r="C103">
        <v>70323941</v>
      </c>
      <c r="D103">
        <v>69335211</v>
      </c>
      <c r="E103">
        <v>1</v>
      </c>
      <c r="F103">
        <v>1</v>
      </c>
      <c r="G103">
        <v>1075</v>
      </c>
      <c r="H103">
        <v>3</v>
      </c>
      <c r="I103" t="s">
        <v>121</v>
      </c>
      <c r="J103" t="s">
        <v>124</v>
      </c>
      <c r="K103" t="s">
        <v>122</v>
      </c>
      <c r="L103">
        <v>1346</v>
      </c>
      <c r="N103">
        <v>1009</v>
      </c>
      <c r="O103" t="s">
        <v>123</v>
      </c>
      <c r="P103" t="s">
        <v>123</v>
      </c>
      <c r="Q103">
        <v>1</v>
      </c>
      <c r="W103">
        <v>0</v>
      </c>
      <c r="X103">
        <v>-71366645</v>
      </c>
      <c r="Y103">
        <f t="shared" si="42"/>
        <v>116.8</v>
      </c>
      <c r="AA103">
        <v>16.75</v>
      </c>
      <c r="AB103">
        <v>0</v>
      </c>
      <c r="AC103">
        <v>0</v>
      </c>
      <c r="AD103">
        <v>0</v>
      </c>
      <c r="AE103">
        <v>1.75</v>
      </c>
      <c r="AF103">
        <v>0</v>
      </c>
      <c r="AG103">
        <v>0</v>
      </c>
      <c r="AH103">
        <v>0</v>
      </c>
      <c r="AI103">
        <v>8.8699999999999992</v>
      </c>
      <c r="AJ103">
        <v>1</v>
      </c>
      <c r="AK103">
        <v>1</v>
      </c>
      <c r="AL103">
        <v>1</v>
      </c>
      <c r="AM103">
        <v>0</v>
      </c>
      <c r="AN103">
        <v>0</v>
      </c>
      <c r="AO103">
        <v>0</v>
      </c>
      <c r="AP103">
        <v>1</v>
      </c>
      <c r="AQ103">
        <v>0</v>
      </c>
      <c r="AR103">
        <v>0</v>
      </c>
      <c r="AS103" t="s">
        <v>4</v>
      </c>
      <c r="AT103">
        <v>116.8</v>
      </c>
      <c r="AU103" t="s">
        <v>4</v>
      </c>
      <c r="AV103">
        <v>0</v>
      </c>
      <c r="AW103">
        <v>1</v>
      </c>
      <c r="AX103">
        <v>-1</v>
      </c>
      <c r="AY103">
        <v>0</v>
      </c>
      <c r="AZ103">
        <v>0</v>
      </c>
      <c r="BA103" t="s">
        <v>4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ROUND(Y103*Source!I143,9)</f>
        <v>35040</v>
      </c>
      <c r="CY103">
        <f t="shared" si="74"/>
        <v>16.75</v>
      </c>
      <c r="CZ103">
        <f t="shared" si="75"/>
        <v>1.75</v>
      </c>
      <c r="DA103">
        <f t="shared" si="76"/>
        <v>8.8699999999999992</v>
      </c>
      <c r="DB103">
        <f t="shared" si="43"/>
        <v>204.4</v>
      </c>
      <c r="DC103">
        <f t="shared" si="44"/>
        <v>0</v>
      </c>
      <c r="DD103" t="s">
        <v>4</v>
      </c>
      <c r="DE103" t="s">
        <v>4</v>
      </c>
      <c r="DF103">
        <f t="shared" si="77"/>
        <v>543820.80000000005</v>
      </c>
      <c r="DG103">
        <f t="shared" si="78"/>
        <v>0</v>
      </c>
      <c r="DH103">
        <f t="shared" si="79"/>
        <v>0</v>
      </c>
      <c r="DI103">
        <f t="shared" si="45"/>
        <v>0</v>
      </c>
      <c r="DJ103">
        <f t="shared" si="80"/>
        <v>543820.80000000005</v>
      </c>
      <c r="DK103">
        <v>0</v>
      </c>
      <c r="DL103" t="s">
        <v>4</v>
      </c>
      <c r="DM103">
        <v>0</v>
      </c>
      <c r="DN103" t="s">
        <v>4</v>
      </c>
      <c r="DO103">
        <v>0</v>
      </c>
    </row>
    <row r="104" spans="1:119">
      <c r="A104">
        <f>ROW(Source!A143)</f>
        <v>143</v>
      </c>
      <c r="B104">
        <v>70317547</v>
      </c>
      <c r="C104">
        <v>70323941</v>
      </c>
      <c r="D104">
        <v>69335769</v>
      </c>
      <c r="E104">
        <v>1</v>
      </c>
      <c r="F104">
        <v>1</v>
      </c>
      <c r="G104">
        <v>1075</v>
      </c>
      <c r="H104">
        <v>3</v>
      </c>
      <c r="I104" t="s">
        <v>368</v>
      </c>
      <c r="J104" t="s">
        <v>369</v>
      </c>
      <c r="K104" t="s">
        <v>370</v>
      </c>
      <c r="L104">
        <v>1346</v>
      </c>
      <c r="N104">
        <v>1009</v>
      </c>
      <c r="O104" t="s">
        <v>123</v>
      </c>
      <c r="P104" t="s">
        <v>123</v>
      </c>
      <c r="Q104">
        <v>1</v>
      </c>
      <c r="W104">
        <v>0</v>
      </c>
      <c r="X104">
        <v>912317030</v>
      </c>
      <c r="Y104">
        <f t="shared" si="42"/>
        <v>4.3200000000000002E-2</v>
      </c>
      <c r="AA104">
        <v>86.6</v>
      </c>
      <c r="AB104">
        <v>0</v>
      </c>
      <c r="AC104">
        <v>0</v>
      </c>
      <c r="AD104">
        <v>0</v>
      </c>
      <c r="AE104">
        <v>7.48</v>
      </c>
      <c r="AF104">
        <v>0</v>
      </c>
      <c r="AG104">
        <v>0</v>
      </c>
      <c r="AH104">
        <v>0</v>
      </c>
      <c r="AI104">
        <v>10.73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1</v>
      </c>
      <c r="AP104">
        <v>0</v>
      </c>
      <c r="AQ104">
        <v>0</v>
      </c>
      <c r="AR104">
        <v>0</v>
      </c>
      <c r="AS104" t="s">
        <v>4</v>
      </c>
      <c r="AT104">
        <v>4.3200000000000002E-2</v>
      </c>
      <c r="AU104" t="s">
        <v>4</v>
      </c>
      <c r="AV104">
        <v>0</v>
      </c>
      <c r="AW104">
        <v>2</v>
      </c>
      <c r="AX104">
        <v>70325458</v>
      </c>
      <c r="AY104">
        <v>1</v>
      </c>
      <c r="AZ104">
        <v>0</v>
      </c>
      <c r="BA104">
        <v>115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v>0</v>
      </c>
      <c r="CX104">
        <f>ROUND(Y104*Source!I143,9)</f>
        <v>12.96</v>
      </c>
      <c r="CY104">
        <f t="shared" si="74"/>
        <v>86.6</v>
      </c>
      <c r="CZ104">
        <f t="shared" si="75"/>
        <v>7.48</v>
      </c>
      <c r="DA104">
        <f t="shared" si="76"/>
        <v>10.73</v>
      </c>
      <c r="DB104">
        <f t="shared" si="43"/>
        <v>0.32</v>
      </c>
      <c r="DC104">
        <f t="shared" si="44"/>
        <v>0</v>
      </c>
      <c r="DD104" t="s">
        <v>4</v>
      </c>
      <c r="DE104" t="s">
        <v>4</v>
      </c>
      <c r="DF104">
        <f t="shared" si="77"/>
        <v>1040.17</v>
      </c>
      <c r="DG104">
        <f t="shared" si="78"/>
        <v>0</v>
      </c>
      <c r="DH104">
        <f t="shared" si="79"/>
        <v>0</v>
      </c>
      <c r="DI104">
        <f t="shared" si="45"/>
        <v>0</v>
      </c>
      <c r="DJ104">
        <f t="shared" si="80"/>
        <v>1040.17</v>
      </c>
      <c r="DK104">
        <v>0</v>
      </c>
      <c r="DL104" t="s">
        <v>4</v>
      </c>
      <c r="DM104">
        <v>0</v>
      </c>
      <c r="DN104" t="s">
        <v>4</v>
      </c>
      <c r="DO104">
        <v>0</v>
      </c>
    </row>
    <row r="105" spans="1:119">
      <c r="A105">
        <f>ROW(Source!A143)</f>
        <v>143</v>
      </c>
      <c r="B105">
        <v>70317547</v>
      </c>
      <c r="C105">
        <v>70323941</v>
      </c>
      <c r="D105">
        <v>69336030</v>
      </c>
      <c r="E105">
        <v>1</v>
      </c>
      <c r="F105">
        <v>1</v>
      </c>
      <c r="G105">
        <v>1075</v>
      </c>
      <c r="H105">
        <v>3</v>
      </c>
      <c r="I105" t="s">
        <v>133</v>
      </c>
      <c r="J105" t="s">
        <v>135</v>
      </c>
      <c r="K105" t="s">
        <v>401</v>
      </c>
      <c r="L105">
        <v>1296</v>
      </c>
      <c r="N105">
        <v>1002</v>
      </c>
      <c r="O105" t="s">
        <v>134</v>
      </c>
      <c r="P105" t="s">
        <v>134</v>
      </c>
      <c r="Q105">
        <v>1</v>
      </c>
      <c r="W105">
        <v>0</v>
      </c>
      <c r="X105">
        <v>-699326845</v>
      </c>
      <c r="Y105">
        <f t="shared" si="42"/>
        <v>5.9279999999999999</v>
      </c>
      <c r="AA105">
        <v>793.39</v>
      </c>
      <c r="AB105">
        <v>0</v>
      </c>
      <c r="AC105">
        <v>0</v>
      </c>
      <c r="AD105">
        <v>0</v>
      </c>
      <c r="AE105">
        <v>95.37</v>
      </c>
      <c r="AF105">
        <v>0</v>
      </c>
      <c r="AG105">
        <v>0</v>
      </c>
      <c r="AH105">
        <v>0</v>
      </c>
      <c r="AI105">
        <v>7.71</v>
      </c>
      <c r="AJ105">
        <v>1</v>
      </c>
      <c r="AK105">
        <v>1</v>
      </c>
      <c r="AL105">
        <v>1</v>
      </c>
      <c r="AM105">
        <v>0</v>
      </c>
      <c r="AN105">
        <v>0</v>
      </c>
      <c r="AO105">
        <v>0</v>
      </c>
      <c r="AP105">
        <v>1</v>
      </c>
      <c r="AQ105">
        <v>0</v>
      </c>
      <c r="AR105">
        <v>0</v>
      </c>
      <c r="AS105" t="s">
        <v>4</v>
      </c>
      <c r="AT105">
        <v>5.9279999999999999</v>
      </c>
      <c r="AU105" t="s">
        <v>4</v>
      </c>
      <c r="AV105">
        <v>0</v>
      </c>
      <c r="AW105">
        <v>1</v>
      </c>
      <c r="AX105">
        <v>-1</v>
      </c>
      <c r="AY105">
        <v>0</v>
      </c>
      <c r="AZ105">
        <v>0</v>
      </c>
      <c r="BA105" t="s">
        <v>4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V105">
        <v>0</v>
      </c>
      <c r="CW105">
        <v>0</v>
      </c>
      <c r="CX105">
        <f>ROUND(Y105*Source!I143,9)</f>
        <v>1778.4</v>
      </c>
      <c r="CY105">
        <f t="shared" si="74"/>
        <v>793.39</v>
      </c>
      <c r="CZ105">
        <f t="shared" si="75"/>
        <v>95.37</v>
      </c>
      <c r="DA105">
        <f t="shared" si="76"/>
        <v>7.71</v>
      </c>
      <c r="DB105">
        <f t="shared" si="43"/>
        <v>565.35</v>
      </c>
      <c r="DC105">
        <f t="shared" si="44"/>
        <v>0</v>
      </c>
      <c r="DD105" t="s">
        <v>4</v>
      </c>
      <c r="DE105" t="s">
        <v>4</v>
      </c>
      <c r="DF105">
        <f t="shared" si="77"/>
        <v>1307657.52</v>
      </c>
      <c r="DG105">
        <f t="shared" si="78"/>
        <v>0</v>
      </c>
      <c r="DH105">
        <f t="shared" si="79"/>
        <v>0</v>
      </c>
      <c r="DI105">
        <f t="shared" si="45"/>
        <v>0</v>
      </c>
      <c r="DJ105">
        <f t="shared" si="80"/>
        <v>1307657.52</v>
      </c>
      <c r="DK105">
        <v>0</v>
      </c>
      <c r="DL105" t="s">
        <v>4</v>
      </c>
      <c r="DM105">
        <v>0</v>
      </c>
      <c r="DN105" t="s">
        <v>4</v>
      </c>
      <c r="DO105">
        <v>0</v>
      </c>
    </row>
    <row r="106" spans="1:119">
      <c r="A106">
        <f>ROW(Source!A143)</f>
        <v>143</v>
      </c>
      <c r="B106">
        <v>70317547</v>
      </c>
      <c r="C106">
        <v>70323941</v>
      </c>
      <c r="D106">
        <v>69343269</v>
      </c>
      <c r="E106">
        <v>1</v>
      </c>
      <c r="F106">
        <v>1</v>
      </c>
      <c r="G106">
        <v>1075</v>
      </c>
      <c r="H106">
        <v>3</v>
      </c>
      <c r="I106" t="s">
        <v>130</v>
      </c>
      <c r="J106" t="s">
        <v>131</v>
      </c>
      <c r="K106" t="s">
        <v>403</v>
      </c>
      <c r="L106">
        <v>1301</v>
      </c>
      <c r="N106">
        <v>1003</v>
      </c>
      <c r="O106" t="s">
        <v>127</v>
      </c>
      <c r="P106" t="s">
        <v>127</v>
      </c>
      <c r="Q106">
        <v>1</v>
      </c>
      <c r="W106">
        <v>0</v>
      </c>
      <c r="X106">
        <v>-397784200</v>
      </c>
      <c r="Y106">
        <f t="shared" si="42"/>
        <v>3</v>
      </c>
      <c r="AA106">
        <v>884.35</v>
      </c>
      <c r="AB106">
        <v>0</v>
      </c>
      <c r="AC106">
        <v>0</v>
      </c>
      <c r="AD106">
        <v>0</v>
      </c>
      <c r="AE106">
        <v>101.31</v>
      </c>
      <c r="AF106">
        <v>0</v>
      </c>
      <c r="AG106">
        <v>0</v>
      </c>
      <c r="AH106">
        <v>0</v>
      </c>
      <c r="AI106">
        <v>8.09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1</v>
      </c>
      <c r="AQ106">
        <v>0</v>
      </c>
      <c r="AR106">
        <v>0</v>
      </c>
      <c r="AS106" t="s">
        <v>4</v>
      </c>
      <c r="AT106">
        <v>3</v>
      </c>
      <c r="AU106" t="s">
        <v>4</v>
      </c>
      <c r="AV106">
        <v>0</v>
      </c>
      <c r="AW106">
        <v>1</v>
      </c>
      <c r="AX106">
        <v>-1</v>
      </c>
      <c r="AY106">
        <v>0</v>
      </c>
      <c r="AZ106">
        <v>0</v>
      </c>
      <c r="BA106" t="s">
        <v>4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ROUND(Y106*Source!I143,9)</f>
        <v>900</v>
      </c>
      <c r="CY106">
        <f t="shared" si="74"/>
        <v>884.35</v>
      </c>
      <c r="CZ106">
        <f t="shared" si="75"/>
        <v>101.31</v>
      </c>
      <c r="DA106">
        <f t="shared" si="76"/>
        <v>8.09</v>
      </c>
      <c r="DB106">
        <f t="shared" si="43"/>
        <v>303.93</v>
      </c>
      <c r="DC106">
        <f t="shared" si="44"/>
        <v>0</v>
      </c>
      <c r="DD106" t="s">
        <v>4</v>
      </c>
      <c r="DE106" t="s">
        <v>4</v>
      </c>
      <c r="DF106">
        <f t="shared" si="77"/>
        <v>737640</v>
      </c>
      <c r="DG106">
        <f t="shared" si="78"/>
        <v>0</v>
      </c>
      <c r="DH106">
        <f t="shared" si="79"/>
        <v>0</v>
      </c>
      <c r="DI106">
        <f t="shared" si="45"/>
        <v>0</v>
      </c>
      <c r="DJ106">
        <f t="shared" si="80"/>
        <v>737640</v>
      </c>
      <c r="DK106">
        <v>0</v>
      </c>
      <c r="DL106" t="s">
        <v>4</v>
      </c>
      <c r="DM106">
        <v>0</v>
      </c>
      <c r="DN106" t="s">
        <v>4</v>
      </c>
      <c r="DO106">
        <v>0</v>
      </c>
    </row>
    <row r="107" spans="1:119">
      <c r="A107">
        <f>ROW(Source!A152)</f>
        <v>152</v>
      </c>
      <c r="B107">
        <v>70317546</v>
      </c>
      <c r="C107">
        <v>70323974</v>
      </c>
      <c r="D107">
        <v>69275358</v>
      </c>
      <c r="E107">
        <v>1075</v>
      </c>
      <c r="F107">
        <v>1</v>
      </c>
      <c r="G107">
        <v>1075</v>
      </c>
      <c r="H107">
        <v>1</v>
      </c>
      <c r="I107" t="s">
        <v>333</v>
      </c>
      <c r="J107" t="s">
        <v>4</v>
      </c>
      <c r="K107" t="s">
        <v>334</v>
      </c>
      <c r="L107">
        <v>1191</v>
      </c>
      <c r="N107">
        <v>1013</v>
      </c>
      <c r="O107" t="s">
        <v>335</v>
      </c>
      <c r="P107" t="s">
        <v>335</v>
      </c>
      <c r="Q107">
        <v>1</v>
      </c>
      <c r="W107">
        <v>0</v>
      </c>
      <c r="X107">
        <v>476480486</v>
      </c>
      <c r="Y107">
        <f t="shared" si="42"/>
        <v>1.1499999999999999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1</v>
      </c>
      <c r="AP107">
        <v>0</v>
      </c>
      <c r="AQ107">
        <v>0</v>
      </c>
      <c r="AR107">
        <v>0</v>
      </c>
      <c r="AS107" t="s">
        <v>4</v>
      </c>
      <c r="AT107">
        <v>1.1499999999999999</v>
      </c>
      <c r="AU107" t="s">
        <v>4</v>
      </c>
      <c r="AV107">
        <v>1</v>
      </c>
      <c r="AW107">
        <v>2</v>
      </c>
      <c r="AX107">
        <v>70323979</v>
      </c>
      <c r="AY107">
        <v>1</v>
      </c>
      <c r="AZ107">
        <v>0</v>
      </c>
      <c r="BA107">
        <v>119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U107">
        <f>ROUND(AT107*Source!I152*AH107*AL107,2)</f>
        <v>0</v>
      </c>
      <c r="CV107">
        <f>ROUND(Y107*Source!I152,9)</f>
        <v>86.25</v>
      </c>
      <c r="CW107">
        <v>0</v>
      </c>
      <c r="CX107">
        <f>ROUND(Y107*Source!I152,9)</f>
        <v>86.25</v>
      </c>
      <c r="CY107">
        <f>AD107</f>
        <v>0</v>
      </c>
      <c r="CZ107">
        <f>AH107</f>
        <v>0</v>
      </c>
      <c r="DA107">
        <f>AL107</f>
        <v>1</v>
      </c>
      <c r="DB107">
        <f t="shared" si="43"/>
        <v>0</v>
      </c>
      <c r="DC107">
        <f t="shared" si="44"/>
        <v>0</v>
      </c>
      <c r="DD107" t="s">
        <v>4</v>
      </c>
      <c r="DE107" t="s">
        <v>4</v>
      </c>
      <c r="DF107">
        <f t="shared" ref="DF107:DF112" si="81">ROUND(ROUND(AE107,2)*CX107,2)</f>
        <v>0</v>
      </c>
      <c r="DG107">
        <f t="shared" si="78"/>
        <v>0</v>
      </c>
      <c r="DH107">
        <f t="shared" si="79"/>
        <v>0</v>
      </c>
      <c r="DI107">
        <f t="shared" si="45"/>
        <v>0</v>
      </c>
      <c r="DJ107">
        <f>DI107</f>
        <v>0</v>
      </c>
      <c r="DK107">
        <v>0</v>
      </c>
      <c r="DL107" t="s">
        <v>4</v>
      </c>
      <c r="DM107">
        <v>0</v>
      </c>
      <c r="DN107" t="s">
        <v>4</v>
      </c>
      <c r="DO107">
        <v>0</v>
      </c>
    </row>
    <row r="108" spans="1:119">
      <c r="A108">
        <f>ROW(Source!A152)</f>
        <v>152</v>
      </c>
      <c r="B108">
        <v>70317546</v>
      </c>
      <c r="C108">
        <v>70323974</v>
      </c>
      <c r="D108">
        <v>69364230</v>
      </c>
      <c r="E108">
        <v>1</v>
      </c>
      <c r="F108">
        <v>1</v>
      </c>
      <c r="G108">
        <v>1075</v>
      </c>
      <c r="H108">
        <v>2</v>
      </c>
      <c r="I108" t="s">
        <v>371</v>
      </c>
      <c r="J108" t="s">
        <v>372</v>
      </c>
      <c r="K108" t="s">
        <v>373</v>
      </c>
      <c r="L108">
        <v>1368</v>
      </c>
      <c r="N108">
        <v>1011</v>
      </c>
      <c r="O108" t="s">
        <v>339</v>
      </c>
      <c r="P108" t="s">
        <v>339</v>
      </c>
      <c r="Q108">
        <v>1</v>
      </c>
      <c r="W108">
        <v>0</v>
      </c>
      <c r="X108">
        <v>-299187225</v>
      </c>
      <c r="Y108">
        <f t="shared" si="42"/>
        <v>0.56000000000000005</v>
      </c>
      <c r="AA108">
        <v>0</v>
      </c>
      <c r="AB108">
        <v>4.01</v>
      </c>
      <c r="AC108">
        <v>0</v>
      </c>
      <c r="AD108">
        <v>0</v>
      </c>
      <c r="AE108">
        <v>0</v>
      </c>
      <c r="AF108">
        <v>4.01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1</v>
      </c>
      <c r="AP108">
        <v>0</v>
      </c>
      <c r="AQ108">
        <v>0</v>
      </c>
      <c r="AR108">
        <v>0</v>
      </c>
      <c r="AS108" t="s">
        <v>4</v>
      </c>
      <c r="AT108">
        <v>0.56000000000000005</v>
      </c>
      <c r="AU108" t="s">
        <v>4</v>
      </c>
      <c r="AV108">
        <v>0</v>
      </c>
      <c r="AW108">
        <v>2</v>
      </c>
      <c r="AX108">
        <v>70323980</v>
      </c>
      <c r="AY108">
        <v>1</v>
      </c>
      <c r="AZ108">
        <v>0</v>
      </c>
      <c r="BA108">
        <v>120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f>ROUND(Y108*Source!I152*DO108,9)</f>
        <v>0</v>
      </c>
      <c r="CX108">
        <f>ROUND(Y108*Source!I152,9)</f>
        <v>42</v>
      </c>
      <c r="CY108">
        <f>AB108</f>
        <v>4.01</v>
      </c>
      <c r="CZ108">
        <f>AF108</f>
        <v>4.01</v>
      </c>
      <c r="DA108">
        <f>AJ108</f>
        <v>1</v>
      </c>
      <c r="DB108">
        <f t="shared" si="43"/>
        <v>2.25</v>
      </c>
      <c r="DC108">
        <f t="shared" si="44"/>
        <v>0</v>
      </c>
      <c r="DD108" t="s">
        <v>4</v>
      </c>
      <c r="DE108" t="s">
        <v>4</v>
      </c>
      <c r="DF108">
        <f t="shared" si="81"/>
        <v>0</v>
      </c>
      <c r="DG108">
        <f t="shared" si="78"/>
        <v>168.42</v>
      </c>
      <c r="DH108">
        <f t="shared" si="79"/>
        <v>0</v>
      </c>
      <c r="DI108">
        <f t="shared" si="45"/>
        <v>0</v>
      </c>
      <c r="DJ108">
        <f>DG108</f>
        <v>168.42</v>
      </c>
      <c r="DK108">
        <v>0</v>
      </c>
      <c r="DL108" t="s">
        <v>4</v>
      </c>
      <c r="DM108">
        <v>0</v>
      </c>
      <c r="DN108" t="s">
        <v>4</v>
      </c>
      <c r="DO108">
        <v>0</v>
      </c>
    </row>
    <row r="109" spans="1:119">
      <c r="A109">
        <f>ROW(Source!A152)</f>
        <v>152</v>
      </c>
      <c r="B109">
        <v>70317546</v>
      </c>
      <c r="C109">
        <v>70323974</v>
      </c>
      <c r="D109">
        <v>69334387</v>
      </c>
      <c r="E109">
        <v>1</v>
      </c>
      <c r="F109">
        <v>1</v>
      </c>
      <c r="G109">
        <v>1075</v>
      </c>
      <c r="H109">
        <v>3</v>
      </c>
      <c r="I109" t="s">
        <v>374</v>
      </c>
      <c r="J109" t="s">
        <v>375</v>
      </c>
      <c r="K109" t="s">
        <v>376</v>
      </c>
      <c r="L109">
        <v>1346</v>
      </c>
      <c r="N109">
        <v>1009</v>
      </c>
      <c r="O109" t="s">
        <v>123</v>
      </c>
      <c r="P109" t="s">
        <v>123</v>
      </c>
      <c r="Q109">
        <v>1</v>
      </c>
      <c r="W109">
        <v>0</v>
      </c>
      <c r="X109">
        <v>1244117591</v>
      </c>
      <c r="Y109">
        <f t="shared" si="42"/>
        <v>6.6699999999999995E-2</v>
      </c>
      <c r="AA109">
        <v>11.25</v>
      </c>
      <c r="AB109">
        <v>0</v>
      </c>
      <c r="AC109">
        <v>0</v>
      </c>
      <c r="AD109">
        <v>0</v>
      </c>
      <c r="AE109">
        <v>11.25</v>
      </c>
      <c r="AF109">
        <v>0</v>
      </c>
      <c r="AG109">
        <v>0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1</v>
      </c>
      <c r="AP109">
        <v>0</v>
      </c>
      <c r="AQ109">
        <v>0</v>
      </c>
      <c r="AR109">
        <v>0</v>
      </c>
      <c r="AS109" t="s">
        <v>4</v>
      </c>
      <c r="AT109">
        <v>6.6699999999999995E-2</v>
      </c>
      <c r="AU109" t="s">
        <v>4</v>
      </c>
      <c r="AV109">
        <v>0</v>
      </c>
      <c r="AW109">
        <v>2</v>
      </c>
      <c r="AX109">
        <v>70323981</v>
      </c>
      <c r="AY109">
        <v>1</v>
      </c>
      <c r="AZ109">
        <v>0</v>
      </c>
      <c r="BA109">
        <v>121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V109">
        <v>0</v>
      </c>
      <c r="CW109">
        <v>0</v>
      </c>
      <c r="CX109">
        <f>ROUND(Y109*Source!I152,9)</f>
        <v>5.0025000000000004</v>
      </c>
      <c r="CY109">
        <f>AA109</f>
        <v>11.25</v>
      </c>
      <c r="CZ109">
        <f>AE109</f>
        <v>11.25</v>
      </c>
      <c r="DA109">
        <f>AI109</f>
        <v>1</v>
      </c>
      <c r="DB109">
        <f t="shared" si="43"/>
        <v>0.75</v>
      </c>
      <c r="DC109">
        <f t="shared" si="44"/>
        <v>0</v>
      </c>
      <c r="DD109" t="s">
        <v>4</v>
      </c>
      <c r="DE109" t="s">
        <v>4</v>
      </c>
      <c r="DF109">
        <f t="shared" si="81"/>
        <v>56.28</v>
      </c>
      <c r="DG109">
        <f t="shared" si="78"/>
        <v>0</v>
      </c>
      <c r="DH109">
        <f t="shared" si="79"/>
        <v>0</v>
      </c>
      <c r="DI109">
        <f t="shared" si="45"/>
        <v>0</v>
      </c>
      <c r="DJ109">
        <f>DF109</f>
        <v>56.28</v>
      </c>
      <c r="DK109">
        <v>0</v>
      </c>
      <c r="DL109" t="s">
        <v>4</v>
      </c>
      <c r="DM109">
        <v>0</v>
      </c>
      <c r="DN109" t="s">
        <v>4</v>
      </c>
      <c r="DO109">
        <v>0</v>
      </c>
    </row>
    <row r="110" spans="1:119">
      <c r="A110">
        <f>ROW(Source!A152)</f>
        <v>152</v>
      </c>
      <c r="B110">
        <v>70317546</v>
      </c>
      <c r="C110">
        <v>70323974</v>
      </c>
      <c r="D110">
        <v>69333737</v>
      </c>
      <c r="E110">
        <v>1</v>
      </c>
      <c r="F110">
        <v>1</v>
      </c>
      <c r="G110">
        <v>1075</v>
      </c>
      <c r="H110">
        <v>3</v>
      </c>
      <c r="I110" t="s">
        <v>377</v>
      </c>
      <c r="J110" t="s">
        <v>378</v>
      </c>
      <c r="K110" t="s">
        <v>379</v>
      </c>
      <c r="L110">
        <v>1346</v>
      </c>
      <c r="N110">
        <v>1009</v>
      </c>
      <c r="O110" t="s">
        <v>123</v>
      </c>
      <c r="P110" t="s">
        <v>123</v>
      </c>
      <c r="Q110">
        <v>1</v>
      </c>
      <c r="W110">
        <v>0</v>
      </c>
      <c r="X110">
        <v>719199267</v>
      </c>
      <c r="Y110">
        <f t="shared" si="42"/>
        <v>0.1</v>
      </c>
      <c r="AA110">
        <v>1.61</v>
      </c>
      <c r="AB110">
        <v>0</v>
      </c>
      <c r="AC110">
        <v>0</v>
      </c>
      <c r="AD110">
        <v>0</v>
      </c>
      <c r="AE110">
        <v>1.61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1</v>
      </c>
      <c r="AP110">
        <v>0</v>
      </c>
      <c r="AQ110">
        <v>0</v>
      </c>
      <c r="AR110">
        <v>0</v>
      </c>
      <c r="AS110" t="s">
        <v>4</v>
      </c>
      <c r="AT110">
        <v>0.1</v>
      </c>
      <c r="AU110" t="s">
        <v>4</v>
      </c>
      <c r="AV110">
        <v>0</v>
      </c>
      <c r="AW110">
        <v>2</v>
      </c>
      <c r="AX110">
        <v>70323982</v>
      </c>
      <c r="AY110">
        <v>1</v>
      </c>
      <c r="AZ110">
        <v>0</v>
      </c>
      <c r="BA110">
        <v>122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V110">
        <v>0</v>
      </c>
      <c r="CW110">
        <v>0</v>
      </c>
      <c r="CX110">
        <f>ROUND(Y110*Source!I152,9)</f>
        <v>7.5</v>
      </c>
      <c r="CY110">
        <f>AA110</f>
        <v>1.61</v>
      </c>
      <c r="CZ110">
        <f>AE110</f>
        <v>1.61</v>
      </c>
      <c r="DA110">
        <f>AI110</f>
        <v>1</v>
      </c>
      <c r="DB110">
        <f t="shared" si="43"/>
        <v>0.16</v>
      </c>
      <c r="DC110">
        <f t="shared" si="44"/>
        <v>0</v>
      </c>
      <c r="DD110" t="s">
        <v>4</v>
      </c>
      <c r="DE110" t="s">
        <v>4</v>
      </c>
      <c r="DF110">
        <f t="shared" si="81"/>
        <v>12.08</v>
      </c>
      <c r="DG110">
        <f t="shared" si="78"/>
        <v>0</v>
      </c>
      <c r="DH110">
        <f t="shared" si="79"/>
        <v>0</v>
      </c>
      <c r="DI110">
        <f t="shared" si="45"/>
        <v>0</v>
      </c>
      <c r="DJ110">
        <f>DF110</f>
        <v>12.08</v>
      </c>
      <c r="DK110">
        <v>0</v>
      </c>
      <c r="DL110" t="s">
        <v>4</v>
      </c>
      <c r="DM110">
        <v>0</v>
      </c>
      <c r="DN110" t="s">
        <v>4</v>
      </c>
      <c r="DO110">
        <v>0</v>
      </c>
    </row>
    <row r="111" spans="1:119">
      <c r="A111">
        <f>ROW(Source!A153)</f>
        <v>153</v>
      </c>
      <c r="B111">
        <v>70317547</v>
      </c>
      <c r="C111">
        <v>70323974</v>
      </c>
      <c r="D111">
        <v>69275358</v>
      </c>
      <c r="E111">
        <v>1075</v>
      </c>
      <c r="F111">
        <v>1</v>
      </c>
      <c r="G111">
        <v>1075</v>
      </c>
      <c r="H111">
        <v>1</v>
      </c>
      <c r="I111" t="s">
        <v>333</v>
      </c>
      <c r="J111" t="s">
        <v>4</v>
      </c>
      <c r="K111" t="s">
        <v>334</v>
      </c>
      <c r="L111">
        <v>1191</v>
      </c>
      <c r="N111">
        <v>1013</v>
      </c>
      <c r="O111" t="s">
        <v>335</v>
      </c>
      <c r="P111" t="s">
        <v>335</v>
      </c>
      <c r="Q111">
        <v>1</v>
      </c>
      <c r="W111">
        <v>0</v>
      </c>
      <c r="X111">
        <v>476480486</v>
      </c>
      <c r="Y111">
        <f t="shared" si="42"/>
        <v>1.1499999999999999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5</v>
      </c>
      <c r="AN111">
        <v>0</v>
      </c>
      <c r="AO111">
        <v>1</v>
      </c>
      <c r="AP111">
        <v>0</v>
      </c>
      <c r="AQ111">
        <v>0</v>
      </c>
      <c r="AR111">
        <v>0</v>
      </c>
      <c r="AS111" t="s">
        <v>4</v>
      </c>
      <c r="AT111">
        <v>1.1499999999999999</v>
      </c>
      <c r="AU111" t="s">
        <v>4</v>
      </c>
      <c r="AV111">
        <v>1</v>
      </c>
      <c r="AW111">
        <v>2</v>
      </c>
      <c r="AX111">
        <v>70323979</v>
      </c>
      <c r="AY111">
        <v>1</v>
      </c>
      <c r="AZ111">
        <v>0</v>
      </c>
      <c r="BA111">
        <v>123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U111">
        <f>ROUND(AT111*Source!I153*AH111*AL111,2)</f>
        <v>0</v>
      </c>
      <c r="CV111">
        <f>ROUND(Y111*Source!I153,9)</f>
        <v>86.25</v>
      </c>
      <c r="CW111">
        <v>0</v>
      </c>
      <c r="CX111">
        <f>ROUND(Y111*Source!I153,9)</f>
        <v>86.25</v>
      </c>
      <c r="CY111">
        <f>AD111</f>
        <v>0</v>
      </c>
      <c r="CZ111">
        <f>AH111</f>
        <v>0</v>
      </c>
      <c r="DA111">
        <f>AL111</f>
        <v>1</v>
      </c>
      <c r="DB111">
        <f t="shared" si="43"/>
        <v>0</v>
      </c>
      <c r="DC111">
        <f t="shared" si="44"/>
        <v>0</v>
      </c>
      <c r="DD111" t="s">
        <v>4</v>
      </c>
      <c r="DE111" t="s">
        <v>4</v>
      </c>
      <c r="DF111">
        <f t="shared" si="81"/>
        <v>0</v>
      </c>
      <c r="DG111">
        <f t="shared" si="78"/>
        <v>0</v>
      </c>
      <c r="DH111">
        <f t="shared" si="79"/>
        <v>0</v>
      </c>
      <c r="DI111">
        <f t="shared" si="45"/>
        <v>0</v>
      </c>
      <c r="DJ111">
        <f>DI111</f>
        <v>0</v>
      </c>
      <c r="DK111">
        <v>0</v>
      </c>
      <c r="DL111" t="s">
        <v>4</v>
      </c>
      <c r="DM111">
        <v>0</v>
      </c>
      <c r="DN111" t="s">
        <v>4</v>
      </c>
      <c r="DO111">
        <v>0</v>
      </c>
    </row>
    <row r="112" spans="1:119">
      <c r="A112">
        <f>ROW(Source!A153)</f>
        <v>153</v>
      </c>
      <c r="B112">
        <v>70317547</v>
      </c>
      <c r="C112">
        <v>70323974</v>
      </c>
      <c r="D112">
        <v>69364230</v>
      </c>
      <c r="E112">
        <v>1</v>
      </c>
      <c r="F112">
        <v>1</v>
      </c>
      <c r="G112">
        <v>1075</v>
      </c>
      <c r="H112">
        <v>2</v>
      </c>
      <c r="I112" t="s">
        <v>371</v>
      </c>
      <c r="J112" t="s">
        <v>372</v>
      </c>
      <c r="K112" t="s">
        <v>373</v>
      </c>
      <c r="L112">
        <v>1368</v>
      </c>
      <c r="N112">
        <v>1011</v>
      </c>
      <c r="O112" t="s">
        <v>339</v>
      </c>
      <c r="P112" t="s">
        <v>339</v>
      </c>
      <c r="Q112">
        <v>1</v>
      </c>
      <c r="W112">
        <v>0</v>
      </c>
      <c r="X112">
        <v>-299187225</v>
      </c>
      <c r="Y112">
        <f t="shared" si="42"/>
        <v>0.56000000000000005</v>
      </c>
      <c r="AA112">
        <v>0</v>
      </c>
      <c r="AB112">
        <v>40.31</v>
      </c>
      <c r="AC112">
        <v>0</v>
      </c>
      <c r="AD112">
        <v>0</v>
      </c>
      <c r="AE112">
        <v>0</v>
      </c>
      <c r="AF112">
        <v>4.01</v>
      </c>
      <c r="AG112">
        <v>0</v>
      </c>
      <c r="AH112">
        <v>0</v>
      </c>
      <c r="AI112">
        <v>1</v>
      </c>
      <c r="AJ112">
        <v>9.42</v>
      </c>
      <c r="AK112">
        <v>46.67</v>
      </c>
      <c r="AL112">
        <v>1</v>
      </c>
      <c r="AM112">
        <v>2</v>
      </c>
      <c r="AN112">
        <v>0</v>
      </c>
      <c r="AO112">
        <v>1</v>
      </c>
      <c r="AP112">
        <v>0</v>
      </c>
      <c r="AQ112">
        <v>0</v>
      </c>
      <c r="AR112">
        <v>0</v>
      </c>
      <c r="AS112" t="s">
        <v>4</v>
      </c>
      <c r="AT112">
        <v>0.56000000000000005</v>
      </c>
      <c r="AU112" t="s">
        <v>4</v>
      </c>
      <c r="AV112">
        <v>0</v>
      </c>
      <c r="AW112">
        <v>2</v>
      </c>
      <c r="AX112">
        <v>70323980</v>
      </c>
      <c r="AY112">
        <v>1</v>
      </c>
      <c r="AZ112">
        <v>0</v>
      </c>
      <c r="BA112">
        <v>124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f>ROUND(Y112*Source!I153*DO112,9)</f>
        <v>0</v>
      </c>
      <c r="CX112">
        <f>ROUND(Y112*Source!I153,9)</f>
        <v>42</v>
      </c>
      <c r="CY112">
        <f>AB112</f>
        <v>40.31</v>
      </c>
      <c r="CZ112">
        <f>AF112</f>
        <v>4.01</v>
      </c>
      <c r="DA112">
        <f>AJ112</f>
        <v>9.42</v>
      </c>
      <c r="DB112">
        <f t="shared" si="43"/>
        <v>2.25</v>
      </c>
      <c r="DC112">
        <f t="shared" si="44"/>
        <v>0</v>
      </c>
      <c r="DD112" t="s">
        <v>4</v>
      </c>
      <c r="DE112" t="s">
        <v>4</v>
      </c>
      <c r="DF112">
        <f t="shared" si="81"/>
        <v>0</v>
      </c>
      <c r="DG112">
        <f>ROUND(ROUND(AF112*AJ112,2)*CX112,2)</f>
        <v>1586.34</v>
      </c>
      <c r="DH112">
        <f>ROUND(ROUND(AG112*AK112,2)*CX112,2)</f>
        <v>0</v>
      </c>
      <c r="DI112">
        <f t="shared" si="45"/>
        <v>0</v>
      </c>
      <c r="DJ112">
        <f>DG112</f>
        <v>1586.34</v>
      </c>
      <c r="DK112">
        <v>0</v>
      </c>
      <c r="DL112" t="s">
        <v>4</v>
      </c>
      <c r="DM112">
        <v>0</v>
      </c>
      <c r="DN112" t="s">
        <v>4</v>
      </c>
      <c r="DO112">
        <v>0</v>
      </c>
    </row>
    <row r="113" spans="1:119">
      <c r="A113">
        <f>ROW(Source!A153)</f>
        <v>153</v>
      </c>
      <c r="B113">
        <v>70317547</v>
      </c>
      <c r="C113">
        <v>70323974</v>
      </c>
      <c r="D113">
        <v>69334387</v>
      </c>
      <c r="E113">
        <v>1</v>
      </c>
      <c r="F113">
        <v>1</v>
      </c>
      <c r="G113">
        <v>1075</v>
      </c>
      <c r="H113">
        <v>3</v>
      </c>
      <c r="I113" t="s">
        <v>374</v>
      </c>
      <c r="J113" t="s">
        <v>375</v>
      </c>
      <c r="K113" t="s">
        <v>376</v>
      </c>
      <c r="L113">
        <v>1346</v>
      </c>
      <c r="N113">
        <v>1009</v>
      </c>
      <c r="O113" t="s">
        <v>123</v>
      </c>
      <c r="P113" t="s">
        <v>123</v>
      </c>
      <c r="Q113">
        <v>1</v>
      </c>
      <c r="W113">
        <v>0</v>
      </c>
      <c r="X113">
        <v>1244117591</v>
      </c>
      <c r="Y113">
        <f t="shared" si="42"/>
        <v>6.6699999999999995E-2</v>
      </c>
      <c r="AA113">
        <v>1359.69</v>
      </c>
      <c r="AB113">
        <v>0</v>
      </c>
      <c r="AC113">
        <v>0</v>
      </c>
      <c r="AD113">
        <v>0</v>
      </c>
      <c r="AE113">
        <v>11.25</v>
      </c>
      <c r="AF113">
        <v>0</v>
      </c>
      <c r="AG113">
        <v>0</v>
      </c>
      <c r="AH113">
        <v>0</v>
      </c>
      <c r="AI113">
        <v>120.5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1</v>
      </c>
      <c r="AP113">
        <v>0</v>
      </c>
      <c r="AQ113">
        <v>0</v>
      </c>
      <c r="AR113">
        <v>0</v>
      </c>
      <c r="AS113" t="s">
        <v>4</v>
      </c>
      <c r="AT113">
        <v>6.6699999999999995E-2</v>
      </c>
      <c r="AU113" t="s">
        <v>4</v>
      </c>
      <c r="AV113">
        <v>0</v>
      </c>
      <c r="AW113">
        <v>2</v>
      </c>
      <c r="AX113">
        <v>70323981</v>
      </c>
      <c r="AY113">
        <v>1</v>
      </c>
      <c r="AZ113">
        <v>0</v>
      </c>
      <c r="BA113">
        <v>125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ROUND(Y113*Source!I153,9)</f>
        <v>5.0025000000000004</v>
      </c>
      <c r="CY113">
        <f>AA113</f>
        <v>1359.69</v>
      </c>
      <c r="CZ113">
        <f>AE113</f>
        <v>11.25</v>
      </c>
      <c r="DA113">
        <f>AI113</f>
        <v>120.5</v>
      </c>
      <c r="DB113">
        <f t="shared" si="43"/>
        <v>0.75</v>
      </c>
      <c r="DC113">
        <f t="shared" si="44"/>
        <v>0</v>
      </c>
      <c r="DD113" t="s">
        <v>4</v>
      </c>
      <c r="DE113" t="s">
        <v>4</v>
      </c>
      <c r="DF113">
        <f>ROUND(ROUND(AE113*AI113,2)*CX113,2)</f>
        <v>6781.54</v>
      </c>
      <c r="DG113">
        <f t="shared" ref="DG113:DG119" si="82">ROUND(ROUND(AF113,2)*CX113,2)</f>
        <v>0</v>
      </c>
      <c r="DH113">
        <f t="shared" ref="DH113:DH119" si="83">ROUND(ROUND(AG113,2)*CX113,2)</f>
        <v>0</v>
      </c>
      <c r="DI113">
        <f t="shared" si="45"/>
        <v>0</v>
      </c>
      <c r="DJ113">
        <f>DF113</f>
        <v>6781.54</v>
      </c>
      <c r="DK113">
        <v>0</v>
      </c>
      <c r="DL113" t="s">
        <v>4</v>
      </c>
      <c r="DM113">
        <v>0</v>
      </c>
      <c r="DN113" t="s">
        <v>4</v>
      </c>
      <c r="DO113">
        <v>0</v>
      </c>
    </row>
    <row r="114" spans="1:119">
      <c r="A114">
        <f>ROW(Source!A153)</f>
        <v>153</v>
      </c>
      <c r="B114">
        <v>70317547</v>
      </c>
      <c r="C114">
        <v>70323974</v>
      </c>
      <c r="D114">
        <v>69333737</v>
      </c>
      <c r="E114">
        <v>1</v>
      </c>
      <c r="F114">
        <v>1</v>
      </c>
      <c r="G114">
        <v>1075</v>
      </c>
      <c r="H114">
        <v>3</v>
      </c>
      <c r="I114" t="s">
        <v>377</v>
      </c>
      <c r="J114" t="s">
        <v>378</v>
      </c>
      <c r="K114" t="s">
        <v>379</v>
      </c>
      <c r="L114">
        <v>1346</v>
      </c>
      <c r="N114">
        <v>1009</v>
      </c>
      <c r="O114" t="s">
        <v>123</v>
      </c>
      <c r="P114" t="s">
        <v>123</v>
      </c>
      <c r="Q114">
        <v>1</v>
      </c>
      <c r="W114">
        <v>0</v>
      </c>
      <c r="X114">
        <v>719199267</v>
      </c>
      <c r="Y114">
        <f t="shared" si="42"/>
        <v>0.1</v>
      </c>
      <c r="AA114">
        <v>49.69</v>
      </c>
      <c r="AB114">
        <v>0</v>
      </c>
      <c r="AC114">
        <v>0</v>
      </c>
      <c r="AD114">
        <v>0</v>
      </c>
      <c r="AE114">
        <v>1.61</v>
      </c>
      <c r="AF114">
        <v>0</v>
      </c>
      <c r="AG114">
        <v>0</v>
      </c>
      <c r="AH114">
        <v>0</v>
      </c>
      <c r="AI114">
        <v>30.77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1</v>
      </c>
      <c r="AP114">
        <v>0</v>
      </c>
      <c r="AQ114">
        <v>0</v>
      </c>
      <c r="AR114">
        <v>0</v>
      </c>
      <c r="AS114" t="s">
        <v>4</v>
      </c>
      <c r="AT114">
        <v>0.1</v>
      </c>
      <c r="AU114" t="s">
        <v>4</v>
      </c>
      <c r="AV114">
        <v>0</v>
      </c>
      <c r="AW114">
        <v>2</v>
      </c>
      <c r="AX114">
        <v>70323982</v>
      </c>
      <c r="AY114">
        <v>1</v>
      </c>
      <c r="AZ114">
        <v>0</v>
      </c>
      <c r="BA114">
        <v>126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ROUND(Y114*Source!I153,9)</f>
        <v>7.5</v>
      </c>
      <c r="CY114">
        <f>AA114</f>
        <v>49.69</v>
      </c>
      <c r="CZ114">
        <f>AE114</f>
        <v>1.61</v>
      </c>
      <c r="DA114">
        <f>AI114</f>
        <v>30.77</v>
      </c>
      <c r="DB114">
        <f t="shared" si="43"/>
        <v>0.16</v>
      </c>
      <c r="DC114">
        <f t="shared" si="44"/>
        <v>0</v>
      </c>
      <c r="DD114" t="s">
        <v>4</v>
      </c>
      <c r="DE114" t="s">
        <v>4</v>
      </c>
      <c r="DF114">
        <f>ROUND(ROUND(AE114*AI114,2)*CX114,2)</f>
        <v>371.55</v>
      </c>
      <c r="DG114">
        <f t="shared" si="82"/>
        <v>0</v>
      </c>
      <c r="DH114">
        <f t="shared" si="83"/>
        <v>0</v>
      </c>
      <c r="DI114">
        <f t="shared" si="45"/>
        <v>0</v>
      </c>
      <c r="DJ114">
        <f>DF114</f>
        <v>371.55</v>
      </c>
      <c r="DK114">
        <v>0</v>
      </c>
      <c r="DL114" t="s">
        <v>4</v>
      </c>
      <c r="DM114">
        <v>0</v>
      </c>
      <c r="DN114" t="s">
        <v>4</v>
      </c>
      <c r="DO114">
        <v>0</v>
      </c>
    </row>
    <row r="115" spans="1:119">
      <c r="A115">
        <f>ROW(Source!A154)</f>
        <v>154</v>
      </c>
      <c r="B115">
        <v>70317546</v>
      </c>
      <c r="C115">
        <v>70323983</v>
      </c>
      <c r="D115">
        <v>69277202</v>
      </c>
      <c r="E115">
        <v>1075</v>
      </c>
      <c r="F115">
        <v>1</v>
      </c>
      <c r="G115">
        <v>1075</v>
      </c>
      <c r="H115">
        <v>2</v>
      </c>
      <c r="I115" t="s">
        <v>380</v>
      </c>
      <c r="J115" t="s">
        <v>4</v>
      </c>
      <c r="K115" t="s">
        <v>381</v>
      </c>
      <c r="L115">
        <v>1344</v>
      </c>
      <c r="N115">
        <v>1008</v>
      </c>
      <c r="O115" t="s">
        <v>382</v>
      </c>
      <c r="P115" t="s">
        <v>382</v>
      </c>
      <c r="Q115">
        <v>1</v>
      </c>
      <c r="W115">
        <v>0</v>
      </c>
      <c r="X115">
        <v>-1180195794</v>
      </c>
      <c r="Y115">
        <f t="shared" si="42"/>
        <v>8.86</v>
      </c>
      <c r="AA115">
        <v>0</v>
      </c>
      <c r="AB115">
        <v>1</v>
      </c>
      <c r="AC115">
        <v>0</v>
      </c>
      <c r="AD115">
        <v>0</v>
      </c>
      <c r="AE115">
        <v>0</v>
      </c>
      <c r="AF115">
        <v>1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1</v>
      </c>
      <c r="AQ115">
        <v>0</v>
      </c>
      <c r="AR115">
        <v>0</v>
      </c>
      <c r="AS115" t="s">
        <v>4</v>
      </c>
      <c r="AT115">
        <v>8.86</v>
      </c>
      <c r="AU115" t="s">
        <v>4</v>
      </c>
      <c r="AV115">
        <v>0</v>
      </c>
      <c r="AW115">
        <v>2</v>
      </c>
      <c r="AX115">
        <v>70323985</v>
      </c>
      <c r="AY115">
        <v>1</v>
      </c>
      <c r="AZ115">
        <v>0</v>
      </c>
      <c r="BA115">
        <v>127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f>ROUND(Y115*Source!I154*DO115,9)</f>
        <v>0</v>
      </c>
      <c r="CX115">
        <f>ROUND(Y115*Source!I154,9)</f>
        <v>38.275199999999998</v>
      </c>
      <c r="CY115">
        <f>AB115</f>
        <v>1</v>
      </c>
      <c r="CZ115">
        <f>AF115</f>
        <v>1</v>
      </c>
      <c r="DA115">
        <f>AJ115</f>
        <v>1</v>
      </c>
      <c r="DB115">
        <f t="shared" si="43"/>
        <v>8.86</v>
      </c>
      <c r="DC115">
        <f t="shared" si="44"/>
        <v>0</v>
      </c>
      <c r="DD115" t="s">
        <v>4</v>
      </c>
      <c r="DE115" t="s">
        <v>4</v>
      </c>
      <c r="DF115">
        <f t="shared" ref="DF115:DF142" si="84">ROUND(ROUND(AE115,2)*CX115,2)</f>
        <v>0</v>
      </c>
      <c r="DG115">
        <f t="shared" si="82"/>
        <v>38.28</v>
      </c>
      <c r="DH115">
        <f t="shared" si="83"/>
        <v>0</v>
      </c>
      <c r="DI115">
        <f t="shared" si="45"/>
        <v>0</v>
      </c>
      <c r="DJ115">
        <f>DG115</f>
        <v>38.28</v>
      </c>
      <c r="DK115">
        <v>0</v>
      </c>
      <c r="DL115" t="s">
        <v>4</v>
      </c>
      <c r="DM115">
        <v>0</v>
      </c>
      <c r="DN115" t="s">
        <v>4</v>
      </c>
      <c r="DO115">
        <v>0</v>
      </c>
    </row>
    <row r="116" spans="1:119">
      <c r="A116">
        <f>ROW(Source!A155)</f>
        <v>155</v>
      </c>
      <c r="B116">
        <v>70317547</v>
      </c>
      <c r="C116">
        <v>70323983</v>
      </c>
      <c r="D116">
        <v>69277202</v>
      </c>
      <c r="E116">
        <v>1075</v>
      </c>
      <c r="F116">
        <v>1</v>
      </c>
      <c r="G116">
        <v>1075</v>
      </c>
      <c r="H116">
        <v>2</v>
      </c>
      <c r="I116" t="s">
        <v>380</v>
      </c>
      <c r="J116" t="s">
        <v>4</v>
      </c>
      <c r="K116" t="s">
        <v>381</v>
      </c>
      <c r="L116">
        <v>1344</v>
      </c>
      <c r="N116">
        <v>1008</v>
      </c>
      <c r="O116" t="s">
        <v>382</v>
      </c>
      <c r="P116" t="s">
        <v>382</v>
      </c>
      <c r="Q116">
        <v>1</v>
      </c>
      <c r="W116">
        <v>0</v>
      </c>
      <c r="X116">
        <v>-1180195794</v>
      </c>
      <c r="Y116">
        <f t="shared" si="42"/>
        <v>8.86</v>
      </c>
      <c r="AA116">
        <v>0</v>
      </c>
      <c r="AB116">
        <v>1.05</v>
      </c>
      <c r="AC116">
        <v>0</v>
      </c>
      <c r="AD116">
        <v>0</v>
      </c>
      <c r="AE116">
        <v>0</v>
      </c>
      <c r="AF116">
        <v>1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5</v>
      </c>
      <c r="AN116">
        <v>0</v>
      </c>
      <c r="AO116">
        <v>1</v>
      </c>
      <c r="AP116">
        <v>1</v>
      </c>
      <c r="AQ116">
        <v>0</v>
      </c>
      <c r="AR116">
        <v>0</v>
      </c>
      <c r="AS116" t="s">
        <v>4</v>
      </c>
      <c r="AT116">
        <v>8.86</v>
      </c>
      <c r="AU116" t="s">
        <v>4</v>
      </c>
      <c r="AV116">
        <v>0</v>
      </c>
      <c r="AW116">
        <v>2</v>
      </c>
      <c r="AX116">
        <v>70323985</v>
      </c>
      <c r="AY116">
        <v>1</v>
      </c>
      <c r="AZ116">
        <v>0</v>
      </c>
      <c r="BA116">
        <v>128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V116">
        <v>0</v>
      </c>
      <c r="CW116">
        <f>ROUND(Y116*Source!I155*DO116,9)</f>
        <v>0</v>
      </c>
      <c r="CX116">
        <f>ROUND(Y116*Source!I155,9)</f>
        <v>38.275199999999998</v>
      </c>
      <c r="CY116">
        <f>AB116</f>
        <v>1.05</v>
      </c>
      <c r="CZ116">
        <f>AF116</f>
        <v>1</v>
      </c>
      <c r="DA116">
        <f>AJ116</f>
        <v>1</v>
      </c>
      <c r="DB116">
        <f t="shared" si="43"/>
        <v>8.86</v>
      </c>
      <c r="DC116">
        <f t="shared" si="44"/>
        <v>0</v>
      </c>
      <c r="DD116" t="s">
        <v>4</v>
      </c>
      <c r="DE116" t="s">
        <v>4</v>
      </c>
      <c r="DF116">
        <f t="shared" si="84"/>
        <v>0</v>
      </c>
      <c r="DG116">
        <f t="shared" si="82"/>
        <v>38.28</v>
      </c>
      <c r="DH116">
        <f t="shared" si="83"/>
        <v>0</v>
      </c>
      <c r="DI116">
        <f t="shared" si="45"/>
        <v>0</v>
      </c>
      <c r="DJ116">
        <f>DG116</f>
        <v>38.28</v>
      </c>
      <c r="DK116">
        <v>0</v>
      </c>
      <c r="DL116" t="s">
        <v>4</v>
      </c>
      <c r="DM116">
        <v>0</v>
      </c>
      <c r="DN116" t="s">
        <v>4</v>
      </c>
      <c r="DO116">
        <v>0</v>
      </c>
    </row>
    <row r="117" spans="1:119">
      <c r="A117">
        <f>ROW(Source!A156)</f>
        <v>156</v>
      </c>
      <c r="B117">
        <v>70317546</v>
      </c>
      <c r="C117">
        <v>70325441</v>
      </c>
      <c r="D117">
        <v>69275358</v>
      </c>
      <c r="E117">
        <v>1075</v>
      </c>
      <c r="F117">
        <v>1</v>
      </c>
      <c r="G117">
        <v>1075</v>
      </c>
      <c r="H117">
        <v>1</v>
      </c>
      <c r="I117" t="s">
        <v>333</v>
      </c>
      <c r="J117" t="s">
        <v>4</v>
      </c>
      <c r="K117" t="s">
        <v>334</v>
      </c>
      <c r="L117">
        <v>1191</v>
      </c>
      <c r="N117">
        <v>1013</v>
      </c>
      <c r="O117" t="s">
        <v>335</v>
      </c>
      <c r="P117" t="s">
        <v>335</v>
      </c>
      <c r="Q117">
        <v>1</v>
      </c>
      <c r="W117">
        <v>0</v>
      </c>
      <c r="X117">
        <v>476480486</v>
      </c>
      <c r="Y117">
        <f t="shared" si="42"/>
        <v>0.26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1</v>
      </c>
      <c r="AP117">
        <v>1</v>
      </c>
      <c r="AQ117">
        <v>0</v>
      </c>
      <c r="AR117">
        <v>0</v>
      </c>
      <c r="AS117" t="s">
        <v>4</v>
      </c>
      <c r="AT117">
        <v>0.26</v>
      </c>
      <c r="AU117" t="s">
        <v>4</v>
      </c>
      <c r="AV117">
        <v>1</v>
      </c>
      <c r="AW117">
        <v>2</v>
      </c>
      <c r="AX117">
        <v>70325442</v>
      </c>
      <c r="AY117">
        <v>1</v>
      </c>
      <c r="AZ117">
        <v>0</v>
      </c>
      <c r="BA117">
        <v>129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U117">
        <f>ROUND(AT117*Source!I156*AH117*AL117,2)</f>
        <v>0</v>
      </c>
      <c r="CV117">
        <f>ROUND(Y117*Source!I156,9)</f>
        <v>0.26</v>
      </c>
      <c r="CW117">
        <v>0</v>
      </c>
      <c r="CX117">
        <f>ROUND(Y117*Source!I156,9)</f>
        <v>0.26</v>
      </c>
      <c r="CY117">
        <f>AD117</f>
        <v>0</v>
      </c>
      <c r="CZ117">
        <f>AH117</f>
        <v>0</v>
      </c>
      <c r="DA117">
        <f>AL117</f>
        <v>1</v>
      </c>
      <c r="DB117">
        <f t="shared" si="43"/>
        <v>0</v>
      </c>
      <c r="DC117">
        <f t="shared" si="44"/>
        <v>0</v>
      </c>
      <c r="DD117" t="s">
        <v>4</v>
      </c>
      <c r="DE117" t="s">
        <v>4</v>
      </c>
      <c r="DF117">
        <f t="shared" si="84"/>
        <v>0</v>
      </c>
      <c r="DG117">
        <f t="shared" si="82"/>
        <v>0</v>
      </c>
      <c r="DH117">
        <f t="shared" si="83"/>
        <v>0</v>
      </c>
      <c r="DI117">
        <f t="shared" si="45"/>
        <v>0</v>
      </c>
      <c r="DJ117">
        <f>DI117</f>
        <v>0</v>
      </c>
      <c r="DK117">
        <v>0</v>
      </c>
      <c r="DL117" t="s">
        <v>4</v>
      </c>
      <c r="DM117">
        <v>0</v>
      </c>
      <c r="DN117" t="s">
        <v>4</v>
      </c>
      <c r="DO117">
        <v>0</v>
      </c>
    </row>
    <row r="118" spans="1:119">
      <c r="A118">
        <f>ROW(Source!A156)</f>
        <v>156</v>
      </c>
      <c r="B118">
        <v>70317546</v>
      </c>
      <c r="C118">
        <v>70325441</v>
      </c>
      <c r="D118">
        <v>69364471</v>
      </c>
      <c r="E118">
        <v>1</v>
      </c>
      <c r="F118">
        <v>1</v>
      </c>
      <c r="G118">
        <v>1075</v>
      </c>
      <c r="H118">
        <v>2</v>
      </c>
      <c r="I118" t="s">
        <v>383</v>
      </c>
      <c r="J118" t="s">
        <v>384</v>
      </c>
      <c r="K118" t="s">
        <v>385</v>
      </c>
      <c r="L118">
        <v>1368</v>
      </c>
      <c r="N118">
        <v>1011</v>
      </c>
      <c r="O118" t="s">
        <v>339</v>
      </c>
      <c r="P118" t="s">
        <v>339</v>
      </c>
      <c r="Q118">
        <v>1</v>
      </c>
      <c r="W118">
        <v>0</v>
      </c>
      <c r="X118">
        <v>994375852</v>
      </c>
      <c r="Y118">
        <f t="shared" si="42"/>
        <v>0.26</v>
      </c>
      <c r="AA118">
        <v>0</v>
      </c>
      <c r="AB118">
        <v>1972.35</v>
      </c>
      <c r="AC118">
        <v>38.94</v>
      </c>
      <c r="AD118">
        <v>0</v>
      </c>
      <c r="AE118">
        <v>0</v>
      </c>
      <c r="AF118">
        <v>1972.35</v>
      </c>
      <c r="AG118">
        <v>38.94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1</v>
      </c>
      <c r="AP118">
        <v>1</v>
      </c>
      <c r="AQ118">
        <v>0</v>
      </c>
      <c r="AR118">
        <v>0</v>
      </c>
      <c r="AS118" t="s">
        <v>4</v>
      </c>
      <c r="AT118">
        <v>0.26</v>
      </c>
      <c r="AU118" t="s">
        <v>4</v>
      </c>
      <c r="AV118">
        <v>0</v>
      </c>
      <c r="AW118">
        <v>2</v>
      </c>
      <c r="AX118">
        <v>70325443</v>
      </c>
      <c r="AY118">
        <v>1</v>
      </c>
      <c r="AZ118">
        <v>0</v>
      </c>
      <c r="BA118">
        <v>130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V118">
        <v>0</v>
      </c>
      <c r="CW118">
        <f>ROUND(Y118*Source!I156*DO118,9)</f>
        <v>0</v>
      </c>
      <c r="CX118">
        <f>ROUND(Y118*Source!I156,9)</f>
        <v>0.26</v>
      </c>
      <c r="CY118">
        <f>AB118</f>
        <v>1972.35</v>
      </c>
      <c r="CZ118">
        <f>AF118</f>
        <v>1972.35</v>
      </c>
      <c r="DA118">
        <f>AJ118</f>
        <v>1</v>
      </c>
      <c r="DB118">
        <f t="shared" si="43"/>
        <v>512.80999999999995</v>
      </c>
      <c r="DC118">
        <f t="shared" si="44"/>
        <v>10.119999999999999</v>
      </c>
      <c r="DD118" t="s">
        <v>4</v>
      </c>
      <c r="DE118" t="s">
        <v>4</v>
      </c>
      <c r="DF118">
        <f t="shared" si="84"/>
        <v>0</v>
      </c>
      <c r="DG118">
        <f t="shared" si="82"/>
        <v>512.80999999999995</v>
      </c>
      <c r="DH118">
        <f t="shared" si="83"/>
        <v>10.119999999999999</v>
      </c>
      <c r="DI118">
        <f t="shared" si="45"/>
        <v>0</v>
      </c>
      <c r="DJ118">
        <f>DG118</f>
        <v>512.80999999999995</v>
      </c>
      <c r="DK118">
        <v>0</v>
      </c>
      <c r="DL118" t="s">
        <v>4</v>
      </c>
      <c r="DM118">
        <v>0</v>
      </c>
      <c r="DN118" t="s">
        <v>4</v>
      </c>
      <c r="DO118">
        <v>0</v>
      </c>
    </row>
    <row r="119" spans="1:119">
      <c r="A119">
        <f>ROW(Source!A157)</f>
        <v>157</v>
      </c>
      <c r="B119">
        <v>70317547</v>
      </c>
      <c r="C119">
        <v>70325441</v>
      </c>
      <c r="D119">
        <v>69275358</v>
      </c>
      <c r="E119">
        <v>1075</v>
      </c>
      <c r="F119">
        <v>1</v>
      </c>
      <c r="G119">
        <v>1075</v>
      </c>
      <c r="H119">
        <v>1</v>
      </c>
      <c r="I119" t="s">
        <v>333</v>
      </c>
      <c r="J119" t="s">
        <v>4</v>
      </c>
      <c r="K119" t="s">
        <v>334</v>
      </c>
      <c r="L119">
        <v>1191</v>
      </c>
      <c r="N119">
        <v>1013</v>
      </c>
      <c r="O119" t="s">
        <v>335</v>
      </c>
      <c r="P119" t="s">
        <v>335</v>
      </c>
      <c r="Q119">
        <v>1</v>
      </c>
      <c r="W119">
        <v>0</v>
      </c>
      <c r="X119">
        <v>476480486</v>
      </c>
      <c r="Y119">
        <f t="shared" si="42"/>
        <v>0.26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5</v>
      </c>
      <c r="AN119">
        <v>0</v>
      </c>
      <c r="AO119">
        <v>1</v>
      </c>
      <c r="AP119">
        <v>1</v>
      </c>
      <c r="AQ119">
        <v>0</v>
      </c>
      <c r="AR119">
        <v>0</v>
      </c>
      <c r="AS119" t="s">
        <v>4</v>
      </c>
      <c r="AT119">
        <v>0.26</v>
      </c>
      <c r="AU119" t="s">
        <v>4</v>
      </c>
      <c r="AV119">
        <v>1</v>
      </c>
      <c r="AW119">
        <v>2</v>
      </c>
      <c r="AX119">
        <v>70325442</v>
      </c>
      <c r="AY119">
        <v>1</v>
      </c>
      <c r="AZ119">
        <v>0</v>
      </c>
      <c r="BA119">
        <v>131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U119">
        <f>ROUND(AT119*Source!I157*AH119*AL119,2)</f>
        <v>0</v>
      </c>
      <c r="CV119">
        <f>ROUND(Y119*Source!I157,9)</f>
        <v>0.26</v>
      </c>
      <c r="CW119">
        <v>0</v>
      </c>
      <c r="CX119">
        <f>ROUND(Y119*Source!I157,9)</f>
        <v>0.26</v>
      </c>
      <c r="CY119">
        <f>AD119</f>
        <v>0</v>
      </c>
      <c r="CZ119">
        <f>AH119</f>
        <v>0</v>
      </c>
      <c r="DA119">
        <f>AL119</f>
        <v>1</v>
      </c>
      <c r="DB119">
        <f t="shared" si="43"/>
        <v>0</v>
      </c>
      <c r="DC119">
        <f t="shared" si="44"/>
        <v>0</v>
      </c>
      <c r="DD119" t="s">
        <v>4</v>
      </c>
      <c r="DE119" t="s">
        <v>4</v>
      </c>
      <c r="DF119">
        <f t="shared" si="84"/>
        <v>0</v>
      </c>
      <c r="DG119">
        <f t="shared" si="82"/>
        <v>0</v>
      </c>
      <c r="DH119">
        <f t="shared" si="83"/>
        <v>0</v>
      </c>
      <c r="DI119">
        <f t="shared" si="45"/>
        <v>0</v>
      </c>
      <c r="DJ119">
        <f>DI119</f>
        <v>0</v>
      </c>
      <c r="DK119">
        <v>0</v>
      </c>
      <c r="DL119" t="s">
        <v>4</v>
      </c>
      <c r="DM119">
        <v>0</v>
      </c>
      <c r="DN119" t="s">
        <v>4</v>
      </c>
      <c r="DO119">
        <v>0</v>
      </c>
    </row>
    <row r="120" spans="1:119">
      <c r="A120">
        <f>ROW(Source!A157)</f>
        <v>157</v>
      </c>
      <c r="B120">
        <v>70317547</v>
      </c>
      <c r="C120">
        <v>70325441</v>
      </c>
      <c r="D120">
        <v>69364471</v>
      </c>
      <c r="E120">
        <v>1</v>
      </c>
      <c r="F120">
        <v>1</v>
      </c>
      <c r="G120">
        <v>1075</v>
      </c>
      <c r="H120">
        <v>2</v>
      </c>
      <c r="I120" t="s">
        <v>383</v>
      </c>
      <c r="J120" t="s">
        <v>384</v>
      </c>
      <c r="K120" t="s">
        <v>385</v>
      </c>
      <c r="L120">
        <v>1368</v>
      </c>
      <c r="N120">
        <v>1011</v>
      </c>
      <c r="O120" t="s">
        <v>339</v>
      </c>
      <c r="P120" t="s">
        <v>339</v>
      </c>
      <c r="Q120">
        <v>1</v>
      </c>
      <c r="W120">
        <v>0</v>
      </c>
      <c r="X120">
        <v>994375852</v>
      </c>
      <c r="Y120">
        <f t="shared" si="42"/>
        <v>0.26</v>
      </c>
      <c r="AA120">
        <v>0</v>
      </c>
      <c r="AB120">
        <v>20691.810000000001</v>
      </c>
      <c r="AC120">
        <v>1902.74</v>
      </c>
      <c r="AD120">
        <v>0</v>
      </c>
      <c r="AE120">
        <v>0</v>
      </c>
      <c r="AF120">
        <v>1972.35</v>
      </c>
      <c r="AG120">
        <v>38.94</v>
      </c>
      <c r="AH120">
        <v>0</v>
      </c>
      <c r="AI120">
        <v>1</v>
      </c>
      <c r="AJ120">
        <v>10.02</v>
      </c>
      <c r="AK120">
        <v>46.67</v>
      </c>
      <c r="AL120">
        <v>1</v>
      </c>
      <c r="AM120">
        <v>2</v>
      </c>
      <c r="AN120">
        <v>0</v>
      </c>
      <c r="AO120">
        <v>1</v>
      </c>
      <c r="AP120">
        <v>1</v>
      </c>
      <c r="AQ120">
        <v>0</v>
      </c>
      <c r="AR120">
        <v>0</v>
      </c>
      <c r="AS120" t="s">
        <v>4</v>
      </c>
      <c r="AT120">
        <v>0.26</v>
      </c>
      <c r="AU120" t="s">
        <v>4</v>
      </c>
      <c r="AV120">
        <v>0</v>
      </c>
      <c r="AW120">
        <v>2</v>
      </c>
      <c r="AX120">
        <v>70325443</v>
      </c>
      <c r="AY120">
        <v>1</v>
      </c>
      <c r="AZ120">
        <v>0</v>
      </c>
      <c r="BA120">
        <v>132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V120">
        <v>0</v>
      </c>
      <c r="CW120">
        <f>ROUND(Y120*Source!I157*DO120,9)</f>
        <v>0</v>
      </c>
      <c r="CX120">
        <f>ROUND(Y120*Source!I157,9)</f>
        <v>0.26</v>
      </c>
      <c r="CY120">
        <f>AB120</f>
        <v>20691.810000000001</v>
      </c>
      <c r="CZ120">
        <f>AF120</f>
        <v>1972.35</v>
      </c>
      <c r="DA120">
        <f>AJ120</f>
        <v>10.02</v>
      </c>
      <c r="DB120">
        <f t="shared" si="43"/>
        <v>512.80999999999995</v>
      </c>
      <c r="DC120">
        <f t="shared" si="44"/>
        <v>10.119999999999999</v>
      </c>
      <c r="DD120" t="s">
        <v>4</v>
      </c>
      <c r="DE120" t="s">
        <v>4</v>
      </c>
      <c r="DF120">
        <f t="shared" si="84"/>
        <v>0</v>
      </c>
      <c r="DG120">
        <f>ROUND(ROUND(AF120*AJ120,2)*CX120,2)</f>
        <v>5138.37</v>
      </c>
      <c r="DH120">
        <f>ROUND(ROUND(AG120*AK120,2)*CX120,2)</f>
        <v>472.51</v>
      </c>
      <c r="DI120">
        <f t="shared" si="45"/>
        <v>0</v>
      </c>
      <c r="DJ120">
        <f>DG120</f>
        <v>5138.37</v>
      </c>
      <c r="DK120">
        <v>0</v>
      </c>
      <c r="DL120" t="s">
        <v>4</v>
      </c>
      <c r="DM120">
        <v>0</v>
      </c>
      <c r="DN120" t="s">
        <v>4</v>
      </c>
      <c r="DO120">
        <v>0</v>
      </c>
    </row>
    <row r="121" spans="1:119">
      <c r="A121">
        <f>ROW(Source!A195)</f>
        <v>195</v>
      </c>
      <c r="B121">
        <v>70317546</v>
      </c>
      <c r="C121">
        <v>70318954</v>
      </c>
      <c r="D121">
        <v>69275358</v>
      </c>
      <c r="E121">
        <v>1075</v>
      </c>
      <c r="F121">
        <v>1</v>
      </c>
      <c r="G121">
        <v>1075</v>
      </c>
      <c r="H121">
        <v>1</v>
      </c>
      <c r="I121" t="s">
        <v>333</v>
      </c>
      <c r="J121" t="s">
        <v>4</v>
      </c>
      <c r="K121" t="s">
        <v>334</v>
      </c>
      <c r="L121">
        <v>1191</v>
      </c>
      <c r="N121">
        <v>1013</v>
      </c>
      <c r="O121" t="s">
        <v>335</v>
      </c>
      <c r="P121" t="s">
        <v>335</v>
      </c>
      <c r="Q121">
        <v>1</v>
      </c>
      <c r="W121">
        <v>0</v>
      </c>
      <c r="X121">
        <v>476480486</v>
      </c>
      <c r="Y121">
        <f t="shared" si="42"/>
        <v>1.32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0</v>
      </c>
      <c r="AQ121">
        <v>0</v>
      </c>
      <c r="AR121">
        <v>0</v>
      </c>
      <c r="AS121" t="s">
        <v>4</v>
      </c>
      <c r="AT121">
        <v>1.32</v>
      </c>
      <c r="AU121" t="s">
        <v>4</v>
      </c>
      <c r="AV121">
        <v>1</v>
      </c>
      <c r="AW121">
        <v>2</v>
      </c>
      <c r="AX121">
        <v>70318969</v>
      </c>
      <c r="AY121">
        <v>1</v>
      </c>
      <c r="AZ121">
        <v>0</v>
      </c>
      <c r="BA121">
        <v>137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U121">
        <f>ROUND(AT121*Source!I195*AH121*AL121,2)</f>
        <v>0</v>
      </c>
      <c r="CV121">
        <f>ROUND(Y121*Source!I195,9)</f>
        <v>79.2</v>
      </c>
      <c r="CW121">
        <v>0</v>
      </c>
      <c r="CX121">
        <f>ROUND(Y121*Source!I195,9)</f>
        <v>79.2</v>
      </c>
      <c r="CY121">
        <f>AD121</f>
        <v>0</v>
      </c>
      <c r="CZ121">
        <f>AH121</f>
        <v>0</v>
      </c>
      <c r="DA121">
        <f>AL121</f>
        <v>1</v>
      </c>
      <c r="DB121">
        <f t="shared" si="43"/>
        <v>0</v>
      </c>
      <c r="DC121">
        <f t="shared" si="44"/>
        <v>0</v>
      </c>
      <c r="DD121" t="s">
        <v>4</v>
      </c>
      <c r="DE121" t="s">
        <v>4</v>
      </c>
      <c r="DF121">
        <f t="shared" si="84"/>
        <v>0</v>
      </c>
      <c r="DG121">
        <f t="shared" ref="DG121:DG135" si="85">ROUND(ROUND(AF121,2)*CX121,2)</f>
        <v>0</v>
      </c>
      <c r="DH121">
        <f t="shared" ref="DH121:DH135" si="86">ROUND(ROUND(AG121,2)*CX121,2)</f>
        <v>0</v>
      </c>
      <c r="DI121">
        <f t="shared" si="45"/>
        <v>0</v>
      </c>
      <c r="DJ121">
        <f>DI121</f>
        <v>0</v>
      </c>
      <c r="DK121">
        <v>0</v>
      </c>
      <c r="DL121" t="s">
        <v>4</v>
      </c>
      <c r="DM121">
        <v>0</v>
      </c>
      <c r="DN121" t="s">
        <v>4</v>
      </c>
      <c r="DO121">
        <v>0</v>
      </c>
    </row>
    <row r="122" spans="1:119">
      <c r="A122">
        <f>ROW(Source!A195)</f>
        <v>195</v>
      </c>
      <c r="B122">
        <v>70317546</v>
      </c>
      <c r="C122">
        <v>70318954</v>
      </c>
      <c r="D122">
        <v>69364167</v>
      </c>
      <c r="E122">
        <v>1</v>
      </c>
      <c r="F122">
        <v>1</v>
      </c>
      <c r="G122">
        <v>1075</v>
      </c>
      <c r="H122">
        <v>2</v>
      </c>
      <c r="I122" t="s">
        <v>340</v>
      </c>
      <c r="J122" t="s">
        <v>341</v>
      </c>
      <c r="K122" t="s">
        <v>342</v>
      </c>
      <c r="L122">
        <v>1368</v>
      </c>
      <c r="N122">
        <v>1011</v>
      </c>
      <c r="O122" t="s">
        <v>339</v>
      </c>
      <c r="P122" t="s">
        <v>339</v>
      </c>
      <c r="Q122">
        <v>1</v>
      </c>
      <c r="W122">
        <v>0</v>
      </c>
      <c r="X122">
        <v>-922979224</v>
      </c>
      <c r="Y122">
        <f t="shared" si="42"/>
        <v>0.05</v>
      </c>
      <c r="AA122">
        <v>0</v>
      </c>
      <c r="AB122">
        <v>12.98</v>
      </c>
      <c r="AC122">
        <v>3.37</v>
      </c>
      <c r="AD122">
        <v>0</v>
      </c>
      <c r="AE122">
        <v>0</v>
      </c>
      <c r="AF122">
        <v>12.98</v>
      </c>
      <c r="AG122">
        <v>3.37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1</v>
      </c>
      <c r="AP122">
        <v>0</v>
      </c>
      <c r="AQ122">
        <v>0</v>
      </c>
      <c r="AR122">
        <v>0</v>
      </c>
      <c r="AS122" t="s">
        <v>4</v>
      </c>
      <c r="AT122">
        <v>0.05</v>
      </c>
      <c r="AU122" t="s">
        <v>4</v>
      </c>
      <c r="AV122">
        <v>0</v>
      </c>
      <c r="AW122">
        <v>2</v>
      </c>
      <c r="AX122">
        <v>70318970</v>
      </c>
      <c r="AY122">
        <v>1</v>
      </c>
      <c r="AZ122">
        <v>0</v>
      </c>
      <c r="BA122">
        <v>138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V122">
        <v>0</v>
      </c>
      <c r="CW122">
        <f>ROUND(Y122*Source!I195*DO122,9)</f>
        <v>0</v>
      </c>
      <c r="CX122">
        <f>ROUND(Y122*Source!I195,9)</f>
        <v>3</v>
      </c>
      <c r="CY122">
        <f t="shared" ref="CY122:CY128" si="87">AB122</f>
        <v>12.98</v>
      </c>
      <c r="CZ122">
        <f t="shared" ref="CZ122:CZ128" si="88">AF122</f>
        <v>12.98</v>
      </c>
      <c r="DA122">
        <f t="shared" ref="DA122:DA128" si="89">AJ122</f>
        <v>1</v>
      </c>
      <c r="DB122">
        <f t="shared" si="43"/>
        <v>0.65</v>
      </c>
      <c r="DC122">
        <f t="shared" si="44"/>
        <v>0.17</v>
      </c>
      <c r="DD122" t="s">
        <v>4</v>
      </c>
      <c r="DE122" t="s">
        <v>4</v>
      </c>
      <c r="DF122">
        <f t="shared" si="84"/>
        <v>0</v>
      </c>
      <c r="DG122">
        <f t="shared" si="85"/>
        <v>38.94</v>
      </c>
      <c r="DH122">
        <f t="shared" si="86"/>
        <v>10.11</v>
      </c>
      <c r="DI122">
        <f t="shared" si="45"/>
        <v>0</v>
      </c>
      <c r="DJ122">
        <f t="shared" ref="DJ122:DJ128" si="90">DG122</f>
        <v>38.94</v>
      </c>
      <c r="DK122">
        <v>0</v>
      </c>
      <c r="DL122" t="s">
        <v>4</v>
      </c>
      <c r="DM122">
        <v>0</v>
      </c>
      <c r="DN122" t="s">
        <v>4</v>
      </c>
      <c r="DO122">
        <v>0</v>
      </c>
    </row>
    <row r="123" spans="1:119">
      <c r="A123">
        <f>ROW(Source!A195)</f>
        <v>195</v>
      </c>
      <c r="B123">
        <v>70317546</v>
      </c>
      <c r="C123">
        <v>70318954</v>
      </c>
      <c r="D123">
        <v>69364368</v>
      </c>
      <c r="E123">
        <v>1</v>
      </c>
      <c r="F123">
        <v>1</v>
      </c>
      <c r="G123">
        <v>1075</v>
      </c>
      <c r="H123">
        <v>2</v>
      </c>
      <c r="I123" t="s">
        <v>343</v>
      </c>
      <c r="J123" t="s">
        <v>344</v>
      </c>
      <c r="K123" t="s">
        <v>345</v>
      </c>
      <c r="L123">
        <v>1368</v>
      </c>
      <c r="N123">
        <v>1011</v>
      </c>
      <c r="O123" t="s">
        <v>339</v>
      </c>
      <c r="P123" t="s">
        <v>339</v>
      </c>
      <c r="Q123">
        <v>1</v>
      </c>
      <c r="W123">
        <v>0</v>
      </c>
      <c r="X123">
        <v>-888797403</v>
      </c>
      <c r="Y123">
        <f t="shared" si="42"/>
        <v>0.04</v>
      </c>
      <c r="AA123">
        <v>0</v>
      </c>
      <c r="AB123">
        <v>181.58</v>
      </c>
      <c r="AC123">
        <v>14.54</v>
      </c>
      <c r="AD123">
        <v>0</v>
      </c>
      <c r="AE123">
        <v>0</v>
      </c>
      <c r="AF123">
        <v>181.58</v>
      </c>
      <c r="AG123">
        <v>14.54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0</v>
      </c>
      <c r="AQ123">
        <v>0</v>
      </c>
      <c r="AR123">
        <v>0</v>
      </c>
      <c r="AS123" t="s">
        <v>4</v>
      </c>
      <c r="AT123">
        <v>0.04</v>
      </c>
      <c r="AU123" t="s">
        <v>4</v>
      </c>
      <c r="AV123">
        <v>0</v>
      </c>
      <c r="AW123">
        <v>2</v>
      </c>
      <c r="AX123">
        <v>70318971</v>
      </c>
      <c r="AY123">
        <v>1</v>
      </c>
      <c r="AZ123">
        <v>0</v>
      </c>
      <c r="BA123">
        <v>139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V123">
        <v>0</v>
      </c>
      <c r="CW123">
        <f>ROUND(Y123*Source!I195*DO123,9)</f>
        <v>0</v>
      </c>
      <c r="CX123">
        <f>ROUND(Y123*Source!I195,9)</f>
        <v>2.4</v>
      </c>
      <c r="CY123">
        <f t="shared" si="87"/>
        <v>181.58</v>
      </c>
      <c r="CZ123">
        <f t="shared" si="88"/>
        <v>181.58</v>
      </c>
      <c r="DA123">
        <f t="shared" si="89"/>
        <v>1</v>
      </c>
      <c r="DB123">
        <f t="shared" si="43"/>
        <v>7.26</v>
      </c>
      <c r="DC123">
        <f t="shared" si="44"/>
        <v>0.57999999999999996</v>
      </c>
      <c r="DD123" t="s">
        <v>4</v>
      </c>
      <c r="DE123" t="s">
        <v>4</v>
      </c>
      <c r="DF123">
        <f t="shared" si="84"/>
        <v>0</v>
      </c>
      <c r="DG123">
        <f t="shared" si="85"/>
        <v>435.79</v>
      </c>
      <c r="DH123">
        <f t="shared" si="86"/>
        <v>34.9</v>
      </c>
      <c r="DI123">
        <f t="shared" si="45"/>
        <v>0</v>
      </c>
      <c r="DJ123">
        <f t="shared" si="90"/>
        <v>435.79</v>
      </c>
      <c r="DK123">
        <v>0</v>
      </c>
      <c r="DL123" t="s">
        <v>4</v>
      </c>
      <c r="DM123">
        <v>0</v>
      </c>
      <c r="DN123" t="s">
        <v>4</v>
      </c>
      <c r="DO123">
        <v>0</v>
      </c>
    </row>
    <row r="124" spans="1:119">
      <c r="A124">
        <f>ROW(Source!A195)</f>
        <v>195</v>
      </c>
      <c r="B124">
        <v>70317546</v>
      </c>
      <c r="C124">
        <v>70318954</v>
      </c>
      <c r="D124">
        <v>69364397</v>
      </c>
      <c r="E124">
        <v>1</v>
      </c>
      <c r="F124">
        <v>1</v>
      </c>
      <c r="G124">
        <v>1075</v>
      </c>
      <c r="H124">
        <v>2</v>
      </c>
      <c r="I124" t="s">
        <v>346</v>
      </c>
      <c r="J124" t="s">
        <v>347</v>
      </c>
      <c r="K124" t="s">
        <v>348</v>
      </c>
      <c r="L124">
        <v>1368</v>
      </c>
      <c r="N124">
        <v>1011</v>
      </c>
      <c r="O124" t="s">
        <v>339</v>
      </c>
      <c r="P124" t="s">
        <v>339</v>
      </c>
      <c r="Q124">
        <v>1</v>
      </c>
      <c r="W124">
        <v>0</v>
      </c>
      <c r="X124">
        <v>-1191859905</v>
      </c>
      <c r="Y124">
        <f t="shared" si="42"/>
        <v>0.59</v>
      </c>
      <c r="AA124">
        <v>0</v>
      </c>
      <c r="AB124">
        <v>910.68</v>
      </c>
      <c r="AC124">
        <v>35.549999999999997</v>
      </c>
      <c r="AD124">
        <v>0</v>
      </c>
      <c r="AE124">
        <v>0</v>
      </c>
      <c r="AF124">
        <v>910.68</v>
      </c>
      <c r="AG124">
        <v>35.549999999999997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0</v>
      </c>
      <c r="AQ124">
        <v>0</v>
      </c>
      <c r="AR124">
        <v>0</v>
      </c>
      <c r="AS124" t="s">
        <v>4</v>
      </c>
      <c r="AT124">
        <v>0.59</v>
      </c>
      <c r="AU124" t="s">
        <v>4</v>
      </c>
      <c r="AV124">
        <v>0</v>
      </c>
      <c r="AW124">
        <v>2</v>
      </c>
      <c r="AX124">
        <v>70318972</v>
      </c>
      <c r="AY124">
        <v>1</v>
      </c>
      <c r="AZ124">
        <v>0</v>
      </c>
      <c r="BA124">
        <v>140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f>ROUND(Y124*Source!I195*DO124,9)</f>
        <v>0</v>
      </c>
      <c r="CX124">
        <f>ROUND(Y124*Source!I195,9)</f>
        <v>35.4</v>
      </c>
      <c r="CY124">
        <f t="shared" si="87"/>
        <v>910.68</v>
      </c>
      <c r="CZ124">
        <f t="shared" si="88"/>
        <v>910.68</v>
      </c>
      <c r="DA124">
        <f t="shared" si="89"/>
        <v>1</v>
      </c>
      <c r="DB124">
        <f t="shared" si="43"/>
        <v>537.29999999999995</v>
      </c>
      <c r="DC124">
        <f t="shared" si="44"/>
        <v>20.97</v>
      </c>
      <c r="DD124" t="s">
        <v>4</v>
      </c>
      <c r="DE124" t="s">
        <v>4</v>
      </c>
      <c r="DF124">
        <f t="shared" si="84"/>
        <v>0</v>
      </c>
      <c r="DG124">
        <f t="shared" si="85"/>
        <v>32238.07</v>
      </c>
      <c r="DH124">
        <f t="shared" si="86"/>
        <v>1258.47</v>
      </c>
      <c r="DI124">
        <f t="shared" si="45"/>
        <v>0</v>
      </c>
      <c r="DJ124">
        <f t="shared" si="90"/>
        <v>32238.07</v>
      </c>
      <c r="DK124">
        <v>0</v>
      </c>
      <c r="DL124" t="s">
        <v>4</v>
      </c>
      <c r="DM124">
        <v>0</v>
      </c>
      <c r="DN124" t="s">
        <v>4</v>
      </c>
      <c r="DO124">
        <v>0</v>
      </c>
    </row>
    <row r="125" spans="1:119">
      <c r="A125">
        <f>ROW(Source!A195)</f>
        <v>195</v>
      </c>
      <c r="B125">
        <v>70317546</v>
      </c>
      <c r="C125">
        <v>70318954</v>
      </c>
      <c r="D125">
        <v>69364520</v>
      </c>
      <c r="E125">
        <v>1</v>
      </c>
      <c r="F125">
        <v>1</v>
      </c>
      <c r="G125">
        <v>1075</v>
      </c>
      <c r="H125">
        <v>2</v>
      </c>
      <c r="I125" t="s">
        <v>349</v>
      </c>
      <c r="J125" t="s">
        <v>350</v>
      </c>
      <c r="K125" t="s">
        <v>351</v>
      </c>
      <c r="L125">
        <v>1368</v>
      </c>
      <c r="N125">
        <v>1011</v>
      </c>
      <c r="O125" t="s">
        <v>339</v>
      </c>
      <c r="P125" t="s">
        <v>339</v>
      </c>
      <c r="Q125">
        <v>1</v>
      </c>
      <c r="W125">
        <v>0</v>
      </c>
      <c r="X125">
        <v>-2063102958</v>
      </c>
      <c r="Y125">
        <f t="shared" si="42"/>
        <v>4.0000000000000001E-3</v>
      </c>
      <c r="AA125">
        <v>0</v>
      </c>
      <c r="AB125">
        <v>125.38</v>
      </c>
      <c r="AC125">
        <v>12.62</v>
      </c>
      <c r="AD125">
        <v>0</v>
      </c>
      <c r="AE125">
        <v>0</v>
      </c>
      <c r="AF125">
        <v>125.38</v>
      </c>
      <c r="AG125">
        <v>12.62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0</v>
      </c>
      <c r="AQ125">
        <v>0</v>
      </c>
      <c r="AR125">
        <v>0</v>
      </c>
      <c r="AS125" t="s">
        <v>4</v>
      </c>
      <c r="AT125">
        <v>4.0000000000000001E-3</v>
      </c>
      <c r="AU125" t="s">
        <v>4</v>
      </c>
      <c r="AV125">
        <v>0</v>
      </c>
      <c r="AW125">
        <v>2</v>
      </c>
      <c r="AX125">
        <v>70318973</v>
      </c>
      <c r="AY125">
        <v>1</v>
      </c>
      <c r="AZ125">
        <v>0</v>
      </c>
      <c r="BA125">
        <v>141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f>ROUND(Y125*Source!I195*DO125,9)</f>
        <v>0</v>
      </c>
      <c r="CX125">
        <f>ROUND(Y125*Source!I195,9)</f>
        <v>0.24</v>
      </c>
      <c r="CY125">
        <f t="shared" si="87"/>
        <v>125.38</v>
      </c>
      <c r="CZ125">
        <f t="shared" si="88"/>
        <v>125.38</v>
      </c>
      <c r="DA125">
        <f t="shared" si="89"/>
        <v>1</v>
      </c>
      <c r="DB125">
        <f t="shared" si="43"/>
        <v>0.5</v>
      </c>
      <c r="DC125">
        <f t="shared" si="44"/>
        <v>0.05</v>
      </c>
      <c r="DD125" t="s">
        <v>4</v>
      </c>
      <c r="DE125" t="s">
        <v>4</v>
      </c>
      <c r="DF125">
        <f t="shared" si="84"/>
        <v>0</v>
      </c>
      <c r="DG125">
        <f t="shared" si="85"/>
        <v>30.09</v>
      </c>
      <c r="DH125">
        <f t="shared" si="86"/>
        <v>3.03</v>
      </c>
      <c r="DI125">
        <f t="shared" si="45"/>
        <v>0</v>
      </c>
      <c r="DJ125">
        <f t="shared" si="90"/>
        <v>30.09</v>
      </c>
      <c r="DK125">
        <v>0</v>
      </c>
      <c r="DL125" t="s">
        <v>4</v>
      </c>
      <c r="DM125">
        <v>0</v>
      </c>
      <c r="DN125" t="s">
        <v>4</v>
      </c>
      <c r="DO125">
        <v>0</v>
      </c>
    </row>
    <row r="126" spans="1:119">
      <c r="A126">
        <f>ROW(Source!A195)</f>
        <v>195</v>
      </c>
      <c r="B126">
        <v>70317546</v>
      </c>
      <c r="C126">
        <v>70318954</v>
      </c>
      <c r="D126">
        <v>69363781</v>
      </c>
      <c r="E126">
        <v>1</v>
      </c>
      <c r="F126">
        <v>1</v>
      </c>
      <c r="G126">
        <v>1075</v>
      </c>
      <c r="H126">
        <v>2</v>
      </c>
      <c r="I126" t="s">
        <v>352</v>
      </c>
      <c r="J126" t="s">
        <v>353</v>
      </c>
      <c r="K126" t="s">
        <v>354</v>
      </c>
      <c r="L126">
        <v>1368</v>
      </c>
      <c r="N126">
        <v>1011</v>
      </c>
      <c r="O126" t="s">
        <v>339</v>
      </c>
      <c r="P126" t="s">
        <v>339</v>
      </c>
      <c r="Q126">
        <v>1</v>
      </c>
      <c r="W126">
        <v>0</v>
      </c>
      <c r="X126">
        <v>1857759471</v>
      </c>
      <c r="Y126">
        <f t="shared" si="42"/>
        <v>0.28999999999999998</v>
      </c>
      <c r="AA126">
        <v>0</v>
      </c>
      <c r="AB126">
        <v>139.99</v>
      </c>
      <c r="AC126">
        <v>14.54</v>
      </c>
      <c r="AD126">
        <v>0</v>
      </c>
      <c r="AE126">
        <v>0</v>
      </c>
      <c r="AF126">
        <v>139.99</v>
      </c>
      <c r="AG126">
        <v>14.54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0</v>
      </c>
      <c r="AQ126">
        <v>0</v>
      </c>
      <c r="AR126">
        <v>0</v>
      </c>
      <c r="AS126" t="s">
        <v>4</v>
      </c>
      <c r="AT126">
        <v>0.28999999999999998</v>
      </c>
      <c r="AU126" t="s">
        <v>4</v>
      </c>
      <c r="AV126">
        <v>0</v>
      </c>
      <c r="AW126">
        <v>2</v>
      </c>
      <c r="AX126">
        <v>70318974</v>
      </c>
      <c r="AY126">
        <v>1</v>
      </c>
      <c r="AZ126">
        <v>0</v>
      </c>
      <c r="BA126">
        <v>142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f>ROUND(Y126*Source!I195*DO126,9)</f>
        <v>0</v>
      </c>
      <c r="CX126">
        <f>ROUND(Y126*Source!I195,9)</f>
        <v>17.399999999999999</v>
      </c>
      <c r="CY126">
        <f t="shared" si="87"/>
        <v>139.99</v>
      </c>
      <c r="CZ126">
        <f t="shared" si="88"/>
        <v>139.99</v>
      </c>
      <c r="DA126">
        <f t="shared" si="89"/>
        <v>1</v>
      </c>
      <c r="DB126">
        <f t="shared" si="43"/>
        <v>40.6</v>
      </c>
      <c r="DC126">
        <f t="shared" si="44"/>
        <v>4.22</v>
      </c>
      <c r="DD126" t="s">
        <v>4</v>
      </c>
      <c r="DE126" t="s">
        <v>4</v>
      </c>
      <c r="DF126">
        <f t="shared" si="84"/>
        <v>0</v>
      </c>
      <c r="DG126">
        <f t="shared" si="85"/>
        <v>2435.83</v>
      </c>
      <c r="DH126">
        <f t="shared" si="86"/>
        <v>253</v>
      </c>
      <c r="DI126">
        <f t="shared" si="45"/>
        <v>0</v>
      </c>
      <c r="DJ126">
        <f t="shared" si="90"/>
        <v>2435.83</v>
      </c>
      <c r="DK126">
        <v>0</v>
      </c>
      <c r="DL126" t="s">
        <v>4</v>
      </c>
      <c r="DM126">
        <v>0</v>
      </c>
      <c r="DN126" t="s">
        <v>4</v>
      </c>
      <c r="DO126">
        <v>0</v>
      </c>
    </row>
    <row r="127" spans="1:119">
      <c r="A127">
        <f>ROW(Source!A195)</f>
        <v>195</v>
      </c>
      <c r="B127">
        <v>70317546</v>
      </c>
      <c r="C127">
        <v>70318954</v>
      </c>
      <c r="D127">
        <v>69363915</v>
      </c>
      <c r="E127">
        <v>1</v>
      </c>
      <c r="F127">
        <v>1</v>
      </c>
      <c r="G127">
        <v>1075</v>
      </c>
      <c r="H127">
        <v>2</v>
      </c>
      <c r="I127" t="s">
        <v>355</v>
      </c>
      <c r="J127" t="s">
        <v>356</v>
      </c>
      <c r="K127" t="s">
        <v>357</v>
      </c>
      <c r="L127">
        <v>1368</v>
      </c>
      <c r="N127">
        <v>1011</v>
      </c>
      <c r="O127" t="s">
        <v>339</v>
      </c>
      <c r="P127" t="s">
        <v>339</v>
      </c>
      <c r="Q127">
        <v>1</v>
      </c>
      <c r="W127">
        <v>0</v>
      </c>
      <c r="X127">
        <v>13163208</v>
      </c>
      <c r="Y127">
        <f t="shared" si="42"/>
        <v>0.05</v>
      </c>
      <c r="AA127">
        <v>0</v>
      </c>
      <c r="AB127">
        <v>140.38</v>
      </c>
      <c r="AC127">
        <v>12.62</v>
      </c>
      <c r="AD127">
        <v>0</v>
      </c>
      <c r="AE127">
        <v>0</v>
      </c>
      <c r="AF127">
        <v>140.38</v>
      </c>
      <c r="AG127">
        <v>12.62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0</v>
      </c>
      <c r="AQ127">
        <v>0</v>
      </c>
      <c r="AR127">
        <v>0</v>
      </c>
      <c r="AS127" t="s">
        <v>4</v>
      </c>
      <c r="AT127">
        <v>0.05</v>
      </c>
      <c r="AU127" t="s">
        <v>4</v>
      </c>
      <c r="AV127">
        <v>0</v>
      </c>
      <c r="AW127">
        <v>2</v>
      </c>
      <c r="AX127">
        <v>70318975</v>
      </c>
      <c r="AY127">
        <v>1</v>
      </c>
      <c r="AZ127">
        <v>0</v>
      </c>
      <c r="BA127">
        <v>143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f>ROUND(Y127*Source!I195*DO127,9)</f>
        <v>0</v>
      </c>
      <c r="CX127">
        <f>ROUND(Y127*Source!I195,9)</f>
        <v>3</v>
      </c>
      <c r="CY127">
        <f t="shared" si="87"/>
        <v>140.38</v>
      </c>
      <c r="CZ127">
        <f t="shared" si="88"/>
        <v>140.38</v>
      </c>
      <c r="DA127">
        <f t="shared" si="89"/>
        <v>1</v>
      </c>
      <c r="DB127">
        <f t="shared" si="43"/>
        <v>7.02</v>
      </c>
      <c r="DC127">
        <f t="shared" si="44"/>
        <v>0.63</v>
      </c>
      <c r="DD127" t="s">
        <v>4</v>
      </c>
      <c r="DE127" t="s">
        <v>4</v>
      </c>
      <c r="DF127">
        <f t="shared" si="84"/>
        <v>0</v>
      </c>
      <c r="DG127">
        <f t="shared" si="85"/>
        <v>421.14</v>
      </c>
      <c r="DH127">
        <f t="shared" si="86"/>
        <v>37.86</v>
      </c>
      <c r="DI127">
        <f t="shared" si="45"/>
        <v>0</v>
      </c>
      <c r="DJ127">
        <f t="shared" si="90"/>
        <v>421.14</v>
      </c>
      <c r="DK127">
        <v>0</v>
      </c>
      <c r="DL127" t="s">
        <v>4</v>
      </c>
      <c r="DM127">
        <v>0</v>
      </c>
      <c r="DN127" t="s">
        <v>4</v>
      </c>
      <c r="DO127">
        <v>0</v>
      </c>
    </row>
    <row r="128" spans="1:119">
      <c r="A128">
        <f>ROW(Source!A195)</f>
        <v>195</v>
      </c>
      <c r="B128">
        <v>70317546</v>
      </c>
      <c r="C128">
        <v>70318954</v>
      </c>
      <c r="D128">
        <v>69364028</v>
      </c>
      <c r="E128">
        <v>1</v>
      </c>
      <c r="F128">
        <v>1</v>
      </c>
      <c r="G128">
        <v>1075</v>
      </c>
      <c r="H128">
        <v>2</v>
      </c>
      <c r="I128" t="s">
        <v>358</v>
      </c>
      <c r="J128" t="s">
        <v>359</v>
      </c>
      <c r="K128" t="s">
        <v>360</v>
      </c>
      <c r="L128">
        <v>1368</v>
      </c>
      <c r="N128">
        <v>1011</v>
      </c>
      <c r="O128" t="s">
        <v>339</v>
      </c>
      <c r="P128" t="s">
        <v>339</v>
      </c>
      <c r="Q128">
        <v>1</v>
      </c>
      <c r="W128">
        <v>0</v>
      </c>
      <c r="X128">
        <v>1160481427</v>
      </c>
      <c r="Y128">
        <f t="shared" si="42"/>
        <v>0.59</v>
      </c>
      <c r="AA128">
        <v>0</v>
      </c>
      <c r="AB128">
        <v>80.14</v>
      </c>
      <c r="AC128">
        <v>16.93</v>
      </c>
      <c r="AD128">
        <v>0</v>
      </c>
      <c r="AE128">
        <v>0</v>
      </c>
      <c r="AF128">
        <v>80.14</v>
      </c>
      <c r="AG128">
        <v>16.93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0</v>
      </c>
      <c r="AQ128">
        <v>0</v>
      </c>
      <c r="AR128">
        <v>0</v>
      </c>
      <c r="AS128" t="s">
        <v>4</v>
      </c>
      <c r="AT128">
        <v>0.59</v>
      </c>
      <c r="AU128" t="s">
        <v>4</v>
      </c>
      <c r="AV128">
        <v>0</v>
      </c>
      <c r="AW128">
        <v>2</v>
      </c>
      <c r="AX128">
        <v>70318976</v>
      </c>
      <c r="AY128">
        <v>1</v>
      </c>
      <c r="AZ128">
        <v>0</v>
      </c>
      <c r="BA128">
        <v>144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V128">
        <v>0</v>
      </c>
      <c r="CW128">
        <f>ROUND(Y128*Source!I195*DO128,9)</f>
        <v>0</v>
      </c>
      <c r="CX128">
        <f>ROUND(Y128*Source!I195,9)</f>
        <v>35.4</v>
      </c>
      <c r="CY128">
        <f t="shared" si="87"/>
        <v>80.14</v>
      </c>
      <c r="CZ128">
        <f t="shared" si="88"/>
        <v>80.14</v>
      </c>
      <c r="DA128">
        <f t="shared" si="89"/>
        <v>1</v>
      </c>
      <c r="DB128">
        <f t="shared" si="43"/>
        <v>47.28</v>
      </c>
      <c r="DC128">
        <f t="shared" si="44"/>
        <v>9.99</v>
      </c>
      <c r="DD128" t="s">
        <v>4</v>
      </c>
      <c r="DE128" t="s">
        <v>4</v>
      </c>
      <c r="DF128">
        <f t="shared" si="84"/>
        <v>0</v>
      </c>
      <c r="DG128">
        <f t="shared" si="85"/>
        <v>2836.96</v>
      </c>
      <c r="DH128">
        <f t="shared" si="86"/>
        <v>599.32000000000005</v>
      </c>
      <c r="DI128">
        <f t="shared" si="45"/>
        <v>0</v>
      </c>
      <c r="DJ128">
        <f t="shared" si="90"/>
        <v>2836.96</v>
      </c>
      <c r="DK128">
        <v>0</v>
      </c>
      <c r="DL128" t="s">
        <v>4</v>
      </c>
      <c r="DM128">
        <v>0</v>
      </c>
      <c r="DN128" t="s">
        <v>4</v>
      </c>
      <c r="DO128">
        <v>0</v>
      </c>
    </row>
    <row r="129" spans="1:119">
      <c r="A129">
        <f>ROW(Source!A195)</f>
        <v>195</v>
      </c>
      <c r="B129">
        <v>70317546</v>
      </c>
      <c r="C129">
        <v>70318954</v>
      </c>
      <c r="D129">
        <v>69334375</v>
      </c>
      <c r="E129">
        <v>1</v>
      </c>
      <c r="F129">
        <v>1</v>
      </c>
      <c r="G129">
        <v>1075</v>
      </c>
      <c r="H129">
        <v>3</v>
      </c>
      <c r="I129" t="s">
        <v>361</v>
      </c>
      <c r="J129" t="s">
        <v>362</v>
      </c>
      <c r="K129" t="s">
        <v>363</v>
      </c>
      <c r="L129">
        <v>1348</v>
      </c>
      <c r="N129">
        <v>1009</v>
      </c>
      <c r="O129" t="s">
        <v>364</v>
      </c>
      <c r="P129" t="s">
        <v>364</v>
      </c>
      <c r="Q129">
        <v>1000</v>
      </c>
      <c r="W129">
        <v>0</v>
      </c>
      <c r="X129">
        <v>1014670815</v>
      </c>
      <c r="Y129">
        <f t="shared" ref="Y129:Y192" si="91">AT129</f>
        <v>5.4000000000000001E-4</v>
      </c>
      <c r="AA129">
        <v>5778.3</v>
      </c>
      <c r="AB129">
        <v>0</v>
      </c>
      <c r="AC129">
        <v>0</v>
      </c>
      <c r="AD129">
        <v>0</v>
      </c>
      <c r="AE129">
        <v>5778.3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0</v>
      </c>
      <c r="AQ129">
        <v>0</v>
      </c>
      <c r="AR129">
        <v>0</v>
      </c>
      <c r="AS129" t="s">
        <v>4</v>
      </c>
      <c r="AT129">
        <v>5.4000000000000001E-4</v>
      </c>
      <c r="AU129" t="s">
        <v>4</v>
      </c>
      <c r="AV129">
        <v>0</v>
      </c>
      <c r="AW129">
        <v>2</v>
      </c>
      <c r="AX129">
        <v>70318977</v>
      </c>
      <c r="AY129">
        <v>1</v>
      </c>
      <c r="AZ129">
        <v>0</v>
      </c>
      <c r="BA129">
        <v>145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ROUND(Y129*Source!I195,9)</f>
        <v>3.2399999999999998E-2</v>
      </c>
      <c r="CY129">
        <f t="shared" ref="CY129:CY134" si="92">AA129</f>
        <v>5778.3</v>
      </c>
      <c r="CZ129">
        <f t="shared" ref="CZ129:CZ134" si="93">AE129</f>
        <v>5778.3</v>
      </c>
      <c r="DA129">
        <f t="shared" ref="DA129:DA134" si="94">AI129</f>
        <v>1</v>
      </c>
      <c r="DB129">
        <f t="shared" ref="DB129:DB192" si="95">ROUND(ROUND(AT129*CZ129,2),6)</f>
        <v>3.12</v>
      </c>
      <c r="DC129">
        <f t="shared" ref="DC129:DC192" si="96">ROUND(ROUND(AT129*AG129,2),6)</f>
        <v>0</v>
      </c>
      <c r="DD129" t="s">
        <v>4</v>
      </c>
      <c r="DE129" t="s">
        <v>4</v>
      </c>
      <c r="DF129">
        <f t="shared" si="84"/>
        <v>187.22</v>
      </c>
      <c r="DG129">
        <f t="shared" si="85"/>
        <v>0</v>
      </c>
      <c r="DH129">
        <f t="shared" si="86"/>
        <v>0</v>
      </c>
      <c r="DI129">
        <f t="shared" ref="DI129:DI192" si="97">ROUND(ROUND(AH129,2)*CX129,2)</f>
        <v>0</v>
      </c>
      <c r="DJ129">
        <f t="shared" ref="DJ129:DJ134" si="98">DF129</f>
        <v>187.22</v>
      </c>
      <c r="DK129">
        <v>0</v>
      </c>
      <c r="DL129" t="s">
        <v>4</v>
      </c>
      <c r="DM129">
        <v>0</v>
      </c>
      <c r="DN129" t="s">
        <v>4</v>
      </c>
      <c r="DO129">
        <v>0</v>
      </c>
    </row>
    <row r="130" spans="1:119">
      <c r="A130">
        <f>ROW(Source!A195)</f>
        <v>195</v>
      </c>
      <c r="B130">
        <v>70317546</v>
      </c>
      <c r="C130">
        <v>70318954</v>
      </c>
      <c r="D130">
        <v>69333740</v>
      </c>
      <c r="E130">
        <v>1</v>
      </c>
      <c r="F130">
        <v>1</v>
      </c>
      <c r="G130">
        <v>1075</v>
      </c>
      <c r="H130">
        <v>3</v>
      </c>
      <c r="I130" t="s">
        <v>365</v>
      </c>
      <c r="J130" t="s">
        <v>366</v>
      </c>
      <c r="K130" t="s">
        <v>367</v>
      </c>
      <c r="L130">
        <v>1339</v>
      </c>
      <c r="N130">
        <v>1007</v>
      </c>
      <c r="O130" t="s">
        <v>45</v>
      </c>
      <c r="P130" t="s">
        <v>45</v>
      </c>
      <c r="Q130">
        <v>1</v>
      </c>
      <c r="W130">
        <v>0</v>
      </c>
      <c r="X130">
        <v>2117928297</v>
      </c>
      <c r="Y130">
        <f t="shared" si="91"/>
        <v>0.69</v>
      </c>
      <c r="AA130">
        <v>7.07</v>
      </c>
      <c r="AB130">
        <v>0</v>
      </c>
      <c r="AC130">
        <v>0</v>
      </c>
      <c r="AD130">
        <v>0</v>
      </c>
      <c r="AE130">
        <v>7.07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0</v>
      </c>
      <c r="AQ130">
        <v>0</v>
      </c>
      <c r="AR130">
        <v>0</v>
      </c>
      <c r="AS130" t="s">
        <v>4</v>
      </c>
      <c r="AT130">
        <v>0.69</v>
      </c>
      <c r="AU130" t="s">
        <v>4</v>
      </c>
      <c r="AV130">
        <v>0</v>
      </c>
      <c r="AW130">
        <v>2</v>
      </c>
      <c r="AX130">
        <v>70318978</v>
      </c>
      <c r="AY130">
        <v>1</v>
      </c>
      <c r="AZ130">
        <v>0</v>
      </c>
      <c r="BA130">
        <v>146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ROUND(Y130*Source!I195,9)</f>
        <v>41.4</v>
      </c>
      <c r="CY130">
        <f t="shared" si="92"/>
        <v>7.07</v>
      </c>
      <c r="CZ130">
        <f t="shared" si="93"/>
        <v>7.07</v>
      </c>
      <c r="DA130">
        <f t="shared" si="94"/>
        <v>1</v>
      </c>
      <c r="DB130">
        <f t="shared" si="95"/>
        <v>4.88</v>
      </c>
      <c r="DC130">
        <f t="shared" si="96"/>
        <v>0</v>
      </c>
      <c r="DD130" t="s">
        <v>4</v>
      </c>
      <c r="DE130" t="s">
        <v>4</v>
      </c>
      <c r="DF130">
        <f t="shared" si="84"/>
        <v>292.7</v>
      </c>
      <c r="DG130">
        <f t="shared" si="85"/>
        <v>0</v>
      </c>
      <c r="DH130">
        <f t="shared" si="86"/>
        <v>0</v>
      </c>
      <c r="DI130">
        <f t="shared" si="97"/>
        <v>0</v>
      </c>
      <c r="DJ130">
        <f t="shared" si="98"/>
        <v>292.7</v>
      </c>
      <c r="DK130">
        <v>0</v>
      </c>
      <c r="DL130" t="s">
        <v>4</v>
      </c>
      <c r="DM130">
        <v>0</v>
      </c>
      <c r="DN130" t="s">
        <v>4</v>
      </c>
      <c r="DO130">
        <v>0</v>
      </c>
    </row>
    <row r="131" spans="1:119">
      <c r="A131">
        <f>ROW(Source!A195)</f>
        <v>195</v>
      </c>
      <c r="B131">
        <v>70317546</v>
      </c>
      <c r="C131">
        <v>70318954</v>
      </c>
      <c r="D131">
        <v>69335211</v>
      </c>
      <c r="E131">
        <v>1</v>
      </c>
      <c r="F131">
        <v>1</v>
      </c>
      <c r="G131">
        <v>1075</v>
      </c>
      <c r="H131">
        <v>3</v>
      </c>
      <c r="I131" t="s">
        <v>121</v>
      </c>
      <c r="J131" t="s">
        <v>124</v>
      </c>
      <c r="K131" t="s">
        <v>122</v>
      </c>
      <c r="L131">
        <v>1346</v>
      </c>
      <c r="N131">
        <v>1009</v>
      </c>
      <c r="O131" t="s">
        <v>123</v>
      </c>
      <c r="P131" t="s">
        <v>123</v>
      </c>
      <c r="Q131">
        <v>1</v>
      </c>
      <c r="W131">
        <v>0</v>
      </c>
      <c r="X131">
        <v>-71366645</v>
      </c>
      <c r="Y131">
        <f t="shared" si="91"/>
        <v>40.6</v>
      </c>
      <c r="AA131">
        <v>1.75</v>
      </c>
      <c r="AB131">
        <v>0</v>
      </c>
      <c r="AC131">
        <v>0</v>
      </c>
      <c r="AD131">
        <v>0</v>
      </c>
      <c r="AE131">
        <v>1.75</v>
      </c>
      <c r="AF131">
        <v>0</v>
      </c>
      <c r="AG131">
        <v>0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0</v>
      </c>
      <c r="AN131">
        <v>0</v>
      </c>
      <c r="AO131">
        <v>0</v>
      </c>
      <c r="AP131">
        <v>1</v>
      </c>
      <c r="AQ131">
        <v>0</v>
      </c>
      <c r="AR131">
        <v>0</v>
      </c>
      <c r="AS131" t="s">
        <v>4</v>
      </c>
      <c r="AT131">
        <v>40.6</v>
      </c>
      <c r="AU131" t="s">
        <v>4</v>
      </c>
      <c r="AV131">
        <v>0</v>
      </c>
      <c r="AW131">
        <v>1</v>
      </c>
      <c r="AX131">
        <v>-1</v>
      </c>
      <c r="AY131">
        <v>0</v>
      </c>
      <c r="AZ131">
        <v>0</v>
      </c>
      <c r="BA131" t="s">
        <v>4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ROUND(Y131*Source!I195,9)</f>
        <v>2436</v>
      </c>
      <c r="CY131">
        <f t="shared" si="92"/>
        <v>1.75</v>
      </c>
      <c r="CZ131">
        <f t="shared" si="93"/>
        <v>1.75</v>
      </c>
      <c r="DA131">
        <f t="shared" si="94"/>
        <v>1</v>
      </c>
      <c r="DB131">
        <f t="shared" si="95"/>
        <v>71.05</v>
      </c>
      <c r="DC131">
        <f t="shared" si="96"/>
        <v>0</v>
      </c>
      <c r="DD131" t="s">
        <v>4</v>
      </c>
      <c r="DE131" t="s">
        <v>4</v>
      </c>
      <c r="DF131">
        <f t="shared" si="84"/>
        <v>4263</v>
      </c>
      <c r="DG131">
        <f t="shared" si="85"/>
        <v>0</v>
      </c>
      <c r="DH131">
        <f t="shared" si="86"/>
        <v>0</v>
      </c>
      <c r="DI131">
        <f t="shared" si="97"/>
        <v>0</v>
      </c>
      <c r="DJ131">
        <f t="shared" si="98"/>
        <v>4263</v>
      </c>
      <c r="DK131">
        <v>0</v>
      </c>
      <c r="DL131" t="s">
        <v>4</v>
      </c>
      <c r="DM131">
        <v>0</v>
      </c>
      <c r="DN131" t="s">
        <v>4</v>
      </c>
      <c r="DO131">
        <v>0</v>
      </c>
    </row>
    <row r="132" spans="1:119">
      <c r="A132">
        <f>ROW(Source!A195)</f>
        <v>195</v>
      </c>
      <c r="B132">
        <v>70317546</v>
      </c>
      <c r="C132">
        <v>70318954</v>
      </c>
      <c r="D132">
        <v>69335769</v>
      </c>
      <c r="E132">
        <v>1</v>
      </c>
      <c r="F132">
        <v>1</v>
      </c>
      <c r="G132">
        <v>1075</v>
      </c>
      <c r="H132">
        <v>3</v>
      </c>
      <c r="I132" t="s">
        <v>368</v>
      </c>
      <c r="J132" t="s">
        <v>369</v>
      </c>
      <c r="K132" t="s">
        <v>370</v>
      </c>
      <c r="L132">
        <v>1346</v>
      </c>
      <c r="N132">
        <v>1009</v>
      </c>
      <c r="O132" t="s">
        <v>123</v>
      </c>
      <c r="P132" t="s">
        <v>123</v>
      </c>
      <c r="Q132">
        <v>1</v>
      </c>
      <c r="W132">
        <v>0</v>
      </c>
      <c r="X132">
        <v>912317030</v>
      </c>
      <c r="Y132">
        <f t="shared" si="91"/>
        <v>3.7999999999999999E-2</v>
      </c>
      <c r="AA132">
        <v>7.48</v>
      </c>
      <c r="AB132">
        <v>0</v>
      </c>
      <c r="AC132">
        <v>0</v>
      </c>
      <c r="AD132">
        <v>0</v>
      </c>
      <c r="AE132">
        <v>7.48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1</v>
      </c>
      <c r="AP132">
        <v>0</v>
      </c>
      <c r="AQ132">
        <v>0</v>
      </c>
      <c r="AR132">
        <v>0</v>
      </c>
      <c r="AS132" t="s">
        <v>4</v>
      </c>
      <c r="AT132">
        <v>3.7999999999999999E-2</v>
      </c>
      <c r="AU132" t="s">
        <v>4</v>
      </c>
      <c r="AV132">
        <v>0</v>
      </c>
      <c r="AW132">
        <v>2</v>
      </c>
      <c r="AX132">
        <v>70318979</v>
      </c>
      <c r="AY132">
        <v>1</v>
      </c>
      <c r="AZ132">
        <v>0</v>
      </c>
      <c r="BA132">
        <v>147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ROUND(Y132*Source!I195,9)</f>
        <v>2.2799999999999998</v>
      </c>
      <c r="CY132">
        <f t="shared" si="92"/>
        <v>7.48</v>
      </c>
      <c r="CZ132">
        <f t="shared" si="93"/>
        <v>7.48</v>
      </c>
      <c r="DA132">
        <f t="shared" si="94"/>
        <v>1</v>
      </c>
      <c r="DB132">
        <f t="shared" si="95"/>
        <v>0.28000000000000003</v>
      </c>
      <c r="DC132">
        <f t="shared" si="96"/>
        <v>0</v>
      </c>
      <c r="DD132" t="s">
        <v>4</v>
      </c>
      <c r="DE132" t="s">
        <v>4</v>
      </c>
      <c r="DF132">
        <f t="shared" si="84"/>
        <v>17.05</v>
      </c>
      <c r="DG132">
        <f t="shared" si="85"/>
        <v>0</v>
      </c>
      <c r="DH132">
        <f t="shared" si="86"/>
        <v>0</v>
      </c>
      <c r="DI132">
        <f t="shared" si="97"/>
        <v>0</v>
      </c>
      <c r="DJ132">
        <f t="shared" si="98"/>
        <v>17.05</v>
      </c>
      <c r="DK132">
        <v>0</v>
      </c>
      <c r="DL132" t="s">
        <v>4</v>
      </c>
      <c r="DM132">
        <v>0</v>
      </c>
      <c r="DN132" t="s">
        <v>4</v>
      </c>
      <c r="DO132">
        <v>0</v>
      </c>
    </row>
    <row r="133" spans="1:119">
      <c r="A133">
        <f>ROW(Source!A195)</f>
        <v>195</v>
      </c>
      <c r="B133">
        <v>70317546</v>
      </c>
      <c r="C133">
        <v>70318954</v>
      </c>
      <c r="D133">
        <v>69336030</v>
      </c>
      <c r="E133">
        <v>1</v>
      </c>
      <c r="F133">
        <v>1</v>
      </c>
      <c r="G133">
        <v>1075</v>
      </c>
      <c r="H133">
        <v>3</v>
      </c>
      <c r="I133" t="s">
        <v>133</v>
      </c>
      <c r="J133" t="s">
        <v>135</v>
      </c>
      <c r="K133" t="s">
        <v>401</v>
      </c>
      <c r="L133">
        <v>1296</v>
      </c>
      <c r="N133">
        <v>1002</v>
      </c>
      <c r="O133" t="s">
        <v>134</v>
      </c>
      <c r="P133" t="s">
        <v>134</v>
      </c>
      <c r="Q133">
        <v>1</v>
      </c>
      <c r="W133">
        <v>0</v>
      </c>
      <c r="X133">
        <v>-699326845</v>
      </c>
      <c r="Y133">
        <f t="shared" si="91"/>
        <v>2.1423999999999999</v>
      </c>
      <c r="AA133">
        <v>95.37</v>
      </c>
      <c r="AB133">
        <v>0</v>
      </c>
      <c r="AC133">
        <v>0</v>
      </c>
      <c r="AD133">
        <v>0</v>
      </c>
      <c r="AE133">
        <v>95.37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0</v>
      </c>
      <c r="AN133">
        <v>0</v>
      </c>
      <c r="AO133">
        <v>0</v>
      </c>
      <c r="AP133">
        <v>1</v>
      </c>
      <c r="AQ133">
        <v>0</v>
      </c>
      <c r="AR133">
        <v>0</v>
      </c>
      <c r="AS133" t="s">
        <v>4</v>
      </c>
      <c r="AT133">
        <v>2.1423999999999999</v>
      </c>
      <c r="AU133" t="s">
        <v>4</v>
      </c>
      <c r="AV133">
        <v>0</v>
      </c>
      <c r="AW133">
        <v>1</v>
      </c>
      <c r="AX133">
        <v>-1</v>
      </c>
      <c r="AY133">
        <v>0</v>
      </c>
      <c r="AZ133">
        <v>0</v>
      </c>
      <c r="BA133" t="s">
        <v>4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ROUND(Y133*Source!I195,9)</f>
        <v>128.54400000000001</v>
      </c>
      <c r="CY133">
        <f t="shared" si="92"/>
        <v>95.37</v>
      </c>
      <c r="CZ133">
        <f t="shared" si="93"/>
        <v>95.37</v>
      </c>
      <c r="DA133">
        <f t="shared" si="94"/>
        <v>1</v>
      </c>
      <c r="DB133">
        <f t="shared" si="95"/>
        <v>204.32</v>
      </c>
      <c r="DC133">
        <f t="shared" si="96"/>
        <v>0</v>
      </c>
      <c r="DD133" t="s">
        <v>4</v>
      </c>
      <c r="DE133" t="s">
        <v>4</v>
      </c>
      <c r="DF133">
        <f t="shared" si="84"/>
        <v>12259.24</v>
      </c>
      <c r="DG133">
        <f t="shared" si="85"/>
        <v>0</v>
      </c>
      <c r="DH133">
        <f t="shared" si="86"/>
        <v>0</v>
      </c>
      <c r="DI133">
        <f t="shared" si="97"/>
        <v>0</v>
      </c>
      <c r="DJ133">
        <f t="shared" si="98"/>
        <v>12259.24</v>
      </c>
      <c r="DK133">
        <v>0</v>
      </c>
      <c r="DL133" t="s">
        <v>4</v>
      </c>
      <c r="DM133">
        <v>0</v>
      </c>
      <c r="DN133" t="s">
        <v>4</v>
      </c>
      <c r="DO133">
        <v>0</v>
      </c>
    </row>
    <row r="134" spans="1:119">
      <c r="A134">
        <f>ROW(Source!A195)</f>
        <v>195</v>
      </c>
      <c r="B134">
        <v>70317546</v>
      </c>
      <c r="C134">
        <v>70318954</v>
      </c>
      <c r="D134">
        <v>69342754</v>
      </c>
      <c r="E134">
        <v>1</v>
      </c>
      <c r="F134">
        <v>1</v>
      </c>
      <c r="G134">
        <v>1075</v>
      </c>
      <c r="H134">
        <v>3</v>
      </c>
      <c r="I134" t="s">
        <v>126</v>
      </c>
      <c r="J134" t="s">
        <v>128</v>
      </c>
      <c r="K134" t="s">
        <v>402</v>
      </c>
      <c r="L134">
        <v>1301</v>
      </c>
      <c r="N134">
        <v>1003</v>
      </c>
      <c r="O134" t="s">
        <v>127</v>
      </c>
      <c r="P134" t="s">
        <v>127</v>
      </c>
      <c r="Q134">
        <v>1</v>
      </c>
      <c r="W134">
        <v>0</v>
      </c>
      <c r="X134">
        <v>77284068</v>
      </c>
      <c r="Y134">
        <f t="shared" si="91"/>
        <v>3</v>
      </c>
      <c r="AA134">
        <v>278.31</v>
      </c>
      <c r="AB134">
        <v>0</v>
      </c>
      <c r="AC134">
        <v>0</v>
      </c>
      <c r="AD134">
        <v>0</v>
      </c>
      <c r="AE134">
        <v>278.31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1</v>
      </c>
      <c r="AQ134">
        <v>0</v>
      </c>
      <c r="AR134">
        <v>0</v>
      </c>
      <c r="AS134" t="s">
        <v>4</v>
      </c>
      <c r="AT134">
        <v>3</v>
      </c>
      <c r="AU134" t="s">
        <v>4</v>
      </c>
      <c r="AV134">
        <v>0</v>
      </c>
      <c r="AW134">
        <v>1</v>
      </c>
      <c r="AX134">
        <v>-1</v>
      </c>
      <c r="AY134">
        <v>0</v>
      </c>
      <c r="AZ134">
        <v>0</v>
      </c>
      <c r="BA134" t="s">
        <v>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ROUND(Y134*Source!I195,9)</f>
        <v>180</v>
      </c>
      <c r="CY134">
        <f t="shared" si="92"/>
        <v>278.31</v>
      </c>
      <c r="CZ134">
        <f t="shared" si="93"/>
        <v>278.31</v>
      </c>
      <c r="DA134">
        <f t="shared" si="94"/>
        <v>1</v>
      </c>
      <c r="DB134">
        <f t="shared" si="95"/>
        <v>834.93</v>
      </c>
      <c r="DC134">
        <f t="shared" si="96"/>
        <v>0</v>
      </c>
      <c r="DD134" t="s">
        <v>4</v>
      </c>
      <c r="DE134" t="s">
        <v>4</v>
      </c>
      <c r="DF134">
        <f t="shared" si="84"/>
        <v>50095.8</v>
      </c>
      <c r="DG134">
        <f t="shared" si="85"/>
        <v>0</v>
      </c>
      <c r="DH134">
        <f t="shared" si="86"/>
        <v>0</v>
      </c>
      <c r="DI134">
        <f t="shared" si="97"/>
        <v>0</v>
      </c>
      <c r="DJ134">
        <f t="shared" si="98"/>
        <v>50095.8</v>
      </c>
      <c r="DK134">
        <v>0</v>
      </c>
      <c r="DL134" t="s">
        <v>4</v>
      </c>
      <c r="DM134">
        <v>0</v>
      </c>
      <c r="DN134" t="s">
        <v>4</v>
      </c>
      <c r="DO134">
        <v>0</v>
      </c>
    </row>
    <row r="135" spans="1:119">
      <c r="A135">
        <f>ROW(Source!A196)</f>
        <v>196</v>
      </c>
      <c r="B135">
        <v>70317547</v>
      </c>
      <c r="C135">
        <v>70318954</v>
      </c>
      <c r="D135">
        <v>69275358</v>
      </c>
      <c r="E135">
        <v>1075</v>
      </c>
      <c r="F135">
        <v>1</v>
      </c>
      <c r="G135">
        <v>1075</v>
      </c>
      <c r="H135">
        <v>1</v>
      </c>
      <c r="I135" t="s">
        <v>333</v>
      </c>
      <c r="J135" t="s">
        <v>4</v>
      </c>
      <c r="K135" t="s">
        <v>334</v>
      </c>
      <c r="L135">
        <v>1191</v>
      </c>
      <c r="N135">
        <v>1013</v>
      </c>
      <c r="O135" t="s">
        <v>335</v>
      </c>
      <c r="P135" t="s">
        <v>335</v>
      </c>
      <c r="Q135">
        <v>1</v>
      </c>
      <c r="W135">
        <v>0</v>
      </c>
      <c r="X135">
        <v>476480486</v>
      </c>
      <c r="Y135">
        <f t="shared" si="91"/>
        <v>1.32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5</v>
      </c>
      <c r="AN135">
        <v>0</v>
      </c>
      <c r="AO135">
        <v>1</v>
      </c>
      <c r="AP135">
        <v>0</v>
      </c>
      <c r="AQ135">
        <v>0</v>
      </c>
      <c r="AR135">
        <v>0</v>
      </c>
      <c r="AS135" t="s">
        <v>4</v>
      </c>
      <c r="AT135">
        <v>1.32</v>
      </c>
      <c r="AU135" t="s">
        <v>4</v>
      </c>
      <c r="AV135">
        <v>1</v>
      </c>
      <c r="AW135">
        <v>2</v>
      </c>
      <c r="AX135">
        <v>70318969</v>
      </c>
      <c r="AY135">
        <v>1</v>
      </c>
      <c r="AZ135">
        <v>0</v>
      </c>
      <c r="BA135">
        <v>151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U135">
        <f>ROUND(AT135*Source!I196*AH135*AL135,2)</f>
        <v>0</v>
      </c>
      <c r="CV135">
        <f>ROUND(Y135*Source!I196,9)</f>
        <v>79.2</v>
      </c>
      <c r="CW135">
        <v>0</v>
      </c>
      <c r="CX135">
        <f>ROUND(Y135*Source!I196,9)</f>
        <v>79.2</v>
      </c>
      <c r="CY135">
        <f>AD135</f>
        <v>0</v>
      </c>
      <c r="CZ135">
        <f>AH135</f>
        <v>0</v>
      </c>
      <c r="DA135">
        <f>AL135</f>
        <v>1</v>
      </c>
      <c r="DB135">
        <f t="shared" si="95"/>
        <v>0</v>
      </c>
      <c r="DC135">
        <f t="shared" si="96"/>
        <v>0</v>
      </c>
      <c r="DD135" t="s">
        <v>4</v>
      </c>
      <c r="DE135" t="s">
        <v>4</v>
      </c>
      <c r="DF135">
        <f t="shared" si="84"/>
        <v>0</v>
      </c>
      <c r="DG135">
        <f t="shared" si="85"/>
        <v>0</v>
      </c>
      <c r="DH135">
        <f t="shared" si="86"/>
        <v>0</v>
      </c>
      <c r="DI135">
        <f t="shared" si="97"/>
        <v>0</v>
      </c>
      <c r="DJ135">
        <f>DI135</f>
        <v>0</v>
      </c>
      <c r="DK135">
        <v>0</v>
      </c>
      <c r="DL135" t="s">
        <v>4</v>
      </c>
      <c r="DM135">
        <v>0</v>
      </c>
      <c r="DN135" t="s">
        <v>4</v>
      </c>
      <c r="DO135">
        <v>0</v>
      </c>
    </row>
    <row r="136" spans="1:119">
      <c r="A136">
        <f>ROW(Source!A196)</f>
        <v>196</v>
      </c>
      <c r="B136">
        <v>70317547</v>
      </c>
      <c r="C136">
        <v>70318954</v>
      </c>
      <c r="D136">
        <v>69364167</v>
      </c>
      <c r="E136">
        <v>1</v>
      </c>
      <c r="F136">
        <v>1</v>
      </c>
      <c r="G136">
        <v>1075</v>
      </c>
      <c r="H136">
        <v>2</v>
      </c>
      <c r="I136" t="s">
        <v>340</v>
      </c>
      <c r="J136" t="s">
        <v>341</v>
      </c>
      <c r="K136" t="s">
        <v>342</v>
      </c>
      <c r="L136">
        <v>1368</v>
      </c>
      <c r="N136">
        <v>1011</v>
      </c>
      <c r="O136" t="s">
        <v>339</v>
      </c>
      <c r="P136" t="s">
        <v>339</v>
      </c>
      <c r="Q136">
        <v>1</v>
      </c>
      <c r="W136">
        <v>0</v>
      </c>
      <c r="X136">
        <v>-922979224</v>
      </c>
      <c r="Y136">
        <f t="shared" si="91"/>
        <v>0.05</v>
      </c>
      <c r="AA136">
        <v>0</v>
      </c>
      <c r="AB136">
        <v>282.39999999999998</v>
      </c>
      <c r="AC136">
        <v>164.67</v>
      </c>
      <c r="AD136">
        <v>0</v>
      </c>
      <c r="AE136">
        <v>0</v>
      </c>
      <c r="AF136">
        <v>12.98</v>
      </c>
      <c r="AG136">
        <v>3.37</v>
      </c>
      <c r="AH136">
        <v>0</v>
      </c>
      <c r="AI136">
        <v>1</v>
      </c>
      <c r="AJ136">
        <v>20.78</v>
      </c>
      <c r="AK136">
        <v>46.67</v>
      </c>
      <c r="AL136">
        <v>1</v>
      </c>
      <c r="AM136">
        <v>2</v>
      </c>
      <c r="AN136">
        <v>0</v>
      </c>
      <c r="AO136">
        <v>1</v>
      </c>
      <c r="AP136">
        <v>0</v>
      </c>
      <c r="AQ136">
        <v>0</v>
      </c>
      <c r="AR136">
        <v>0</v>
      </c>
      <c r="AS136" t="s">
        <v>4</v>
      </c>
      <c r="AT136">
        <v>0.05</v>
      </c>
      <c r="AU136" t="s">
        <v>4</v>
      </c>
      <c r="AV136">
        <v>0</v>
      </c>
      <c r="AW136">
        <v>2</v>
      </c>
      <c r="AX136">
        <v>70318970</v>
      </c>
      <c r="AY136">
        <v>1</v>
      </c>
      <c r="AZ136">
        <v>0</v>
      </c>
      <c r="BA136">
        <v>152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f>ROUND(Y136*Source!I196*DO136,9)</f>
        <v>0</v>
      </c>
      <c r="CX136">
        <f>ROUND(Y136*Source!I196,9)</f>
        <v>3</v>
      </c>
      <c r="CY136">
        <f t="shared" ref="CY136:CY142" si="99">AB136</f>
        <v>282.39999999999998</v>
      </c>
      <c r="CZ136">
        <f t="shared" ref="CZ136:CZ142" si="100">AF136</f>
        <v>12.98</v>
      </c>
      <c r="DA136">
        <f t="shared" ref="DA136:DA142" si="101">AJ136</f>
        <v>20.78</v>
      </c>
      <c r="DB136">
        <f t="shared" si="95"/>
        <v>0.65</v>
      </c>
      <c r="DC136">
        <f t="shared" si="96"/>
        <v>0.17</v>
      </c>
      <c r="DD136" t="s">
        <v>4</v>
      </c>
      <c r="DE136" t="s">
        <v>4</v>
      </c>
      <c r="DF136">
        <f t="shared" si="84"/>
        <v>0</v>
      </c>
      <c r="DG136">
        <f t="shared" ref="DG136:DG142" si="102">ROUND(ROUND(AF136*AJ136,2)*CX136,2)</f>
        <v>809.16</v>
      </c>
      <c r="DH136">
        <f t="shared" ref="DH136:DH142" si="103">ROUND(ROUND(AG136*AK136,2)*CX136,2)</f>
        <v>471.84</v>
      </c>
      <c r="DI136">
        <f t="shared" si="97"/>
        <v>0</v>
      </c>
      <c r="DJ136">
        <f t="shared" ref="DJ136:DJ142" si="104">DG136</f>
        <v>809.16</v>
      </c>
      <c r="DK136">
        <v>0</v>
      </c>
      <c r="DL136" t="s">
        <v>4</v>
      </c>
      <c r="DM136">
        <v>0</v>
      </c>
      <c r="DN136" t="s">
        <v>4</v>
      </c>
      <c r="DO136">
        <v>0</v>
      </c>
    </row>
    <row r="137" spans="1:119">
      <c r="A137">
        <f>ROW(Source!A196)</f>
        <v>196</v>
      </c>
      <c r="B137">
        <v>70317547</v>
      </c>
      <c r="C137">
        <v>70318954</v>
      </c>
      <c r="D137">
        <v>69364368</v>
      </c>
      <c r="E137">
        <v>1</v>
      </c>
      <c r="F137">
        <v>1</v>
      </c>
      <c r="G137">
        <v>1075</v>
      </c>
      <c r="H137">
        <v>2</v>
      </c>
      <c r="I137" t="s">
        <v>343</v>
      </c>
      <c r="J137" t="s">
        <v>344</v>
      </c>
      <c r="K137" t="s">
        <v>345</v>
      </c>
      <c r="L137">
        <v>1368</v>
      </c>
      <c r="N137">
        <v>1011</v>
      </c>
      <c r="O137" t="s">
        <v>339</v>
      </c>
      <c r="P137" t="s">
        <v>339</v>
      </c>
      <c r="Q137">
        <v>1</v>
      </c>
      <c r="W137">
        <v>0</v>
      </c>
      <c r="X137">
        <v>-888797403</v>
      </c>
      <c r="Y137">
        <f t="shared" si="91"/>
        <v>0.04</v>
      </c>
      <c r="AA137">
        <v>0</v>
      </c>
      <c r="AB137">
        <v>2401.14</v>
      </c>
      <c r="AC137">
        <v>710.48</v>
      </c>
      <c r="AD137">
        <v>0</v>
      </c>
      <c r="AE137">
        <v>0</v>
      </c>
      <c r="AF137">
        <v>181.58</v>
      </c>
      <c r="AG137">
        <v>14.54</v>
      </c>
      <c r="AH137">
        <v>0</v>
      </c>
      <c r="AI137">
        <v>1</v>
      </c>
      <c r="AJ137">
        <v>12.63</v>
      </c>
      <c r="AK137">
        <v>46.67</v>
      </c>
      <c r="AL137">
        <v>1</v>
      </c>
      <c r="AM137">
        <v>2</v>
      </c>
      <c r="AN137">
        <v>0</v>
      </c>
      <c r="AO137">
        <v>1</v>
      </c>
      <c r="AP137">
        <v>0</v>
      </c>
      <c r="AQ137">
        <v>0</v>
      </c>
      <c r="AR137">
        <v>0</v>
      </c>
      <c r="AS137" t="s">
        <v>4</v>
      </c>
      <c r="AT137">
        <v>0.04</v>
      </c>
      <c r="AU137" t="s">
        <v>4</v>
      </c>
      <c r="AV137">
        <v>0</v>
      </c>
      <c r="AW137">
        <v>2</v>
      </c>
      <c r="AX137">
        <v>70318971</v>
      </c>
      <c r="AY137">
        <v>1</v>
      </c>
      <c r="AZ137">
        <v>0</v>
      </c>
      <c r="BA137">
        <v>153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V137">
        <v>0</v>
      </c>
      <c r="CW137">
        <f>ROUND(Y137*Source!I196*DO137,9)</f>
        <v>0</v>
      </c>
      <c r="CX137">
        <f>ROUND(Y137*Source!I196,9)</f>
        <v>2.4</v>
      </c>
      <c r="CY137">
        <f t="shared" si="99"/>
        <v>2401.14</v>
      </c>
      <c r="CZ137">
        <f t="shared" si="100"/>
        <v>181.58</v>
      </c>
      <c r="DA137">
        <f t="shared" si="101"/>
        <v>12.63</v>
      </c>
      <c r="DB137">
        <f t="shared" si="95"/>
        <v>7.26</v>
      </c>
      <c r="DC137">
        <f t="shared" si="96"/>
        <v>0.57999999999999996</v>
      </c>
      <c r="DD137" t="s">
        <v>4</v>
      </c>
      <c r="DE137" t="s">
        <v>4</v>
      </c>
      <c r="DF137">
        <f t="shared" si="84"/>
        <v>0</v>
      </c>
      <c r="DG137">
        <f t="shared" si="102"/>
        <v>5504.06</v>
      </c>
      <c r="DH137">
        <f t="shared" si="103"/>
        <v>1628.59</v>
      </c>
      <c r="DI137">
        <f t="shared" si="97"/>
        <v>0</v>
      </c>
      <c r="DJ137">
        <f t="shared" si="104"/>
        <v>5504.06</v>
      </c>
      <c r="DK137">
        <v>0</v>
      </c>
      <c r="DL137" t="s">
        <v>4</v>
      </c>
      <c r="DM137">
        <v>0</v>
      </c>
      <c r="DN137" t="s">
        <v>4</v>
      </c>
      <c r="DO137">
        <v>0</v>
      </c>
    </row>
    <row r="138" spans="1:119">
      <c r="A138">
        <f>ROW(Source!A196)</f>
        <v>196</v>
      </c>
      <c r="B138">
        <v>70317547</v>
      </c>
      <c r="C138">
        <v>70318954</v>
      </c>
      <c r="D138">
        <v>69364397</v>
      </c>
      <c r="E138">
        <v>1</v>
      </c>
      <c r="F138">
        <v>1</v>
      </c>
      <c r="G138">
        <v>1075</v>
      </c>
      <c r="H138">
        <v>2</v>
      </c>
      <c r="I138" t="s">
        <v>346</v>
      </c>
      <c r="J138" t="s">
        <v>347</v>
      </c>
      <c r="K138" t="s">
        <v>348</v>
      </c>
      <c r="L138">
        <v>1368</v>
      </c>
      <c r="N138">
        <v>1011</v>
      </c>
      <c r="O138" t="s">
        <v>339</v>
      </c>
      <c r="P138" t="s">
        <v>339</v>
      </c>
      <c r="Q138">
        <v>1</v>
      </c>
      <c r="W138">
        <v>0</v>
      </c>
      <c r="X138">
        <v>-1191859905</v>
      </c>
      <c r="Y138">
        <f t="shared" si="91"/>
        <v>0.59</v>
      </c>
      <c r="AA138">
        <v>0</v>
      </c>
      <c r="AB138">
        <v>9944.82</v>
      </c>
      <c r="AC138">
        <v>1737.1</v>
      </c>
      <c r="AD138">
        <v>0</v>
      </c>
      <c r="AE138">
        <v>0</v>
      </c>
      <c r="AF138">
        <v>910.68</v>
      </c>
      <c r="AG138">
        <v>35.549999999999997</v>
      </c>
      <c r="AH138">
        <v>0</v>
      </c>
      <c r="AI138">
        <v>1</v>
      </c>
      <c r="AJ138">
        <v>10.43</v>
      </c>
      <c r="AK138">
        <v>46.67</v>
      </c>
      <c r="AL138">
        <v>1</v>
      </c>
      <c r="AM138">
        <v>2</v>
      </c>
      <c r="AN138">
        <v>0</v>
      </c>
      <c r="AO138">
        <v>1</v>
      </c>
      <c r="AP138">
        <v>0</v>
      </c>
      <c r="AQ138">
        <v>0</v>
      </c>
      <c r="AR138">
        <v>0</v>
      </c>
      <c r="AS138" t="s">
        <v>4</v>
      </c>
      <c r="AT138">
        <v>0.59</v>
      </c>
      <c r="AU138" t="s">
        <v>4</v>
      </c>
      <c r="AV138">
        <v>0</v>
      </c>
      <c r="AW138">
        <v>2</v>
      </c>
      <c r="AX138">
        <v>70318972</v>
      </c>
      <c r="AY138">
        <v>1</v>
      </c>
      <c r="AZ138">
        <v>0</v>
      </c>
      <c r="BA138">
        <v>154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f>ROUND(Y138*Source!I196*DO138,9)</f>
        <v>0</v>
      </c>
      <c r="CX138">
        <f>ROUND(Y138*Source!I196,9)</f>
        <v>35.4</v>
      </c>
      <c r="CY138">
        <f t="shared" si="99"/>
        <v>9944.82</v>
      </c>
      <c r="CZ138">
        <f t="shared" si="100"/>
        <v>910.68</v>
      </c>
      <c r="DA138">
        <f t="shared" si="101"/>
        <v>10.43</v>
      </c>
      <c r="DB138">
        <f t="shared" si="95"/>
        <v>537.29999999999995</v>
      </c>
      <c r="DC138">
        <f t="shared" si="96"/>
        <v>20.97</v>
      </c>
      <c r="DD138" t="s">
        <v>4</v>
      </c>
      <c r="DE138" t="s">
        <v>4</v>
      </c>
      <c r="DF138">
        <f t="shared" si="84"/>
        <v>0</v>
      </c>
      <c r="DG138">
        <f t="shared" si="102"/>
        <v>336243.01</v>
      </c>
      <c r="DH138">
        <f t="shared" si="103"/>
        <v>58732.85</v>
      </c>
      <c r="DI138">
        <f t="shared" si="97"/>
        <v>0</v>
      </c>
      <c r="DJ138">
        <f t="shared" si="104"/>
        <v>336243.01</v>
      </c>
      <c r="DK138">
        <v>0</v>
      </c>
      <c r="DL138" t="s">
        <v>4</v>
      </c>
      <c r="DM138">
        <v>0</v>
      </c>
      <c r="DN138" t="s">
        <v>4</v>
      </c>
      <c r="DO138">
        <v>0</v>
      </c>
    </row>
    <row r="139" spans="1:119">
      <c r="A139">
        <f>ROW(Source!A196)</f>
        <v>196</v>
      </c>
      <c r="B139">
        <v>70317547</v>
      </c>
      <c r="C139">
        <v>70318954</v>
      </c>
      <c r="D139">
        <v>69364520</v>
      </c>
      <c r="E139">
        <v>1</v>
      </c>
      <c r="F139">
        <v>1</v>
      </c>
      <c r="G139">
        <v>1075</v>
      </c>
      <c r="H139">
        <v>2</v>
      </c>
      <c r="I139" t="s">
        <v>349</v>
      </c>
      <c r="J139" t="s">
        <v>350</v>
      </c>
      <c r="K139" t="s">
        <v>351</v>
      </c>
      <c r="L139">
        <v>1368</v>
      </c>
      <c r="N139">
        <v>1011</v>
      </c>
      <c r="O139" t="s">
        <v>339</v>
      </c>
      <c r="P139" t="s">
        <v>339</v>
      </c>
      <c r="Q139">
        <v>1</v>
      </c>
      <c r="W139">
        <v>0</v>
      </c>
      <c r="X139">
        <v>-2063102958</v>
      </c>
      <c r="Y139">
        <f t="shared" si="91"/>
        <v>4.0000000000000001E-3</v>
      </c>
      <c r="AA139">
        <v>0</v>
      </c>
      <c r="AB139">
        <v>1736.74</v>
      </c>
      <c r="AC139">
        <v>616.66</v>
      </c>
      <c r="AD139">
        <v>0</v>
      </c>
      <c r="AE139">
        <v>0</v>
      </c>
      <c r="AF139">
        <v>125.38</v>
      </c>
      <c r="AG139">
        <v>12.62</v>
      </c>
      <c r="AH139">
        <v>0</v>
      </c>
      <c r="AI139">
        <v>1</v>
      </c>
      <c r="AJ139">
        <v>13.23</v>
      </c>
      <c r="AK139">
        <v>46.67</v>
      </c>
      <c r="AL139">
        <v>1</v>
      </c>
      <c r="AM139">
        <v>2</v>
      </c>
      <c r="AN139">
        <v>0</v>
      </c>
      <c r="AO139">
        <v>1</v>
      </c>
      <c r="AP139">
        <v>0</v>
      </c>
      <c r="AQ139">
        <v>0</v>
      </c>
      <c r="AR139">
        <v>0</v>
      </c>
      <c r="AS139" t="s">
        <v>4</v>
      </c>
      <c r="AT139">
        <v>4.0000000000000001E-3</v>
      </c>
      <c r="AU139" t="s">
        <v>4</v>
      </c>
      <c r="AV139">
        <v>0</v>
      </c>
      <c r="AW139">
        <v>2</v>
      </c>
      <c r="AX139">
        <v>70318973</v>
      </c>
      <c r="AY139">
        <v>1</v>
      </c>
      <c r="AZ139">
        <v>0</v>
      </c>
      <c r="BA139">
        <v>155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V139">
        <v>0</v>
      </c>
      <c r="CW139">
        <f>ROUND(Y139*Source!I196*DO139,9)</f>
        <v>0</v>
      </c>
      <c r="CX139">
        <f>ROUND(Y139*Source!I196,9)</f>
        <v>0.24</v>
      </c>
      <c r="CY139">
        <f t="shared" si="99"/>
        <v>1736.74</v>
      </c>
      <c r="CZ139">
        <f t="shared" si="100"/>
        <v>125.38</v>
      </c>
      <c r="DA139">
        <f t="shared" si="101"/>
        <v>13.23</v>
      </c>
      <c r="DB139">
        <f t="shared" si="95"/>
        <v>0.5</v>
      </c>
      <c r="DC139">
        <f t="shared" si="96"/>
        <v>0.05</v>
      </c>
      <c r="DD139" t="s">
        <v>4</v>
      </c>
      <c r="DE139" t="s">
        <v>4</v>
      </c>
      <c r="DF139">
        <f t="shared" si="84"/>
        <v>0</v>
      </c>
      <c r="DG139">
        <f t="shared" si="102"/>
        <v>398.11</v>
      </c>
      <c r="DH139">
        <f t="shared" si="103"/>
        <v>141.36000000000001</v>
      </c>
      <c r="DI139">
        <f t="shared" si="97"/>
        <v>0</v>
      </c>
      <c r="DJ139">
        <f t="shared" si="104"/>
        <v>398.11</v>
      </c>
      <c r="DK139">
        <v>0</v>
      </c>
      <c r="DL139" t="s">
        <v>4</v>
      </c>
      <c r="DM139">
        <v>0</v>
      </c>
      <c r="DN139" t="s">
        <v>4</v>
      </c>
      <c r="DO139">
        <v>0</v>
      </c>
    </row>
    <row r="140" spans="1:119">
      <c r="A140">
        <f>ROW(Source!A196)</f>
        <v>196</v>
      </c>
      <c r="B140">
        <v>70317547</v>
      </c>
      <c r="C140">
        <v>70318954</v>
      </c>
      <c r="D140">
        <v>69363781</v>
      </c>
      <c r="E140">
        <v>1</v>
      </c>
      <c r="F140">
        <v>1</v>
      </c>
      <c r="G140">
        <v>1075</v>
      </c>
      <c r="H140">
        <v>2</v>
      </c>
      <c r="I140" t="s">
        <v>352</v>
      </c>
      <c r="J140" t="s">
        <v>353</v>
      </c>
      <c r="K140" t="s">
        <v>354</v>
      </c>
      <c r="L140">
        <v>1368</v>
      </c>
      <c r="N140">
        <v>1011</v>
      </c>
      <c r="O140" t="s">
        <v>339</v>
      </c>
      <c r="P140" t="s">
        <v>339</v>
      </c>
      <c r="Q140">
        <v>1</v>
      </c>
      <c r="W140">
        <v>0</v>
      </c>
      <c r="X140">
        <v>1857759471</v>
      </c>
      <c r="Y140">
        <f t="shared" si="91"/>
        <v>0.28999999999999998</v>
      </c>
      <c r="AA140">
        <v>0</v>
      </c>
      <c r="AB140">
        <v>2009.47</v>
      </c>
      <c r="AC140">
        <v>710.48</v>
      </c>
      <c r="AD140">
        <v>0</v>
      </c>
      <c r="AE140">
        <v>0</v>
      </c>
      <c r="AF140">
        <v>139.99</v>
      </c>
      <c r="AG140">
        <v>14.54</v>
      </c>
      <c r="AH140">
        <v>0</v>
      </c>
      <c r="AI140">
        <v>1</v>
      </c>
      <c r="AJ140">
        <v>13.71</v>
      </c>
      <c r="AK140">
        <v>46.67</v>
      </c>
      <c r="AL140">
        <v>1</v>
      </c>
      <c r="AM140">
        <v>2</v>
      </c>
      <c r="AN140">
        <v>0</v>
      </c>
      <c r="AO140">
        <v>1</v>
      </c>
      <c r="AP140">
        <v>0</v>
      </c>
      <c r="AQ140">
        <v>0</v>
      </c>
      <c r="AR140">
        <v>0</v>
      </c>
      <c r="AS140" t="s">
        <v>4</v>
      </c>
      <c r="AT140">
        <v>0.28999999999999998</v>
      </c>
      <c r="AU140" t="s">
        <v>4</v>
      </c>
      <c r="AV140">
        <v>0</v>
      </c>
      <c r="AW140">
        <v>2</v>
      </c>
      <c r="AX140">
        <v>70318974</v>
      </c>
      <c r="AY140">
        <v>1</v>
      </c>
      <c r="AZ140">
        <v>0</v>
      </c>
      <c r="BA140">
        <v>156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V140">
        <v>0</v>
      </c>
      <c r="CW140">
        <f>ROUND(Y140*Source!I196*DO140,9)</f>
        <v>0</v>
      </c>
      <c r="CX140">
        <f>ROUND(Y140*Source!I196,9)</f>
        <v>17.399999999999999</v>
      </c>
      <c r="CY140">
        <f t="shared" si="99"/>
        <v>2009.47</v>
      </c>
      <c r="CZ140">
        <f t="shared" si="100"/>
        <v>139.99</v>
      </c>
      <c r="DA140">
        <f t="shared" si="101"/>
        <v>13.71</v>
      </c>
      <c r="DB140">
        <f t="shared" si="95"/>
        <v>40.6</v>
      </c>
      <c r="DC140">
        <f t="shared" si="96"/>
        <v>4.22</v>
      </c>
      <c r="DD140" t="s">
        <v>4</v>
      </c>
      <c r="DE140" t="s">
        <v>4</v>
      </c>
      <c r="DF140">
        <f t="shared" si="84"/>
        <v>0</v>
      </c>
      <c r="DG140">
        <f t="shared" si="102"/>
        <v>33395.120000000003</v>
      </c>
      <c r="DH140">
        <f t="shared" si="103"/>
        <v>11807.29</v>
      </c>
      <c r="DI140">
        <f t="shared" si="97"/>
        <v>0</v>
      </c>
      <c r="DJ140">
        <f t="shared" si="104"/>
        <v>33395.120000000003</v>
      </c>
      <c r="DK140">
        <v>0</v>
      </c>
      <c r="DL140" t="s">
        <v>4</v>
      </c>
      <c r="DM140">
        <v>0</v>
      </c>
      <c r="DN140" t="s">
        <v>4</v>
      </c>
      <c r="DO140">
        <v>0</v>
      </c>
    </row>
    <row r="141" spans="1:119">
      <c r="A141">
        <f>ROW(Source!A196)</f>
        <v>196</v>
      </c>
      <c r="B141">
        <v>70317547</v>
      </c>
      <c r="C141">
        <v>70318954</v>
      </c>
      <c r="D141">
        <v>69363915</v>
      </c>
      <c r="E141">
        <v>1</v>
      </c>
      <c r="F141">
        <v>1</v>
      </c>
      <c r="G141">
        <v>1075</v>
      </c>
      <c r="H141">
        <v>2</v>
      </c>
      <c r="I141" t="s">
        <v>355</v>
      </c>
      <c r="J141" t="s">
        <v>356</v>
      </c>
      <c r="K141" t="s">
        <v>357</v>
      </c>
      <c r="L141">
        <v>1368</v>
      </c>
      <c r="N141">
        <v>1011</v>
      </c>
      <c r="O141" t="s">
        <v>339</v>
      </c>
      <c r="P141" t="s">
        <v>339</v>
      </c>
      <c r="Q141">
        <v>1</v>
      </c>
      <c r="W141">
        <v>0</v>
      </c>
      <c r="X141">
        <v>13163208</v>
      </c>
      <c r="Y141">
        <f t="shared" si="91"/>
        <v>0.05</v>
      </c>
      <c r="AA141">
        <v>0</v>
      </c>
      <c r="AB141">
        <v>1918.06</v>
      </c>
      <c r="AC141">
        <v>616.66</v>
      </c>
      <c r="AD141">
        <v>0</v>
      </c>
      <c r="AE141">
        <v>0</v>
      </c>
      <c r="AF141">
        <v>140.38</v>
      </c>
      <c r="AG141">
        <v>12.62</v>
      </c>
      <c r="AH141">
        <v>0</v>
      </c>
      <c r="AI141">
        <v>1</v>
      </c>
      <c r="AJ141">
        <v>13.05</v>
      </c>
      <c r="AK141">
        <v>46.67</v>
      </c>
      <c r="AL141">
        <v>1</v>
      </c>
      <c r="AM141">
        <v>2</v>
      </c>
      <c r="AN141">
        <v>0</v>
      </c>
      <c r="AO141">
        <v>1</v>
      </c>
      <c r="AP141">
        <v>0</v>
      </c>
      <c r="AQ141">
        <v>0</v>
      </c>
      <c r="AR141">
        <v>0</v>
      </c>
      <c r="AS141" t="s">
        <v>4</v>
      </c>
      <c r="AT141">
        <v>0.05</v>
      </c>
      <c r="AU141" t="s">
        <v>4</v>
      </c>
      <c r="AV141">
        <v>0</v>
      </c>
      <c r="AW141">
        <v>2</v>
      </c>
      <c r="AX141">
        <v>70318975</v>
      </c>
      <c r="AY141">
        <v>1</v>
      </c>
      <c r="AZ141">
        <v>0</v>
      </c>
      <c r="BA141">
        <v>157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V141">
        <v>0</v>
      </c>
      <c r="CW141">
        <f>ROUND(Y141*Source!I196*DO141,9)</f>
        <v>0</v>
      </c>
      <c r="CX141">
        <f>ROUND(Y141*Source!I196,9)</f>
        <v>3</v>
      </c>
      <c r="CY141">
        <f t="shared" si="99"/>
        <v>1918.06</v>
      </c>
      <c r="CZ141">
        <f t="shared" si="100"/>
        <v>140.38</v>
      </c>
      <c r="DA141">
        <f t="shared" si="101"/>
        <v>13.05</v>
      </c>
      <c r="DB141">
        <f t="shared" si="95"/>
        <v>7.02</v>
      </c>
      <c r="DC141">
        <f t="shared" si="96"/>
        <v>0.63</v>
      </c>
      <c r="DD141" t="s">
        <v>4</v>
      </c>
      <c r="DE141" t="s">
        <v>4</v>
      </c>
      <c r="DF141">
        <f t="shared" si="84"/>
        <v>0</v>
      </c>
      <c r="DG141">
        <f t="shared" si="102"/>
        <v>5495.88</v>
      </c>
      <c r="DH141">
        <f t="shared" si="103"/>
        <v>1766.94</v>
      </c>
      <c r="DI141">
        <f t="shared" si="97"/>
        <v>0</v>
      </c>
      <c r="DJ141">
        <f t="shared" si="104"/>
        <v>5495.88</v>
      </c>
      <c r="DK141">
        <v>0</v>
      </c>
      <c r="DL141" t="s">
        <v>4</v>
      </c>
      <c r="DM141">
        <v>0</v>
      </c>
      <c r="DN141" t="s">
        <v>4</v>
      </c>
      <c r="DO141">
        <v>0</v>
      </c>
    </row>
    <row r="142" spans="1:119">
      <c r="A142">
        <f>ROW(Source!A196)</f>
        <v>196</v>
      </c>
      <c r="B142">
        <v>70317547</v>
      </c>
      <c r="C142">
        <v>70318954</v>
      </c>
      <c r="D142">
        <v>69364028</v>
      </c>
      <c r="E142">
        <v>1</v>
      </c>
      <c r="F142">
        <v>1</v>
      </c>
      <c r="G142">
        <v>1075</v>
      </c>
      <c r="H142">
        <v>2</v>
      </c>
      <c r="I142" t="s">
        <v>358</v>
      </c>
      <c r="J142" t="s">
        <v>359</v>
      </c>
      <c r="K142" t="s">
        <v>360</v>
      </c>
      <c r="L142">
        <v>1368</v>
      </c>
      <c r="N142">
        <v>1011</v>
      </c>
      <c r="O142" t="s">
        <v>339</v>
      </c>
      <c r="P142" t="s">
        <v>339</v>
      </c>
      <c r="Q142">
        <v>1</v>
      </c>
      <c r="W142">
        <v>0</v>
      </c>
      <c r="X142">
        <v>1160481427</v>
      </c>
      <c r="Y142">
        <f t="shared" si="91"/>
        <v>0.59</v>
      </c>
      <c r="AA142">
        <v>0</v>
      </c>
      <c r="AB142">
        <v>1559.82</v>
      </c>
      <c r="AC142">
        <v>827.26</v>
      </c>
      <c r="AD142">
        <v>0</v>
      </c>
      <c r="AE142">
        <v>0</v>
      </c>
      <c r="AF142">
        <v>80.14</v>
      </c>
      <c r="AG142">
        <v>16.93</v>
      </c>
      <c r="AH142">
        <v>0</v>
      </c>
      <c r="AI142">
        <v>1</v>
      </c>
      <c r="AJ142">
        <v>18.59</v>
      </c>
      <c r="AK142">
        <v>46.67</v>
      </c>
      <c r="AL142">
        <v>1</v>
      </c>
      <c r="AM142">
        <v>2</v>
      </c>
      <c r="AN142">
        <v>0</v>
      </c>
      <c r="AO142">
        <v>1</v>
      </c>
      <c r="AP142">
        <v>0</v>
      </c>
      <c r="AQ142">
        <v>0</v>
      </c>
      <c r="AR142">
        <v>0</v>
      </c>
      <c r="AS142" t="s">
        <v>4</v>
      </c>
      <c r="AT142">
        <v>0.59</v>
      </c>
      <c r="AU142" t="s">
        <v>4</v>
      </c>
      <c r="AV142">
        <v>0</v>
      </c>
      <c r="AW142">
        <v>2</v>
      </c>
      <c r="AX142">
        <v>70318976</v>
      </c>
      <c r="AY142">
        <v>1</v>
      </c>
      <c r="AZ142">
        <v>0</v>
      </c>
      <c r="BA142">
        <v>158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V142">
        <v>0</v>
      </c>
      <c r="CW142">
        <f>ROUND(Y142*Source!I196*DO142,9)</f>
        <v>0</v>
      </c>
      <c r="CX142">
        <f>ROUND(Y142*Source!I196,9)</f>
        <v>35.4</v>
      </c>
      <c r="CY142">
        <f t="shared" si="99"/>
        <v>1559.82</v>
      </c>
      <c r="CZ142">
        <f t="shared" si="100"/>
        <v>80.14</v>
      </c>
      <c r="DA142">
        <f t="shared" si="101"/>
        <v>18.59</v>
      </c>
      <c r="DB142">
        <f t="shared" si="95"/>
        <v>47.28</v>
      </c>
      <c r="DC142">
        <f t="shared" si="96"/>
        <v>9.99</v>
      </c>
      <c r="DD142" t="s">
        <v>4</v>
      </c>
      <c r="DE142" t="s">
        <v>4</v>
      </c>
      <c r="DF142">
        <f t="shared" si="84"/>
        <v>0</v>
      </c>
      <c r="DG142">
        <f t="shared" si="102"/>
        <v>52738.92</v>
      </c>
      <c r="DH142">
        <f t="shared" si="103"/>
        <v>27970.25</v>
      </c>
      <c r="DI142">
        <f t="shared" si="97"/>
        <v>0</v>
      </c>
      <c r="DJ142">
        <f t="shared" si="104"/>
        <v>52738.92</v>
      </c>
      <c r="DK142">
        <v>0</v>
      </c>
      <c r="DL142" t="s">
        <v>4</v>
      </c>
      <c r="DM142">
        <v>0</v>
      </c>
      <c r="DN142" t="s">
        <v>4</v>
      </c>
      <c r="DO142">
        <v>0</v>
      </c>
    </row>
    <row r="143" spans="1:119">
      <c r="A143">
        <f>ROW(Source!A196)</f>
        <v>196</v>
      </c>
      <c r="B143">
        <v>70317547</v>
      </c>
      <c r="C143">
        <v>70318954</v>
      </c>
      <c r="D143">
        <v>69334375</v>
      </c>
      <c r="E143">
        <v>1</v>
      </c>
      <c r="F143">
        <v>1</v>
      </c>
      <c r="G143">
        <v>1075</v>
      </c>
      <c r="H143">
        <v>3</v>
      </c>
      <c r="I143" t="s">
        <v>361</v>
      </c>
      <c r="J143" t="s">
        <v>362</v>
      </c>
      <c r="K143" t="s">
        <v>363</v>
      </c>
      <c r="L143">
        <v>1348</v>
      </c>
      <c r="N143">
        <v>1009</v>
      </c>
      <c r="O143" t="s">
        <v>364</v>
      </c>
      <c r="P143" t="s">
        <v>364</v>
      </c>
      <c r="Q143">
        <v>1000</v>
      </c>
      <c r="W143">
        <v>0</v>
      </c>
      <c r="X143">
        <v>1014670815</v>
      </c>
      <c r="Y143">
        <f t="shared" si="91"/>
        <v>5.4000000000000001E-4</v>
      </c>
      <c r="AA143">
        <v>25126.19</v>
      </c>
      <c r="AB143">
        <v>0</v>
      </c>
      <c r="AC143">
        <v>0</v>
      </c>
      <c r="AD143">
        <v>0</v>
      </c>
      <c r="AE143">
        <v>5778.3</v>
      </c>
      <c r="AF143">
        <v>0</v>
      </c>
      <c r="AG143">
        <v>0</v>
      </c>
      <c r="AH143">
        <v>0</v>
      </c>
      <c r="AI143">
        <v>4.03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1</v>
      </c>
      <c r="AP143">
        <v>0</v>
      </c>
      <c r="AQ143">
        <v>0</v>
      </c>
      <c r="AR143">
        <v>0</v>
      </c>
      <c r="AS143" t="s">
        <v>4</v>
      </c>
      <c r="AT143">
        <v>5.4000000000000001E-4</v>
      </c>
      <c r="AU143" t="s">
        <v>4</v>
      </c>
      <c r="AV143">
        <v>0</v>
      </c>
      <c r="AW143">
        <v>2</v>
      </c>
      <c r="AX143">
        <v>70318977</v>
      </c>
      <c r="AY143">
        <v>1</v>
      </c>
      <c r="AZ143">
        <v>0</v>
      </c>
      <c r="BA143">
        <v>159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v>0</v>
      </c>
      <c r="CX143">
        <f>ROUND(Y143*Source!I196,9)</f>
        <v>3.2399999999999998E-2</v>
      </c>
      <c r="CY143">
        <f t="shared" ref="CY143:CY148" si="105">AA143</f>
        <v>25126.19</v>
      </c>
      <c r="CZ143">
        <f t="shared" ref="CZ143:CZ148" si="106">AE143</f>
        <v>5778.3</v>
      </c>
      <c r="DA143">
        <f t="shared" ref="DA143:DA148" si="107">AI143</f>
        <v>4.03</v>
      </c>
      <c r="DB143">
        <f t="shared" si="95"/>
        <v>3.12</v>
      </c>
      <c r="DC143">
        <f t="shared" si="96"/>
        <v>0</v>
      </c>
      <c r="DD143" t="s">
        <v>4</v>
      </c>
      <c r="DE143" t="s">
        <v>4</v>
      </c>
      <c r="DF143">
        <f t="shared" ref="DF143:DF148" si="108">ROUND(ROUND(AE143*AI143,2)*CX143,2)</f>
        <v>754.48</v>
      </c>
      <c r="DG143">
        <f t="shared" ref="DG143:DG153" si="109">ROUND(ROUND(AF143,2)*CX143,2)</f>
        <v>0</v>
      </c>
      <c r="DH143">
        <f t="shared" ref="DH143:DH153" si="110">ROUND(ROUND(AG143,2)*CX143,2)</f>
        <v>0</v>
      </c>
      <c r="DI143">
        <f t="shared" si="97"/>
        <v>0</v>
      </c>
      <c r="DJ143">
        <f t="shared" ref="DJ143:DJ148" si="111">DF143</f>
        <v>754.48</v>
      </c>
      <c r="DK143">
        <v>0</v>
      </c>
      <c r="DL143" t="s">
        <v>4</v>
      </c>
      <c r="DM143">
        <v>0</v>
      </c>
      <c r="DN143" t="s">
        <v>4</v>
      </c>
      <c r="DO143">
        <v>0</v>
      </c>
    </row>
    <row r="144" spans="1:119">
      <c r="A144">
        <f>ROW(Source!A196)</f>
        <v>196</v>
      </c>
      <c r="B144">
        <v>70317547</v>
      </c>
      <c r="C144">
        <v>70318954</v>
      </c>
      <c r="D144">
        <v>69333740</v>
      </c>
      <c r="E144">
        <v>1</v>
      </c>
      <c r="F144">
        <v>1</v>
      </c>
      <c r="G144">
        <v>1075</v>
      </c>
      <c r="H144">
        <v>3</v>
      </c>
      <c r="I144" t="s">
        <v>365</v>
      </c>
      <c r="J144" t="s">
        <v>366</v>
      </c>
      <c r="K144" t="s">
        <v>367</v>
      </c>
      <c r="L144">
        <v>1339</v>
      </c>
      <c r="N144">
        <v>1007</v>
      </c>
      <c r="O144" t="s">
        <v>45</v>
      </c>
      <c r="P144" t="s">
        <v>45</v>
      </c>
      <c r="Q144">
        <v>1</v>
      </c>
      <c r="W144">
        <v>0</v>
      </c>
      <c r="X144">
        <v>2117928297</v>
      </c>
      <c r="Y144">
        <f t="shared" si="91"/>
        <v>0.69</v>
      </c>
      <c r="AA144">
        <v>53.78</v>
      </c>
      <c r="AB144">
        <v>0</v>
      </c>
      <c r="AC144">
        <v>0</v>
      </c>
      <c r="AD144">
        <v>0</v>
      </c>
      <c r="AE144">
        <v>7.07</v>
      </c>
      <c r="AF144">
        <v>0</v>
      </c>
      <c r="AG144">
        <v>0</v>
      </c>
      <c r="AH144">
        <v>0</v>
      </c>
      <c r="AI144">
        <v>7.05</v>
      </c>
      <c r="AJ144">
        <v>1</v>
      </c>
      <c r="AK144">
        <v>1</v>
      </c>
      <c r="AL144">
        <v>1</v>
      </c>
      <c r="AM144">
        <v>2</v>
      </c>
      <c r="AN144">
        <v>0</v>
      </c>
      <c r="AO144">
        <v>1</v>
      </c>
      <c r="AP144">
        <v>0</v>
      </c>
      <c r="AQ144">
        <v>0</v>
      </c>
      <c r="AR144">
        <v>0</v>
      </c>
      <c r="AS144" t="s">
        <v>4</v>
      </c>
      <c r="AT144">
        <v>0.69</v>
      </c>
      <c r="AU144" t="s">
        <v>4</v>
      </c>
      <c r="AV144">
        <v>0</v>
      </c>
      <c r="AW144">
        <v>2</v>
      </c>
      <c r="AX144">
        <v>70318978</v>
      </c>
      <c r="AY144">
        <v>1</v>
      </c>
      <c r="AZ144">
        <v>0</v>
      </c>
      <c r="BA144">
        <v>160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ROUND(Y144*Source!I196,9)</f>
        <v>41.4</v>
      </c>
      <c r="CY144">
        <f t="shared" si="105"/>
        <v>53.78</v>
      </c>
      <c r="CZ144">
        <f t="shared" si="106"/>
        <v>7.07</v>
      </c>
      <c r="DA144">
        <f t="shared" si="107"/>
        <v>7.05</v>
      </c>
      <c r="DB144">
        <f t="shared" si="95"/>
        <v>4.88</v>
      </c>
      <c r="DC144">
        <f t="shared" si="96"/>
        <v>0</v>
      </c>
      <c r="DD144" t="s">
        <v>4</v>
      </c>
      <c r="DE144" t="s">
        <v>4</v>
      </c>
      <c r="DF144">
        <f t="shared" si="108"/>
        <v>2063.38</v>
      </c>
      <c r="DG144">
        <f t="shared" si="109"/>
        <v>0</v>
      </c>
      <c r="DH144">
        <f t="shared" si="110"/>
        <v>0</v>
      </c>
      <c r="DI144">
        <f t="shared" si="97"/>
        <v>0</v>
      </c>
      <c r="DJ144">
        <f t="shared" si="111"/>
        <v>2063.38</v>
      </c>
      <c r="DK144">
        <v>0</v>
      </c>
      <c r="DL144" t="s">
        <v>4</v>
      </c>
      <c r="DM144">
        <v>0</v>
      </c>
      <c r="DN144" t="s">
        <v>4</v>
      </c>
      <c r="DO144">
        <v>0</v>
      </c>
    </row>
    <row r="145" spans="1:119">
      <c r="A145">
        <f>ROW(Source!A196)</f>
        <v>196</v>
      </c>
      <c r="B145">
        <v>70317547</v>
      </c>
      <c r="C145">
        <v>70318954</v>
      </c>
      <c r="D145">
        <v>69335211</v>
      </c>
      <c r="E145">
        <v>1</v>
      </c>
      <c r="F145">
        <v>1</v>
      </c>
      <c r="G145">
        <v>1075</v>
      </c>
      <c r="H145">
        <v>3</v>
      </c>
      <c r="I145" t="s">
        <v>121</v>
      </c>
      <c r="J145" t="s">
        <v>124</v>
      </c>
      <c r="K145" t="s">
        <v>122</v>
      </c>
      <c r="L145">
        <v>1346</v>
      </c>
      <c r="N145">
        <v>1009</v>
      </c>
      <c r="O145" t="s">
        <v>123</v>
      </c>
      <c r="P145" t="s">
        <v>123</v>
      </c>
      <c r="Q145">
        <v>1</v>
      </c>
      <c r="W145">
        <v>0</v>
      </c>
      <c r="X145">
        <v>-71366645</v>
      </c>
      <c r="Y145">
        <f t="shared" si="91"/>
        <v>40.6</v>
      </c>
      <c r="AA145">
        <v>16.75</v>
      </c>
      <c r="AB145">
        <v>0</v>
      </c>
      <c r="AC145">
        <v>0</v>
      </c>
      <c r="AD145">
        <v>0</v>
      </c>
      <c r="AE145">
        <v>1.75</v>
      </c>
      <c r="AF145">
        <v>0</v>
      </c>
      <c r="AG145">
        <v>0</v>
      </c>
      <c r="AH145">
        <v>0</v>
      </c>
      <c r="AI145">
        <v>8.8699999999999992</v>
      </c>
      <c r="AJ145">
        <v>1</v>
      </c>
      <c r="AK145">
        <v>1</v>
      </c>
      <c r="AL145">
        <v>1</v>
      </c>
      <c r="AM145">
        <v>0</v>
      </c>
      <c r="AN145">
        <v>0</v>
      </c>
      <c r="AO145">
        <v>0</v>
      </c>
      <c r="AP145">
        <v>1</v>
      </c>
      <c r="AQ145">
        <v>0</v>
      </c>
      <c r="AR145">
        <v>0</v>
      </c>
      <c r="AS145" t="s">
        <v>4</v>
      </c>
      <c r="AT145">
        <v>40.6</v>
      </c>
      <c r="AU145" t="s">
        <v>4</v>
      </c>
      <c r="AV145">
        <v>0</v>
      </c>
      <c r="AW145">
        <v>1</v>
      </c>
      <c r="AX145">
        <v>-1</v>
      </c>
      <c r="AY145">
        <v>0</v>
      </c>
      <c r="AZ145">
        <v>0</v>
      </c>
      <c r="BA145" t="s">
        <v>4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ROUND(Y145*Source!I196,9)</f>
        <v>2436</v>
      </c>
      <c r="CY145">
        <f t="shared" si="105"/>
        <v>16.75</v>
      </c>
      <c r="CZ145">
        <f t="shared" si="106"/>
        <v>1.75</v>
      </c>
      <c r="DA145">
        <f t="shared" si="107"/>
        <v>8.8699999999999992</v>
      </c>
      <c r="DB145">
        <f t="shared" si="95"/>
        <v>71.05</v>
      </c>
      <c r="DC145">
        <f t="shared" si="96"/>
        <v>0</v>
      </c>
      <c r="DD145" t="s">
        <v>4</v>
      </c>
      <c r="DE145" t="s">
        <v>4</v>
      </c>
      <c r="DF145">
        <f t="shared" si="108"/>
        <v>37806.720000000001</v>
      </c>
      <c r="DG145">
        <f t="shared" si="109"/>
        <v>0</v>
      </c>
      <c r="DH145">
        <f t="shared" si="110"/>
        <v>0</v>
      </c>
      <c r="DI145">
        <f t="shared" si="97"/>
        <v>0</v>
      </c>
      <c r="DJ145">
        <f t="shared" si="111"/>
        <v>37806.720000000001</v>
      </c>
      <c r="DK145">
        <v>0</v>
      </c>
      <c r="DL145" t="s">
        <v>4</v>
      </c>
      <c r="DM145">
        <v>0</v>
      </c>
      <c r="DN145" t="s">
        <v>4</v>
      </c>
      <c r="DO145">
        <v>0</v>
      </c>
    </row>
    <row r="146" spans="1:119">
      <c r="A146">
        <f>ROW(Source!A196)</f>
        <v>196</v>
      </c>
      <c r="B146">
        <v>70317547</v>
      </c>
      <c r="C146">
        <v>70318954</v>
      </c>
      <c r="D146">
        <v>69335769</v>
      </c>
      <c r="E146">
        <v>1</v>
      </c>
      <c r="F146">
        <v>1</v>
      </c>
      <c r="G146">
        <v>1075</v>
      </c>
      <c r="H146">
        <v>3</v>
      </c>
      <c r="I146" t="s">
        <v>368</v>
      </c>
      <c r="J146" t="s">
        <v>369</v>
      </c>
      <c r="K146" t="s">
        <v>370</v>
      </c>
      <c r="L146">
        <v>1346</v>
      </c>
      <c r="N146">
        <v>1009</v>
      </c>
      <c r="O146" t="s">
        <v>123</v>
      </c>
      <c r="P146" t="s">
        <v>123</v>
      </c>
      <c r="Q146">
        <v>1</v>
      </c>
      <c r="W146">
        <v>0</v>
      </c>
      <c r="X146">
        <v>912317030</v>
      </c>
      <c r="Y146">
        <f t="shared" si="91"/>
        <v>3.7999999999999999E-2</v>
      </c>
      <c r="AA146">
        <v>86.6</v>
      </c>
      <c r="AB146">
        <v>0</v>
      </c>
      <c r="AC146">
        <v>0</v>
      </c>
      <c r="AD146">
        <v>0</v>
      </c>
      <c r="AE146">
        <v>7.48</v>
      </c>
      <c r="AF146">
        <v>0</v>
      </c>
      <c r="AG146">
        <v>0</v>
      </c>
      <c r="AH146">
        <v>0</v>
      </c>
      <c r="AI146">
        <v>10.73</v>
      </c>
      <c r="AJ146">
        <v>1</v>
      </c>
      <c r="AK146">
        <v>1</v>
      </c>
      <c r="AL146">
        <v>1</v>
      </c>
      <c r="AM146">
        <v>2</v>
      </c>
      <c r="AN146">
        <v>0</v>
      </c>
      <c r="AO146">
        <v>1</v>
      </c>
      <c r="AP146">
        <v>0</v>
      </c>
      <c r="AQ146">
        <v>0</v>
      </c>
      <c r="AR146">
        <v>0</v>
      </c>
      <c r="AS146" t="s">
        <v>4</v>
      </c>
      <c r="AT146">
        <v>3.7999999999999999E-2</v>
      </c>
      <c r="AU146" t="s">
        <v>4</v>
      </c>
      <c r="AV146">
        <v>0</v>
      </c>
      <c r="AW146">
        <v>2</v>
      </c>
      <c r="AX146">
        <v>70318979</v>
      </c>
      <c r="AY146">
        <v>1</v>
      </c>
      <c r="AZ146">
        <v>0</v>
      </c>
      <c r="BA146">
        <v>161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ROUND(Y146*Source!I196,9)</f>
        <v>2.2799999999999998</v>
      </c>
      <c r="CY146">
        <f t="shared" si="105"/>
        <v>86.6</v>
      </c>
      <c r="CZ146">
        <f t="shared" si="106"/>
        <v>7.48</v>
      </c>
      <c r="DA146">
        <f t="shared" si="107"/>
        <v>10.73</v>
      </c>
      <c r="DB146">
        <f t="shared" si="95"/>
        <v>0.28000000000000003</v>
      </c>
      <c r="DC146">
        <f t="shared" si="96"/>
        <v>0</v>
      </c>
      <c r="DD146" t="s">
        <v>4</v>
      </c>
      <c r="DE146" t="s">
        <v>4</v>
      </c>
      <c r="DF146">
        <f t="shared" si="108"/>
        <v>182.99</v>
      </c>
      <c r="DG146">
        <f t="shared" si="109"/>
        <v>0</v>
      </c>
      <c r="DH146">
        <f t="shared" si="110"/>
        <v>0</v>
      </c>
      <c r="DI146">
        <f t="shared" si="97"/>
        <v>0</v>
      </c>
      <c r="DJ146">
        <f t="shared" si="111"/>
        <v>182.99</v>
      </c>
      <c r="DK146">
        <v>0</v>
      </c>
      <c r="DL146" t="s">
        <v>4</v>
      </c>
      <c r="DM146">
        <v>0</v>
      </c>
      <c r="DN146" t="s">
        <v>4</v>
      </c>
      <c r="DO146">
        <v>0</v>
      </c>
    </row>
    <row r="147" spans="1:119">
      <c r="A147">
        <f>ROW(Source!A196)</f>
        <v>196</v>
      </c>
      <c r="B147">
        <v>70317547</v>
      </c>
      <c r="C147">
        <v>70318954</v>
      </c>
      <c r="D147">
        <v>69336030</v>
      </c>
      <c r="E147">
        <v>1</v>
      </c>
      <c r="F147">
        <v>1</v>
      </c>
      <c r="G147">
        <v>1075</v>
      </c>
      <c r="H147">
        <v>3</v>
      </c>
      <c r="I147" t="s">
        <v>133</v>
      </c>
      <c r="J147" t="s">
        <v>135</v>
      </c>
      <c r="K147" t="s">
        <v>401</v>
      </c>
      <c r="L147">
        <v>1296</v>
      </c>
      <c r="N147">
        <v>1002</v>
      </c>
      <c r="O147" t="s">
        <v>134</v>
      </c>
      <c r="P147" t="s">
        <v>134</v>
      </c>
      <c r="Q147">
        <v>1</v>
      </c>
      <c r="W147">
        <v>0</v>
      </c>
      <c r="X147">
        <v>-699326845</v>
      </c>
      <c r="Y147">
        <f t="shared" si="91"/>
        <v>2.1423999999999999</v>
      </c>
      <c r="AA147">
        <v>793.39</v>
      </c>
      <c r="AB147">
        <v>0</v>
      </c>
      <c r="AC147">
        <v>0</v>
      </c>
      <c r="AD147">
        <v>0</v>
      </c>
      <c r="AE147">
        <v>95.37</v>
      </c>
      <c r="AF147">
        <v>0</v>
      </c>
      <c r="AG147">
        <v>0</v>
      </c>
      <c r="AH147">
        <v>0</v>
      </c>
      <c r="AI147">
        <v>7.71</v>
      </c>
      <c r="AJ147">
        <v>1</v>
      </c>
      <c r="AK147">
        <v>1</v>
      </c>
      <c r="AL147">
        <v>1</v>
      </c>
      <c r="AM147">
        <v>0</v>
      </c>
      <c r="AN147">
        <v>0</v>
      </c>
      <c r="AO147">
        <v>0</v>
      </c>
      <c r="AP147">
        <v>1</v>
      </c>
      <c r="AQ147">
        <v>0</v>
      </c>
      <c r="AR147">
        <v>0</v>
      </c>
      <c r="AS147" t="s">
        <v>4</v>
      </c>
      <c r="AT147">
        <v>2.1423999999999999</v>
      </c>
      <c r="AU147" t="s">
        <v>4</v>
      </c>
      <c r="AV147">
        <v>0</v>
      </c>
      <c r="AW147">
        <v>1</v>
      </c>
      <c r="AX147">
        <v>-1</v>
      </c>
      <c r="AY147">
        <v>0</v>
      </c>
      <c r="AZ147">
        <v>0</v>
      </c>
      <c r="BA147" t="s">
        <v>4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V147">
        <v>0</v>
      </c>
      <c r="CW147">
        <v>0</v>
      </c>
      <c r="CX147">
        <f>ROUND(Y147*Source!I196,9)</f>
        <v>128.54400000000001</v>
      </c>
      <c r="CY147">
        <f t="shared" si="105"/>
        <v>793.39</v>
      </c>
      <c r="CZ147">
        <f t="shared" si="106"/>
        <v>95.37</v>
      </c>
      <c r="DA147">
        <f t="shared" si="107"/>
        <v>7.71</v>
      </c>
      <c r="DB147">
        <f t="shared" si="95"/>
        <v>204.32</v>
      </c>
      <c r="DC147">
        <f t="shared" si="96"/>
        <v>0</v>
      </c>
      <c r="DD147" t="s">
        <v>4</v>
      </c>
      <c r="DE147" t="s">
        <v>4</v>
      </c>
      <c r="DF147">
        <f t="shared" si="108"/>
        <v>94518.399999999994</v>
      </c>
      <c r="DG147">
        <f t="shared" si="109"/>
        <v>0</v>
      </c>
      <c r="DH147">
        <f t="shared" si="110"/>
        <v>0</v>
      </c>
      <c r="DI147">
        <f t="shared" si="97"/>
        <v>0</v>
      </c>
      <c r="DJ147">
        <f t="shared" si="111"/>
        <v>94518.399999999994</v>
      </c>
      <c r="DK147">
        <v>0</v>
      </c>
      <c r="DL147" t="s">
        <v>4</v>
      </c>
      <c r="DM147">
        <v>0</v>
      </c>
      <c r="DN147" t="s">
        <v>4</v>
      </c>
      <c r="DO147">
        <v>0</v>
      </c>
    </row>
    <row r="148" spans="1:119">
      <c r="A148">
        <f>ROW(Source!A196)</f>
        <v>196</v>
      </c>
      <c r="B148">
        <v>70317547</v>
      </c>
      <c r="C148">
        <v>70318954</v>
      </c>
      <c r="D148">
        <v>69342754</v>
      </c>
      <c r="E148">
        <v>1</v>
      </c>
      <c r="F148">
        <v>1</v>
      </c>
      <c r="G148">
        <v>1075</v>
      </c>
      <c r="H148">
        <v>3</v>
      </c>
      <c r="I148" t="s">
        <v>126</v>
      </c>
      <c r="J148" t="s">
        <v>128</v>
      </c>
      <c r="K148" t="s">
        <v>402</v>
      </c>
      <c r="L148">
        <v>1301</v>
      </c>
      <c r="N148">
        <v>1003</v>
      </c>
      <c r="O148" t="s">
        <v>127</v>
      </c>
      <c r="P148" t="s">
        <v>127</v>
      </c>
      <c r="Q148">
        <v>1</v>
      </c>
      <c r="W148">
        <v>0</v>
      </c>
      <c r="X148">
        <v>77284068</v>
      </c>
      <c r="Y148">
        <f t="shared" si="91"/>
        <v>3</v>
      </c>
      <c r="AA148">
        <v>1927.9</v>
      </c>
      <c r="AB148">
        <v>0</v>
      </c>
      <c r="AC148">
        <v>0</v>
      </c>
      <c r="AD148">
        <v>0</v>
      </c>
      <c r="AE148">
        <v>278.31</v>
      </c>
      <c r="AF148">
        <v>0</v>
      </c>
      <c r="AG148">
        <v>0</v>
      </c>
      <c r="AH148">
        <v>0</v>
      </c>
      <c r="AI148">
        <v>6.42</v>
      </c>
      <c r="AJ148">
        <v>1</v>
      </c>
      <c r="AK148">
        <v>1</v>
      </c>
      <c r="AL148">
        <v>1</v>
      </c>
      <c r="AM148">
        <v>0</v>
      </c>
      <c r="AN148">
        <v>0</v>
      </c>
      <c r="AO148">
        <v>0</v>
      </c>
      <c r="AP148">
        <v>1</v>
      </c>
      <c r="AQ148">
        <v>0</v>
      </c>
      <c r="AR148">
        <v>0</v>
      </c>
      <c r="AS148" t="s">
        <v>4</v>
      </c>
      <c r="AT148">
        <v>3</v>
      </c>
      <c r="AU148" t="s">
        <v>4</v>
      </c>
      <c r="AV148">
        <v>0</v>
      </c>
      <c r="AW148">
        <v>1</v>
      </c>
      <c r="AX148">
        <v>-1</v>
      </c>
      <c r="AY148">
        <v>0</v>
      </c>
      <c r="AZ148">
        <v>0</v>
      </c>
      <c r="BA148" t="s">
        <v>4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V148">
        <v>0</v>
      </c>
      <c r="CW148">
        <v>0</v>
      </c>
      <c r="CX148">
        <f>ROUND(Y148*Source!I196,9)</f>
        <v>180</v>
      </c>
      <c r="CY148">
        <f t="shared" si="105"/>
        <v>1927.9</v>
      </c>
      <c r="CZ148">
        <f t="shared" si="106"/>
        <v>278.31</v>
      </c>
      <c r="DA148">
        <f t="shared" si="107"/>
        <v>6.42</v>
      </c>
      <c r="DB148">
        <f t="shared" si="95"/>
        <v>834.93</v>
      </c>
      <c r="DC148">
        <f t="shared" si="96"/>
        <v>0</v>
      </c>
      <c r="DD148" t="s">
        <v>4</v>
      </c>
      <c r="DE148" t="s">
        <v>4</v>
      </c>
      <c r="DF148">
        <f t="shared" si="108"/>
        <v>321615</v>
      </c>
      <c r="DG148">
        <f t="shared" si="109"/>
        <v>0</v>
      </c>
      <c r="DH148">
        <f t="shared" si="110"/>
        <v>0</v>
      </c>
      <c r="DI148">
        <f t="shared" si="97"/>
        <v>0</v>
      </c>
      <c r="DJ148">
        <f t="shared" si="111"/>
        <v>321615</v>
      </c>
      <c r="DK148">
        <v>0</v>
      </c>
      <c r="DL148" t="s">
        <v>4</v>
      </c>
      <c r="DM148">
        <v>0</v>
      </c>
      <c r="DN148" t="s">
        <v>4</v>
      </c>
      <c r="DO148">
        <v>0</v>
      </c>
    </row>
    <row r="149" spans="1:119">
      <c r="A149">
        <f>ROW(Source!A205)</f>
        <v>205</v>
      </c>
      <c r="B149">
        <v>70317546</v>
      </c>
      <c r="C149">
        <v>70318987</v>
      </c>
      <c r="D149">
        <v>69275358</v>
      </c>
      <c r="E149">
        <v>1075</v>
      </c>
      <c r="F149">
        <v>1</v>
      </c>
      <c r="G149">
        <v>1075</v>
      </c>
      <c r="H149">
        <v>1</v>
      </c>
      <c r="I149" t="s">
        <v>333</v>
      </c>
      <c r="J149" t="s">
        <v>4</v>
      </c>
      <c r="K149" t="s">
        <v>334</v>
      </c>
      <c r="L149">
        <v>1191</v>
      </c>
      <c r="N149">
        <v>1013</v>
      </c>
      <c r="O149" t="s">
        <v>335</v>
      </c>
      <c r="P149" t="s">
        <v>335</v>
      </c>
      <c r="Q149">
        <v>1</v>
      </c>
      <c r="W149">
        <v>0</v>
      </c>
      <c r="X149">
        <v>476480486</v>
      </c>
      <c r="Y149">
        <f t="shared" si="91"/>
        <v>1.1499999999999999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1</v>
      </c>
      <c r="AP149">
        <v>0</v>
      </c>
      <c r="AQ149">
        <v>0</v>
      </c>
      <c r="AR149">
        <v>0</v>
      </c>
      <c r="AS149" t="s">
        <v>4</v>
      </c>
      <c r="AT149">
        <v>1.1499999999999999</v>
      </c>
      <c r="AU149" t="s">
        <v>4</v>
      </c>
      <c r="AV149">
        <v>1</v>
      </c>
      <c r="AW149">
        <v>2</v>
      </c>
      <c r="AX149">
        <v>70318992</v>
      </c>
      <c r="AY149">
        <v>1</v>
      </c>
      <c r="AZ149">
        <v>0</v>
      </c>
      <c r="BA149">
        <v>165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U149">
        <f>ROUND(AT149*Source!I205*AH149*AL149,2)</f>
        <v>0</v>
      </c>
      <c r="CV149">
        <f>ROUND(Y149*Source!I205,9)</f>
        <v>17.25</v>
      </c>
      <c r="CW149">
        <v>0</v>
      </c>
      <c r="CX149">
        <f>ROUND(Y149*Source!I205,9)</f>
        <v>17.25</v>
      </c>
      <c r="CY149">
        <f>AD149</f>
        <v>0</v>
      </c>
      <c r="CZ149">
        <f>AH149</f>
        <v>0</v>
      </c>
      <c r="DA149">
        <f>AL149</f>
        <v>1</v>
      </c>
      <c r="DB149">
        <f t="shared" si="95"/>
        <v>0</v>
      </c>
      <c r="DC149">
        <f t="shared" si="96"/>
        <v>0</v>
      </c>
      <c r="DD149" t="s">
        <v>4</v>
      </c>
      <c r="DE149" t="s">
        <v>4</v>
      </c>
      <c r="DF149">
        <f t="shared" ref="DF149:DF154" si="112">ROUND(ROUND(AE149,2)*CX149,2)</f>
        <v>0</v>
      </c>
      <c r="DG149">
        <f t="shared" si="109"/>
        <v>0</v>
      </c>
      <c r="DH149">
        <f t="shared" si="110"/>
        <v>0</v>
      </c>
      <c r="DI149">
        <f t="shared" si="97"/>
        <v>0</v>
      </c>
      <c r="DJ149">
        <f>DI149</f>
        <v>0</v>
      </c>
      <c r="DK149">
        <v>0</v>
      </c>
      <c r="DL149" t="s">
        <v>4</v>
      </c>
      <c r="DM149">
        <v>0</v>
      </c>
      <c r="DN149" t="s">
        <v>4</v>
      </c>
      <c r="DO149">
        <v>0</v>
      </c>
    </row>
    <row r="150" spans="1:119">
      <c r="A150">
        <f>ROW(Source!A205)</f>
        <v>205</v>
      </c>
      <c r="B150">
        <v>70317546</v>
      </c>
      <c r="C150">
        <v>70318987</v>
      </c>
      <c r="D150">
        <v>69364230</v>
      </c>
      <c r="E150">
        <v>1</v>
      </c>
      <c r="F150">
        <v>1</v>
      </c>
      <c r="G150">
        <v>1075</v>
      </c>
      <c r="H150">
        <v>2</v>
      </c>
      <c r="I150" t="s">
        <v>371</v>
      </c>
      <c r="J150" t="s">
        <v>372</v>
      </c>
      <c r="K150" t="s">
        <v>373</v>
      </c>
      <c r="L150">
        <v>1368</v>
      </c>
      <c r="N150">
        <v>1011</v>
      </c>
      <c r="O150" t="s">
        <v>339</v>
      </c>
      <c r="P150" t="s">
        <v>339</v>
      </c>
      <c r="Q150">
        <v>1</v>
      </c>
      <c r="W150">
        <v>0</v>
      </c>
      <c r="X150">
        <v>-299187225</v>
      </c>
      <c r="Y150">
        <f t="shared" si="91"/>
        <v>0.56000000000000005</v>
      </c>
      <c r="AA150">
        <v>0</v>
      </c>
      <c r="AB150">
        <v>4.01</v>
      </c>
      <c r="AC150">
        <v>0</v>
      </c>
      <c r="AD150">
        <v>0</v>
      </c>
      <c r="AE150">
        <v>0</v>
      </c>
      <c r="AF150">
        <v>4.01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1</v>
      </c>
      <c r="AP150">
        <v>0</v>
      </c>
      <c r="AQ150">
        <v>0</v>
      </c>
      <c r="AR150">
        <v>0</v>
      </c>
      <c r="AS150" t="s">
        <v>4</v>
      </c>
      <c r="AT150">
        <v>0.56000000000000005</v>
      </c>
      <c r="AU150" t="s">
        <v>4</v>
      </c>
      <c r="AV150">
        <v>0</v>
      </c>
      <c r="AW150">
        <v>2</v>
      </c>
      <c r="AX150">
        <v>70318993</v>
      </c>
      <c r="AY150">
        <v>1</v>
      </c>
      <c r="AZ150">
        <v>0</v>
      </c>
      <c r="BA150">
        <v>166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f>ROUND(Y150*Source!I205*DO150,9)</f>
        <v>0</v>
      </c>
      <c r="CX150">
        <f>ROUND(Y150*Source!I205,9)</f>
        <v>8.4</v>
      </c>
      <c r="CY150">
        <f>AB150</f>
        <v>4.01</v>
      </c>
      <c r="CZ150">
        <f>AF150</f>
        <v>4.01</v>
      </c>
      <c r="DA150">
        <f>AJ150</f>
        <v>1</v>
      </c>
      <c r="DB150">
        <f t="shared" si="95"/>
        <v>2.25</v>
      </c>
      <c r="DC150">
        <f t="shared" si="96"/>
        <v>0</v>
      </c>
      <c r="DD150" t="s">
        <v>4</v>
      </c>
      <c r="DE150" t="s">
        <v>4</v>
      </c>
      <c r="DF150">
        <f t="shared" si="112"/>
        <v>0</v>
      </c>
      <c r="DG150">
        <f t="shared" si="109"/>
        <v>33.68</v>
      </c>
      <c r="DH150">
        <f t="shared" si="110"/>
        <v>0</v>
      </c>
      <c r="DI150">
        <f t="shared" si="97"/>
        <v>0</v>
      </c>
      <c r="DJ150">
        <f>DG150</f>
        <v>33.68</v>
      </c>
      <c r="DK150">
        <v>0</v>
      </c>
      <c r="DL150" t="s">
        <v>4</v>
      </c>
      <c r="DM150">
        <v>0</v>
      </c>
      <c r="DN150" t="s">
        <v>4</v>
      </c>
      <c r="DO150">
        <v>0</v>
      </c>
    </row>
    <row r="151" spans="1:119">
      <c r="A151">
        <f>ROW(Source!A205)</f>
        <v>205</v>
      </c>
      <c r="B151">
        <v>70317546</v>
      </c>
      <c r="C151">
        <v>70318987</v>
      </c>
      <c r="D151">
        <v>69334387</v>
      </c>
      <c r="E151">
        <v>1</v>
      </c>
      <c r="F151">
        <v>1</v>
      </c>
      <c r="G151">
        <v>1075</v>
      </c>
      <c r="H151">
        <v>3</v>
      </c>
      <c r="I151" t="s">
        <v>374</v>
      </c>
      <c r="J151" t="s">
        <v>375</v>
      </c>
      <c r="K151" t="s">
        <v>376</v>
      </c>
      <c r="L151">
        <v>1346</v>
      </c>
      <c r="N151">
        <v>1009</v>
      </c>
      <c r="O151" t="s">
        <v>123</v>
      </c>
      <c r="P151" t="s">
        <v>123</v>
      </c>
      <c r="Q151">
        <v>1</v>
      </c>
      <c r="W151">
        <v>0</v>
      </c>
      <c r="X151">
        <v>1244117591</v>
      </c>
      <c r="Y151">
        <f t="shared" si="91"/>
        <v>6.6699999999999995E-2</v>
      </c>
      <c r="AA151">
        <v>11.25</v>
      </c>
      <c r="AB151">
        <v>0</v>
      </c>
      <c r="AC151">
        <v>0</v>
      </c>
      <c r="AD151">
        <v>0</v>
      </c>
      <c r="AE151">
        <v>11.25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1</v>
      </c>
      <c r="AP151">
        <v>0</v>
      </c>
      <c r="AQ151">
        <v>0</v>
      </c>
      <c r="AR151">
        <v>0</v>
      </c>
      <c r="AS151" t="s">
        <v>4</v>
      </c>
      <c r="AT151">
        <v>6.6699999999999995E-2</v>
      </c>
      <c r="AU151" t="s">
        <v>4</v>
      </c>
      <c r="AV151">
        <v>0</v>
      </c>
      <c r="AW151">
        <v>2</v>
      </c>
      <c r="AX151">
        <v>70318994</v>
      </c>
      <c r="AY151">
        <v>1</v>
      </c>
      <c r="AZ151">
        <v>0</v>
      </c>
      <c r="BA151">
        <v>167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ROUND(Y151*Source!I205,9)</f>
        <v>1.0004999999999999</v>
      </c>
      <c r="CY151">
        <f>AA151</f>
        <v>11.25</v>
      </c>
      <c r="CZ151">
        <f>AE151</f>
        <v>11.25</v>
      </c>
      <c r="DA151">
        <f>AI151</f>
        <v>1</v>
      </c>
      <c r="DB151">
        <f t="shared" si="95"/>
        <v>0.75</v>
      </c>
      <c r="DC151">
        <f t="shared" si="96"/>
        <v>0</v>
      </c>
      <c r="DD151" t="s">
        <v>4</v>
      </c>
      <c r="DE151" t="s">
        <v>4</v>
      </c>
      <c r="DF151">
        <f t="shared" si="112"/>
        <v>11.26</v>
      </c>
      <c r="DG151">
        <f t="shared" si="109"/>
        <v>0</v>
      </c>
      <c r="DH151">
        <f t="shared" si="110"/>
        <v>0</v>
      </c>
      <c r="DI151">
        <f t="shared" si="97"/>
        <v>0</v>
      </c>
      <c r="DJ151">
        <f>DF151</f>
        <v>11.26</v>
      </c>
      <c r="DK151">
        <v>0</v>
      </c>
      <c r="DL151" t="s">
        <v>4</v>
      </c>
      <c r="DM151">
        <v>0</v>
      </c>
      <c r="DN151" t="s">
        <v>4</v>
      </c>
      <c r="DO151">
        <v>0</v>
      </c>
    </row>
    <row r="152" spans="1:119">
      <c r="A152">
        <f>ROW(Source!A205)</f>
        <v>205</v>
      </c>
      <c r="B152">
        <v>70317546</v>
      </c>
      <c r="C152">
        <v>70318987</v>
      </c>
      <c r="D152">
        <v>69333737</v>
      </c>
      <c r="E152">
        <v>1</v>
      </c>
      <c r="F152">
        <v>1</v>
      </c>
      <c r="G152">
        <v>1075</v>
      </c>
      <c r="H152">
        <v>3</v>
      </c>
      <c r="I152" t="s">
        <v>377</v>
      </c>
      <c r="J152" t="s">
        <v>378</v>
      </c>
      <c r="K152" t="s">
        <v>379</v>
      </c>
      <c r="L152">
        <v>1346</v>
      </c>
      <c r="N152">
        <v>1009</v>
      </c>
      <c r="O152" t="s">
        <v>123</v>
      </c>
      <c r="P152" t="s">
        <v>123</v>
      </c>
      <c r="Q152">
        <v>1</v>
      </c>
      <c r="W152">
        <v>0</v>
      </c>
      <c r="X152">
        <v>719199267</v>
      </c>
      <c r="Y152">
        <f t="shared" si="91"/>
        <v>0.1</v>
      </c>
      <c r="AA152">
        <v>1.61</v>
      </c>
      <c r="AB152">
        <v>0</v>
      </c>
      <c r="AC152">
        <v>0</v>
      </c>
      <c r="AD152">
        <v>0</v>
      </c>
      <c r="AE152">
        <v>1.61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0</v>
      </c>
      <c r="AQ152">
        <v>0</v>
      </c>
      <c r="AR152">
        <v>0</v>
      </c>
      <c r="AS152" t="s">
        <v>4</v>
      </c>
      <c r="AT152">
        <v>0.1</v>
      </c>
      <c r="AU152" t="s">
        <v>4</v>
      </c>
      <c r="AV152">
        <v>0</v>
      </c>
      <c r="AW152">
        <v>2</v>
      </c>
      <c r="AX152">
        <v>70318995</v>
      </c>
      <c r="AY152">
        <v>1</v>
      </c>
      <c r="AZ152">
        <v>0</v>
      </c>
      <c r="BA152">
        <v>168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ROUND(Y152*Source!I205,9)</f>
        <v>1.5</v>
      </c>
      <c r="CY152">
        <f>AA152</f>
        <v>1.61</v>
      </c>
      <c r="CZ152">
        <f>AE152</f>
        <v>1.61</v>
      </c>
      <c r="DA152">
        <f>AI152</f>
        <v>1</v>
      </c>
      <c r="DB152">
        <f t="shared" si="95"/>
        <v>0.16</v>
      </c>
      <c r="DC152">
        <f t="shared" si="96"/>
        <v>0</v>
      </c>
      <c r="DD152" t="s">
        <v>4</v>
      </c>
      <c r="DE152" t="s">
        <v>4</v>
      </c>
      <c r="DF152">
        <f t="shared" si="112"/>
        <v>2.42</v>
      </c>
      <c r="DG152">
        <f t="shared" si="109"/>
        <v>0</v>
      </c>
      <c r="DH152">
        <f t="shared" si="110"/>
        <v>0</v>
      </c>
      <c r="DI152">
        <f t="shared" si="97"/>
        <v>0</v>
      </c>
      <c r="DJ152">
        <f>DF152</f>
        <v>2.42</v>
      </c>
      <c r="DK152">
        <v>0</v>
      </c>
      <c r="DL152" t="s">
        <v>4</v>
      </c>
      <c r="DM152">
        <v>0</v>
      </c>
      <c r="DN152" t="s">
        <v>4</v>
      </c>
      <c r="DO152">
        <v>0</v>
      </c>
    </row>
    <row r="153" spans="1:119">
      <c r="A153">
        <f>ROW(Source!A206)</f>
        <v>206</v>
      </c>
      <c r="B153">
        <v>70317547</v>
      </c>
      <c r="C153">
        <v>70318987</v>
      </c>
      <c r="D153">
        <v>69275358</v>
      </c>
      <c r="E153">
        <v>1075</v>
      </c>
      <c r="F153">
        <v>1</v>
      </c>
      <c r="G153">
        <v>1075</v>
      </c>
      <c r="H153">
        <v>1</v>
      </c>
      <c r="I153" t="s">
        <v>333</v>
      </c>
      <c r="J153" t="s">
        <v>4</v>
      </c>
      <c r="K153" t="s">
        <v>334</v>
      </c>
      <c r="L153">
        <v>1191</v>
      </c>
      <c r="N153">
        <v>1013</v>
      </c>
      <c r="O153" t="s">
        <v>335</v>
      </c>
      <c r="P153" t="s">
        <v>335</v>
      </c>
      <c r="Q153">
        <v>1</v>
      </c>
      <c r="W153">
        <v>0</v>
      </c>
      <c r="X153">
        <v>476480486</v>
      </c>
      <c r="Y153">
        <f t="shared" si="91"/>
        <v>1.1499999999999999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5</v>
      </c>
      <c r="AN153">
        <v>0</v>
      </c>
      <c r="AO153">
        <v>1</v>
      </c>
      <c r="AP153">
        <v>0</v>
      </c>
      <c r="AQ153">
        <v>0</v>
      </c>
      <c r="AR153">
        <v>0</v>
      </c>
      <c r="AS153" t="s">
        <v>4</v>
      </c>
      <c r="AT153">
        <v>1.1499999999999999</v>
      </c>
      <c r="AU153" t="s">
        <v>4</v>
      </c>
      <c r="AV153">
        <v>1</v>
      </c>
      <c r="AW153">
        <v>2</v>
      </c>
      <c r="AX153">
        <v>70318992</v>
      </c>
      <c r="AY153">
        <v>1</v>
      </c>
      <c r="AZ153">
        <v>0</v>
      </c>
      <c r="BA153">
        <v>169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U153">
        <f>ROUND(AT153*Source!I206*AH153*AL153,2)</f>
        <v>0</v>
      </c>
      <c r="CV153">
        <f>ROUND(Y153*Source!I206,9)</f>
        <v>17.25</v>
      </c>
      <c r="CW153">
        <v>0</v>
      </c>
      <c r="CX153">
        <f>ROUND(Y153*Source!I206,9)</f>
        <v>17.25</v>
      </c>
      <c r="CY153">
        <f>AD153</f>
        <v>0</v>
      </c>
      <c r="CZ153">
        <f>AH153</f>
        <v>0</v>
      </c>
      <c r="DA153">
        <f>AL153</f>
        <v>1</v>
      </c>
      <c r="DB153">
        <f t="shared" si="95"/>
        <v>0</v>
      </c>
      <c r="DC153">
        <f t="shared" si="96"/>
        <v>0</v>
      </c>
      <c r="DD153" t="s">
        <v>4</v>
      </c>
      <c r="DE153" t="s">
        <v>4</v>
      </c>
      <c r="DF153">
        <f t="shared" si="112"/>
        <v>0</v>
      </c>
      <c r="DG153">
        <f t="shared" si="109"/>
        <v>0</v>
      </c>
      <c r="DH153">
        <f t="shared" si="110"/>
        <v>0</v>
      </c>
      <c r="DI153">
        <f t="shared" si="97"/>
        <v>0</v>
      </c>
      <c r="DJ153">
        <f>DI153</f>
        <v>0</v>
      </c>
      <c r="DK153">
        <v>0</v>
      </c>
      <c r="DL153" t="s">
        <v>4</v>
      </c>
      <c r="DM153">
        <v>0</v>
      </c>
      <c r="DN153" t="s">
        <v>4</v>
      </c>
      <c r="DO153">
        <v>0</v>
      </c>
    </row>
    <row r="154" spans="1:119">
      <c r="A154">
        <f>ROW(Source!A206)</f>
        <v>206</v>
      </c>
      <c r="B154">
        <v>70317547</v>
      </c>
      <c r="C154">
        <v>70318987</v>
      </c>
      <c r="D154">
        <v>69364230</v>
      </c>
      <c r="E154">
        <v>1</v>
      </c>
      <c r="F154">
        <v>1</v>
      </c>
      <c r="G154">
        <v>1075</v>
      </c>
      <c r="H154">
        <v>2</v>
      </c>
      <c r="I154" t="s">
        <v>371</v>
      </c>
      <c r="J154" t="s">
        <v>372</v>
      </c>
      <c r="K154" t="s">
        <v>373</v>
      </c>
      <c r="L154">
        <v>1368</v>
      </c>
      <c r="N154">
        <v>1011</v>
      </c>
      <c r="O154" t="s">
        <v>339</v>
      </c>
      <c r="P154" t="s">
        <v>339</v>
      </c>
      <c r="Q154">
        <v>1</v>
      </c>
      <c r="W154">
        <v>0</v>
      </c>
      <c r="X154">
        <v>-299187225</v>
      </c>
      <c r="Y154">
        <f t="shared" si="91"/>
        <v>0.56000000000000005</v>
      </c>
      <c r="AA154">
        <v>0</v>
      </c>
      <c r="AB154">
        <v>40.31</v>
      </c>
      <c r="AC154">
        <v>0</v>
      </c>
      <c r="AD154">
        <v>0</v>
      </c>
      <c r="AE154">
        <v>0</v>
      </c>
      <c r="AF154">
        <v>4.01</v>
      </c>
      <c r="AG154">
        <v>0</v>
      </c>
      <c r="AH154">
        <v>0</v>
      </c>
      <c r="AI154">
        <v>1</v>
      </c>
      <c r="AJ154">
        <v>9.42</v>
      </c>
      <c r="AK154">
        <v>46.67</v>
      </c>
      <c r="AL154">
        <v>1</v>
      </c>
      <c r="AM154">
        <v>2</v>
      </c>
      <c r="AN154">
        <v>0</v>
      </c>
      <c r="AO154">
        <v>1</v>
      </c>
      <c r="AP154">
        <v>0</v>
      </c>
      <c r="AQ154">
        <v>0</v>
      </c>
      <c r="AR154">
        <v>0</v>
      </c>
      <c r="AS154" t="s">
        <v>4</v>
      </c>
      <c r="AT154">
        <v>0.56000000000000005</v>
      </c>
      <c r="AU154" t="s">
        <v>4</v>
      </c>
      <c r="AV154">
        <v>0</v>
      </c>
      <c r="AW154">
        <v>2</v>
      </c>
      <c r="AX154">
        <v>70318993</v>
      </c>
      <c r="AY154">
        <v>1</v>
      </c>
      <c r="AZ154">
        <v>0</v>
      </c>
      <c r="BA154">
        <v>170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f>ROUND(Y154*Source!I206*DO154,9)</f>
        <v>0</v>
      </c>
      <c r="CX154">
        <f>ROUND(Y154*Source!I206,9)</f>
        <v>8.4</v>
      </c>
      <c r="CY154">
        <f>AB154</f>
        <v>40.31</v>
      </c>
      <c r="CZ154">
        <f>AF154</f>
        <v>4.01</v>
      </c>
      <c r="DA154">
        <f>AJ154</f>
        <v>9.42</v>
      </c>
      <c r="DB154">
        <f t="shared" si="95"/>
        <v>2.25</v>
      </c>
      <c r="DC154">
        <f t="shared" si="96"/>
        <v>0</v>
      </c>
      <c r="DD154" t="s">
        <v>4</v>
      </c>
      <c r="DE154" t="s">
        <v>4</v>
      </c>
      <c r="DF154">
        <f t="shared" si="112"/>
        <v>0</v>
      </c>
      <c r="DG154">
        <f>ROUND(ROUND(AF154*AJ154,2)*CX154,2)</f>
        <v>317.27</v>
      </c>
      <c r="DH154">
        <f>ROUND(ROUND(AG154*AK154,2)*CX154,2)</f>
        <v>0</v>
      </c>
      <c r="DI154">
        <f t="shared" si="97"/>
        <v>0</v>
      </c>
      <c r="DJ154">
        <f>DG154</f>
        <v>317.27</v>
      </c>
      <c r="DK154">
        <v>0</v>
      </c>
      <c r="DL154" t="s">
        <v>4</v>
      </c>
      <c r="DM154">
        <v>0</v>
      </c>
      <c r="DN154" t="s">
        <v>4</v>
      </c>
      <c r="DO154">
        <v>0</v>
      </c>
    </row>
    <row r="155" spans="1:119">
      <c r="A155">
        <f>ROW(Source!A206)</f>
        <v>206</v>
      </c>
      <c r="B155">
        <v>70317547</v>
      </c>
      <c r="C155">
        <v>70318987</v>
      </c>
      <c r="D155">
        <v>69334387</v>
      </c>
      <c r="E155">
        <v>1</v>
      </c>
      <c r="F155">
        <v>1</v>
      </c>
      <c r="G155">
        <v>1075</v>
      </c>
      <c r="H155">
        <v>3</v>
      </c>
      <c r="I155" t="s">
        <v>374</v>
      </c>
      <c r="J155" t="s">
        <v>375</v>
      </c>
      <c r="K155" t="s">
        <v>376</v>
      </c>
      <c r="L155">
        <v>1346</v>
      </c>
      <c r="N155">
        <v>1009</v>
      </c>
      <c r="O155" t="s">
        <v>123</v>
      </c>
      <c r="P155" t="s">
        <v>123</v>
      </c>
      <c r="Q155">
        <v>1</v>
      </c>
      <c r="W155">
        <v>0</v>
      </c>
      <c r="X155">
        <v>1244117591</v>
      </c>
      <c r="Y155">
        <f t="shared" si="91"/>
        <v>6.6699999999999995E-2</v>
      </c>
      <c r="AA155">
        <v>1359.69</v>
      </c>
      <c r="AB155">
        <v>0</v>
      </c>
      <c r="AC155">
        <v>0</v>
      </c>
      <c r="AD155">
        <v>0</v>
      </c>
      <c r="AE155">
        <v>11.25</v>
      </c>
      <c r="AF155">
        <v>0</v>
      </c>
      <c r="AG155">
        <v>0</v>
      </c>
      <c r="AH155">
        <v>0</v>
      </c>
      <c r="AI155">
        <v>120.5</v>
      </c>
      <c r="AJ155">
        <v>1</v>
      </c>
      <c r="AK155">
        <v>1</v>
      </c>
      <c r="AL155">
        <v>1</v>
      </c>
      <c r="AM155">
        <v>2</v>
      </c>
      <c r="AN155">
        <v>0</v>
      </c>
      <c r="AO155">
        <v>1</v>
      </c>
      <c r="AP155">
        <v>0</v>
      </c>
      <c r="AQ155">
        <v>0</v>
      </c>
      <c r="AR155">
        <v>0</v>
      </c>
      <c r="AS155" t="s">
        <v>4</v>
      </c>
      <c r="AT155">
        <v>6.6699999999999995E-2</v>
      </c>
      <c r="AU155" t="s">
        <v>4</v>
      </c>
      <c r="AV155">
        <v>0</v>
      </c>
      <c r="AW155">
        <v>2</v>
      </c>
      <c r="AX155">
        <v>70318994</v>
      </c>
      <c r="AY155">
        <v>1</v>
      </c>
      <c r="AZ155">
        <v>0</v>
      </c>
      <c r="BA155">
        <v>171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V155">
        <v>0</v>
      </c>
      <c r="CW155">
        <v>0</v>
      </c>
      <c r="CX155">
        <f>ROUND(Y155*Source!I206,9)</f>
        <v>1.0004999999999999</v>
      </c>
      <c r="CY155">
        <f>AA155</f>
        <v>1359.69</v>
      </c>
      <c r="CZ155">
        <f>AE155</f>
        <v>11.25</v>
      </c>
      <c r="DA155">
        <f>AI155</f>
        <v>120.5</v>
      </c>
      <c r="DB155">
        <f t="shared" si="95"/>
        <v>0.75</v>
      </c>
      <c r="DC155">
        <f t="shared" si="96"/>
        <v>0</v>
      </c>
      <c r="DD155" t="s">
        <v>4</v>
      </c>
      <c r="DE155" t="s">
        <v>4</v>
      </c>
      <c r="DF155">
        <f>ROUND(ROUND(AE155*AI155,2)*CX155,2)</f>
        <v>1356.31</v>
      </c>
      <c r="DG155">
        <f t="shared" ref="DG155:DG173" si="113">ROUND(ROUND(AF155,2)*CX155,2)</f>
        <v>0</v>
      </c>
      <c r="DH155">
        <f t="shared" ref="DH155:DH173" si="114">ROUND(ROUND(AG155,2)*CX155,2)</f>
        <v>0</v>
      </c>
      <c r="DI155">
        <f t="shared" si="97"/>
        <v>0</v>
      </c>
      <c r="DJ155">
        <f>DF155</f>
        <v>1356.31</v>
      </c>
      <c r="DK155">
        <v>0</v>
      </c>
      <c r="DL155" t="s">
        <v>4</v>
      </c>
      <c r="DM155">
        <v>0</v>
      </c>
      <c r="DN155" t="s">
        <v>4</v>
      </c>
      <c r="DO155">
        <v>0</v>
      </c>
    </row>
    <row r="156" spans="1:119">
      <c r="A156">
        <f>ROW(Source!A206)</f>
        <v>206</v>
      </c>
      <c r="B156">
        <v>70317547</v>
      </c>
      <c r="C156">
        <v>70318987</v>
      </c>
      <c r="D156">
        <v>69333737</v>
      </c>
      <c r="E156">
        <v>1</v>
      </c>
      <c r="F156">
        <v>1</v>
      </c>
      <c r="G156">
        <v>1075</v>
      </c>
      <c r="H156">
        <v>3</v>
      </c>
      <c r="I156" t="s">
        <v>377</v>
      </c>
      <c r="J156" t="s">
        <v>378</v>
      </c>
      <c r="K156" t="s">
        <v>379</v>
      </c>
      <c r="L156">
        <v>1346</v>
      </c>
      <c r="N156">
        <v>1009</v>
      </c>
      <c r="O156" t="s">
        <v>123</v>
      </c>
      <c r="P156" t="s">
        <v>123</v>
      </c>
      <c r="Q156">
        <v>1</v>
      </c>
      <c r="W156">
        <v>0</v>
      </c>
      <c r="X156">
        <v>719199267</v>
      </c>
      <c r="Y156">
        <f t="shared" si="91"/>
        <v>0.1</v>
      </c>
      <c r="AA156">
        <v>49.69</v>
      </c>
      <c r="AB156">
        <v>0</v>
      </c>
      <c r="AC156">
        <v>0</v>
      </c>
      <c r="AD156">
        <v>0</v>
      </c>
      <c r="AE156">
        <v>1.61</v>
      </c>
      <c r="AF156">
        <v>0</v>
      </c>
      <c r="AG156">
        <v>0</v>
      </c>
      <c r="AH156">
        <v>0</v>
      </c>
      <c r="AI156">
        <v>30.77</v>
      </c>
      <c r="AJ156">
        <v>1</v>
      </c>
      <c r="AK156">
        <v>1</v>
      </c>
      <c r="AL156">
        <v>1</v>
      </c>
      <c r="AM156">
        <v>2</v>
      </c>
      <c r="AN156">
        <v>0</v>
      </c>
      <c r="AO156">
        <v>1</v>
      </c>
      <c r="AP156">
        <v>0</v>
      </c>
      <c r="AQ156">
        <v>0</v>
      </c>
      <c r="AR156">
        <v>0</v>
      </c>
      <c r="AS156" t="s">
        <v>4</v>
      </c>
      <c r="AT156">
        <v>0.1</v>
      </c>
      <c r="AU156" t="s">
        <v>4</v>
      </c>
      <c r="AV156">
        <v>0</v>
      </c>
      <c r="AW156">
        <v>2</v>
      </c>
      <c r="AX156">
        <v>70318995</v>
      </c>
      <c r="AY156">
        <v>1</v>
      </c>
      <c r="AZ156">
        <v>0</v>
      </c>
      <c r="BA156">
        <v>172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ROUND(Y156*Source!I206,9)</f>
        <v>1.5</v>
      </c>
      <c r="CY156">
        <f>AA156</f>
        <v>49.69</v>
      </c>
      <c r="CZ156">
        <f>AE156</f>
        <v>1.61</v>
      </c>
      <c r="DA156">
        <f>AI156</f>
        <v>30.77</v>
      </c>
      <c r="DB156">
        <f t="shared" si="95"/>
        <v>0.16</v>
      </c>
      <c r="DC156">
        <f t="shared" si="96"/>
        <v>0</v>
      </c>
      <c r="DD156" t="s">
        <v>4</v>
      </c>
      <c r="DE156" t="s">
        <v>4</v>
      </c>
      <c r="DF156">
        <f>ROUND(ROUND(AE156*AI156,2)*CX156,2)</f>
        <v>74.31</v>
      </c>
      <c r="DG156">
        <f t="shared" si="113"/>
        <v>0</v>
      </c>
      <c r="DH156">
        <f t="shared" si="114"/>
        <v>0</v>
      </c>
      <c r="DI156">
        <f t="shared" si="97"/>
        <v>0</v>
      </c>
      <c r="DJ156">
        <f>DF156</f>
        <v>74.31</v>
      </c>
      <c r="DK156">
        <v>0</v>
      </c>
      <c r="DL156" t="s">
        <v>4</v>
      </c>
      <c r="DM156">
        <v>0</v>
      </c>
      <c r="DN156" t="s">
        <v>4</v>
      </c>
      <c r="DO156">
        <v>0</v>
      </c>
    </row>
    <row r="157" spans="1:119">
      <c r="A157">
        <f>ROW(Source!A207)</f>
        <v>207</v>
      </c>
      <c r="B157">
        <v>70317546</v>
      </c>
      <c r="C157">
        <v>70318996</v>
      </c>
      <c r="D157">
        <v>69277202</v>
      </c>
      <c r="E157">
        <v>1075</v>
      </c>
      <c r="F157">
        <v>1</v>
      </c>
      <c r="G157">
        <v>1075</v>
      </c>
      <c r="H157">
        <v>2</v>
      </c>
      <c r="I157" t="s">
        <v>380</v>
      </c>
      <c r="J157" t="s">
        <v>4</v>
      </c>
      <c r="K157" t="s">
        <v>381</v>
      </c>
      <c r="L157">
        <v>1344</v>
      </c>
      <c r="N157">
        <v>1008</v>
      </c>
      <c r="O157" t="s">
        <v>382</v>
      </c>
      <c r="P157" t="s">
        <v>382</v>
      </c>
      <c r="Q157">
        <v>1</v>
      </c>
      <c r="W157">
        <v>0</v>
      </c>
      <c r="X157">
        <v>-1180195794</v>
      </c>
      <c r="Y157">
        <f t="shared" si="91"/>
        <v>8.86</v>
      </c>
      <c r="AA157">
        <v>0</v>
      </c>
      <c r="AB157">
        <v>1</v>
      </c>
      <c r="AC157">
        <v>0</v>
      </c>
      <c r="AD157">
        <v>0</v>
      </c>
      <c r="AE157">
        <v>0</v>
      </c>
      <c r="AF157">
        <v>1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1</v>
      </c>
      <c r="AP157">
        <v>1</v>
      </c>
      <c r="AQ157">
        <v>0</v>
      </c>
      <c r="AR157">
        <v>0</v>
      </c>
      <c r="AS157" t="s">
        <v>4</v>
      </c>
      <c r="AT157">
        <v>8.86</v>
      </c>
      <c r="AU157" t="s">
        <v>4</v>
      </c>
      <c r="AV157">
        <v>0</v>
      </c>
      <c r="AW157">
        <v>2</v>
      </c>
      <c r="AX157">
        <v>70318998</v>
      </c>
      <c r="AY157">
        <v>1</v>
      </c>
      <c r="AZ157">
        <v>0</v>
      </c>
      <c r="BA157">
        <v>173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f>ROUND(Y157*Source!I207*DO157,9)</f>
        <v>0</v>
      </c>
      <c r="CX157">
        <f>ROUND(Y157*Source!I207,9)</f>
        <v>7.6550399999999996</v>
      </c>
      <c r="CY157">
        <f>AB157</f>
        <v>1</v>
      </c>
      <c r="CZ157">
        <f>AF157</f>
        <v>1</v>
      </c>
      <c r="DA157">
        <f>AJ157</f>
        <v>1</v>
      </c>
      <c r="DB157">
        <f t="shared" si="95"/>
        <v>8.86</v>
      </c>
      <c r="DC157">
        <f t="shared" si="96"/>
        <v>0</v>
      </c>
      <c r="DD157" t="s">
        <v>4</v>
      </c>
      <c r="DE157" t="s">
        <v>4</v>
      </c>
      <c r="DF157">
        <f t="shared" ref="DF157:DF180" si="115">ROUND(ROUND(AE157,2)*CX157,2)</f>
        <v>0</v>
      </c>
      <c r="DG157">
        <f t="shared" si="113"/>
        <v>7.66</v>
      </c>
      <c r="DH157">
        <f t="shared" si="114"/>
        <v>0</v>
      </c>
      <c r="DI157">
        <f t="shared" si="97"/>
        <v>0</v>
      </c>
      <c r="DJ157">
        <f>DG157</f>
        <v>7.66</v>
      </c>
      <c r="DK157">
        <v>0</v>
      </c>
      <c r="DL157" t="s">
        <v>4</v>
      </c>
      <c r="DM157">
        <v>0</v>
      </c>
      <c r="DN157" t="s">
        <v>4</v>
      </c>
      <c r="DO157">
        <v>0</v>
      </c>
    </row>
    <row r="158" spans="1:119">
      <c r="A158">
        <f>ROW(Source!A208)</f>
        <v>208</v>
      </c>
      <c r="B158">
        <v>70317547</v>
      </c>
      <c r="C158">
        <v>70318996</v>
      </c>
      <c r="D158">
        <v>69277202</v>
      </c>
      <c r="E158">
        <v>1075</v>
      </c>
      <c r="F158">
        <v>1</v>
      </c>
      <c r="G158">
        <v>1075</v>
      </c>
      <c r="H158">
        <v>2</v>
      </c>
      <c r="I158" t="s">
        <v>380</v>
      </c>
      <c r="J158" t="s">
        <v>4</v>
      </c>
      <c r="K158" t="s">
        <v>381</v>
      </c>
      <c r="L158">
        <v>1344</v>
      </c>
      <c r="N158">
        <v>1008</v>
      </c>
      <c r="O158" t="s">
        <v>382</v>
      </c>
      <c r="P158" t="s">
        <v>382</v>
      </c>
      <c r="Q158">
        <v>1</v>
      </c>
      <c r="W158">
        <v>0</v>
      </c>
      <c r="X158">
        <v>-1180195794</v>
      </c>
      <c r="Y158">
        <f t="shared" si="91"/>
        <v>8.86</v>
      </c>
      <c r="AA158">
        <v>0</v>
      </c>
      <c r="AB158">
        <v>1.05</v>
      </c>
      <c r="AC158">
        <v>0</v>
      </c>
      <c r="AD158">
        <v>0</v>
      </c>
      <c r="AE158">
        <v>0</v>
      </c>
      <c r="AF158">
        <v>1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5</v>
      </c>
      <c r="AN158">
        <v>0</v>
      </c>
      <c r="AO158">
        <v>1</v>
      </c>
      <c r="AP158">
        <v>1</v>
      </c>
      <c r="AQ158">
        <v>0</v>
      </c>
      <c r="AR158">
        <v>0</v>
      </c>
      <c r="AS158" t="s">
        <v>4</v>
      </c>
      <c r="AT158">
        <v>8.86</v>
      </c>
      <c r="AU158" t="s">
        <v>4</v>
      </c>
      <c r="AV158">
        <v>0</v>
      </c>
      <c r="AW158">
        <v>2</v>
      </c>
      <c r="AX158">
        <v>70318998</v>
      </c>
      <c r="AY158">
        <v>1</v>
      </c>
      <c r="AZ158">
        <v>0</v>
      </c>
      <c r="BA158">
        <v>174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V158">
        <v>0</v>
      </c>
      <c r="CW158">
        <f>ROUND(Y158*Source!I208*DO158,9)</f>
        <v>0</v>
      </c>
      <c r="CX158">
        <f>ROUND(Y158*Source!I208,9)</f>
        <v>7.6550399999999996</v>
      </c>
      <c r="CY158">
        <f>AB158</f>
        <v>1.05</v>
      </c>
      <c r="CZ158">
        <f>AF158</f>
        <v>1</v>
      </c>
      <c r="DA158">
        <f>AJ158</f>
        <v>1</v>
      </c>
      <c r="DB158">
        <f t="shared" si="95"/>
        <v>8.86</v>
      </c>
      <c r="DC158">
        <f t="shared" si="96"/>
        <v>0</v>
      </c>
      <c r="DD158" t="s">
        <v>4</v>
      </c>
      <c r="DE158" t="s">
        <v>4</v>
      </c>
      <c r="DF158">
        <f t="shared" si="115"/>
        <v>0</v>
      </c>
      <c r="DG158">
        <f t="shared" si="113"/>
        <v>7.66</v>
      </c>
      <c r="DH158">
        <f t="shared" si="114"/>
        <v>0</v>
      </c>
      <c r="DI158">
        <f t="shared" si="97"/>
        <v>0</v>
      </c>
      <c r="DJ158">
        <f>DG158</f>
        <v>7.66</v>
      </c>
      <c r="DK158">
        <v>0</v>
      </c>
      <c r="DL158" t="s">
        <v>4</v>
      </c>
      <c r="DM158">
        <v>0</v>
      </c>
      <c r="DN158" t="s">
        <v>4</v>
      </c>
      <c r="DO158">
        <v>0</v>
      </c>
    </row>
    <row r="159" spans="1:119">
      <c r="A159">
        <f>ROW(Source!A248)</f>
        <v>248</v>
      </c>
      <c r="B159">
        <v>70317546</v>
      </c>
      <c r="C159">
        <v>70324159</v>
      </c>
      <c r="D159">
        <v>69275358</v>
      </c>
      <c r="E159">
        <v>1075</v>
      </c>
      <c r="F159">
        <v>1</v>
      </c>
      <c r="G159">
        <v>1075</v>
      </c>
      <c r="H159">
        <v>1</v>
      </c>
      <c r="I159" t="s">
        <v>333</v>
      </c>
      <c r="J159" t="s">
        <v>4</v>
      </c>
      <c r="K159" t="s">
        <v>334</v>
      </c>
      <c r="L159">
        <v>1191</v>
      </c>
      <c r="N159">
        <v>1013</v>
      </c>
      <c r="O159" t="s">
        <v>335</v>
      </c>
      <c r="P159" t="s">
        <v>335</v>
      </c>
      <c r="Q159">
        <v>1</v>
      </c>
      <c r="W159">
        <v>0</v>
      </c>
      <c r="X159">
        <v>476480486</v>
      </c>
      <c r="Y159">
        <f t="shared" si="91"/>
        <v>1.32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0</v>
      </c>
      <c r="AQ159">
        <v>0</v>
      </c>
      <c r="AR159">
        <v>0</v>
      </c>
      <c r="AS159" t="s">
        <v>4</v>
      </c>
      <c r="AT159">
        <v>1.32</v>
      </c>
      <c r="AU159" t="s">
        <v>4</v>
      </c>
      <c r="AV159">
        <v>1</v>
      </c>
      <c r="AW159">
        <v>2</v>
      </c>
      <c r="AX159">
        <v>70324174</v>
      </c>
      <c r="AY159">
        <v>1</v>
      </c>
      <c r="AZ159">
        <v>0</v>
      </c>
      <c r="BA159">
        <v>183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U159">
        <f>ROUND(AT159*Source!I248*AH159*AL159,2)</f>
        <v>0</v>
      </c>
      <c r="CV159">
        <f>ROUND(Y159*Source!I248,9)</f>
        <v>105.6</v>
      </c>
      <c r="CW159">
        <v>0</v>
      </c>
      <c r="CX159">
        <f>ROUND(Y159*Source!I248,9)</f>
        <v>105.6</v>
      </c>
      <c r="CY159">
        <f>AD159</f>
        <v>0</v>
      </c>
      <c r="CZ159">
        <f>AH159</f>
        <v>0</v>
      </c>
      <c r="DA159">
        <f>AL159</f>
        <v>1</v>
      </c>
      <c r="DB159">
        <f t="shared" si="95"/>
        <v>0</v>
      </c>
      <c r="DC159">
        <f t="shared" si="96"/>
        <v>0</v>
      </c>
      <c r="DD159" t="s">
        <v>4</v>
      </c>
      <c r="DE159" t="s">
        <v>4</v>
      </c>
      <c r="DF159">
        <f t="shared" si="115"/>
        <v>0</v>
      </c>
      <c r="DG159">
        <f t="shared" si="113"/>
        <v>0</v>
      </c>
      <c r="DH159">
        <f t="shared" si="114"/>
        <v>0</v>
      </c>
      <c r="DI159">
        <f t="shared" si="97"/>
        <v>0</v>
      </c>
      <c r="DJ159">
        <f>DI159</f>
        <v>0</v>
      </c>
      <c r="DK159">
        <v>0</v>
      </c>
      <c r="DL159" t="s">
        <v>4</v>
      </c>
      <c r="DM159">
        <v>0</v>
      </c>
      <c r="DN159" t="s">
        <v>4</v>
      </c>
      <c r="DO159">
        <v>0</v>
      </c>
    </row>
    <row r="160" spans="1:119">
      <c r="A160">
        <f>ROW(Source!A248)</f>
        <v>248</v>
      </c>
      <c r="B160">
        <v>70317546</v>
      </c>
      <c r="C160">
        <v>70324159</v>
      </c>
      <c r="D160">
        <v>69364167</v>
      </c>
      <c r="E160">
        <v>1</v>
      </c>
      <c r="F160">
        <v>1</v>
      </c>
      <c r="G160">
        <v>1075</v>
      </c>
      <c r="H160">
        <v>2</v>
      </c>
      <c r="I160" t="s">
        <v>340</v>
      </c>
      <c r="J160" t="s">
        <v>341</v>
      </c>
      <c r="K160" t="s">
        <v>342</v>
      </c>
      <c r="L160">
        <v>1368</v>
      </c>
      <c r="N160">
        <v>1011</v>
      </c>
      <c r="O160" t="s">
        <v>339</v>
      </c>
      <c r="P160" t="s">
        <v>339</v>
      </c>
      <c r="Q160">
        <v>1</v>
      </c>
      <c r="W160">
        <v>0</v>
      </c>
      <c r="X160">
        <v>-922979224</v>
      </c>
      <c r="Y160">
        <f t="shared" si="91"/>
        <v>0.05</v>
      </c>
      <c r="AA160">
        <v>0</v>
      </c>
      <c r="AB160">
        <v>12.98</v>
      </c>
      <c r="AC160">
        <v>3.37</v>
      </c>
      <c r="AD160">
        <v>0</v>
      </c>
      <c r="AE160">
        <v>0</v>
      </c>
      <c r="AF160">
        <v>12.98</v>
      </c>
      <c r="AG160">
        <v>3.37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0</v>
      </c>
      <c r="AO160">
        <v>1</v>
      </c>
      <c r="AP160">
        <v>0</v>
      </c>
      <c r="AQ160">
        <v>0</v>
      </c>
      <c r="AR160">
        <v>0</v>
      </c>
      <c r="AS160" t="s">
        <v>4</v>
      </c>
      <c r="AT160">
        <v>0.05</v>
      </c>
      <c r="AU160" t="s">
        <v>4</v>
      </c>
      <c r="AV160">
        <v>0</v>
      </c>
      <c r="AW160">
        <v>2</v>
      </c>
      <c r="AX160">
        <v>70324175</v>
      </c>
      <c r="AY160">
        <v>1</v>
      </c>
      <c r="AZ160">
        <v>0</v>
      </c>
      <c r="BA160">
        <v>184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f>ROUND(Y160*Source!I248*DO160,9)</f>
        <v>0</v>
      </c>
      <c r="CX160">
        <f>ROUND(Y160*Source!I248,9)</f>
        <v>4</v>
      </c>
      <c r="CY160">
        <f t="shared" ref="CY160:CY166" si="116">AB160</f>
        <v>12.98</v>
      </c>
      <c r="CZ160">
        <f t="shared" ref="CZ160:CZ166" si="117">AF160</f>
        <v>12.98</v>
      </c>
      <c r="DA160">
        <f t="shared" ref="DA160:DA166" si="118">AJ160</f>
        <v>1</v>
      </c>
      <c r="DB160">
        <f t="shared" si="95"/>
        <v>0.65</v>
      </c>
      <c r="DC160">
        <f t="shared" si="96"/>
        <v>0.17</v>
      </c>
      <c r="DD160" t="s">
        <v>4</v>
      </c>
      <c r="DE160" t="s">
        <v>4</v>
      </c>
      <c r="DF160">
        <f t="shared" si="115"/>
        <v>0</v>
      </c>
      <c r="DG160">
        <f t="shared" si="113"/>
        <v>51.92</v>
      </c>
      <c r="DH160">
        <f t="shared" si="114"/>
        <v>13.48</v>
      </c>
      <c r="DI160">
        <f t="shared" si="97"/>
        <v>0</v>
      </c>
      <c r="DJ160">
        <f t="shared" ref="DJ160:DJ166" si="119">DG160</f>
        <v>51.92</v>
      </c>
      <c r="DK160">
        <v>0</v>
      </c>
      <c r="DL160" t="s">
        <v>4</v>
      </c>
      <c r="DM160">
        <v>0</v>
      </c>
      <c r="DN160" t="s">
        <v>4</v>
      </c>
      <c r="DO160">
        <v>0</v>
      </c>
    </row>
    <row r="161" spans="1:119">
      <c r="A161">
        <f>ROW(Source!A248)</f>
        <v>248</v>
      </c>
      <c r="B161">
        <v>70317546</v>
      </c>
      <c r="C161">
        <v>70324159</v>
      </c>
      <c r="D161">
        <v>69364368</v>
      </c>
      <c r="E161">
        <v>1</v>
      </c>
      <c r="F161">
        <v>1</v>
      </c>
      <c r="G161">
        <v>1075</v>
      </c>
      <c r="H161">
        <v>2</v>
      </c>
      <c r="I161" t="s">
        <v>343</v>
      </c>
      <c r="J161" t="s">
        <v>344</v>
      </c>
      <c r="K161" t="s">
        <v>345</v>
      </c>
      <c r="L161">
        <v>1368</v>
      </c>
      <c r="N161">
        <v>1011</v>
      </c>
      <c r="O161" t="s">
        <v>339</v>
      </c>
      <c r="P161" t="s">
        <v>339</v>
      </c>
      <c r="Q161">
        <v>1</v>
      </c>
      <c r="W161">
        <v>0</v>
      </c>
      <c r="X161">
        <v>-888797403</v>
      </c>
      <c r="Y161">
        <f t="shared" si="91"/>
        <v>0.04</v>
      </c>
      <c r="AA161">
        <v>0</v>
      </c>
      <c r="AB161">
        <v>181.58</v>
      </c>
      <c r="AC161">
        <v>14.54</v>
      </c>
      <c r="AD161">
        <v>0</v>
      </c>
      <c r="AE161">
        <v>0</v>
      </c>
      <c r="AF161">
        <v>181.58</v>
      </c>
      <c r="AG161">
        <v>14.54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0</v>
      </c>
      <c r="AQ161">
        <v>0</v>
      </c>
      <c r="AR161">
        <v>0</v>
      </c>
      <c r="AS161" t="s">
        <v>4</v>
      </c>
      <c r="AT161">
        <v>0.04</v>
      </c>
      <c r="AU161" t="s">
        <v>4</v>
      </c>
      <c r="AV161">
        <v>0</v>
      </c>
      <c r="AW161">
        <v>2</v>
      </c>
      <c r="AX161">
        <v>70324176</v>
      </c>
      <c r="AY161">
        <v>1</v>
      </c>
      <c r="AZ161">
        <v>0</v>
      </c>
      <c r="BA161">
        <v>185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V161">
        <v>0</v>
      </c>
      <c r="CW161">
        <f>ROUND(Y161*Source!I248*DO161,9)</f>
        <v>0</v>
      </c>
      <c r="CX161">
        <f>ROUND(Y161*Source!I248,9)</f>
        <v>3.2</v>
      </c>
      <c r="CY161">
        <f t="shared" si="116"/>
        <v>181.58</v>
      </c>
      <c r="CZ161">
        <f t="shared" si="117"/>
        <v>181.58</v>
      </c>
      <c r="DA161">
        <f t="shared" si="118"/>
        <v>1</v>
      </c>
      <c r="DB161">
        <f t="shared" si="95"/>
        <v>7.26</v>
      </c>
      <c r="DC161">
        <f t="shared" si="96"/>
        <v>0.57999999999999996</v>
      </c>
      <c r="DD161" t="s">
        <v>4</v>
      </c>
      <c r="DE161" t="s">
        <v>4</v>
      </c>
      <c r="DF161">
        <f t="shared" si="115"/>
        <v>0</v>
      </c>
      <c r="DG161">
        <f t="shared" si="113"/>
        <v>581.05999999999995</v>
      </c>
      <c r="DH161">
        <f t="shared" si="114"/>
        <v>46.53</v>
      </c>
      <c r="DI161">
        <f t="shared" si="97"/>
        <v>0</v>
      </c>
      <c r="DJ161">
        <f t="shared" si="119"/>
        <v>581.05999999999995</v>
      </c>
      <c r="DK161">
        <v>0</v>
      </c>
      <c r="DL161" t="s">
        <v>4</v>
      </c>
      <c r="DM161">
        <v>0</v>
      </c>
      <c r="DN161" t="s">
        <v>4</v>
      </c>
      <c r="DO161">
        <v>0</v>
      </c>
    </row>
    <row r="162" spans="1:119">
      <c r="A162">
        <f>ROW(Source!A248)</f>
        <v>248</v>
      </c>
      <c r="B162">
        <v>70317546</v>
      </c>
      <c r="C162">
        <v>70324159</v>
      </c>
      <c r="D162">
        <v>69364397</v>
      </c>
      <c r="E162">
        <v>1</v>
      </c>
      <c r="F162">
        <v>1</v>
      </c>
      <c r="G162">
        <v>1075</v>
      </c>
      <c r="H162">
        <v>2</v>
      </c>
      <c r="I162" t="s">
        <v>346</v>
      </c>
      <c r="J162" t="s">
        <v>347</v>
      </c>
      <c r="K162" t="s">
        <v>348</v>
      </c>
      <c r="L162">
        <v>1368</v>
      </c>
      <c r="N162">
        <v>1011</v>
      </c>
      <c r="O162" t="s">
        <v>339</v>
      </c>
      <c r="P162" t="s">
        <v>339</v>
      </c>
      <c r="Q162">
        <v>1</v>
      </c>
      <c r="W162">
        <v>0</v>
      </c>
      <c r="X162">
        <v>-1191859905</v>
      </c>
      <c r="Y162">
        <f t="shared" si="91"/>
        <v>0.59</v>
      </c>
      <c r="AA162">
        <v>0</v>
      </c>
      <c r="AB162">
        <v>910.68</v>
      </c>
      <c r="AC162">
        <v>35.549999999999997</v>
      </c>
      <c r="AD162">
        <v>0</v>
      </c>
      <c r="AE162">
        <v>0</v>
      </c>
      <c r="AF162">
        <v>910.68</v>
      </c>
      <c r="AG162">
        <v>35.549999999999997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4</v>
      </c>
      <c r="AT162">
        <v>0.59</v>
      </c>
      <c r="AU162" t="s">
        <v>4</v>
      </c>
      <c r="AV162">
        <v>0</v>
      </c>
      <c r="AW162">
        <v>2</v>
      </c>
      <c r="AX162">
        <v>70324177</v>
      </c>
      <c r="AY162">
        <v>1</v>
      </c>
      <c r="AZ162">
        <v>0</v>
      </c>
      <c r="BA162">
        <v>186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V162">
        <v>0</v>
      </c>
      <c r="CW162">
        <f>ROUND(Y162*Source!I248*DO162,9)</f>
        <v>0</v>
      </c>
      <c r="CX162">
        <f>ROUND(Y162*Source!I248,9)</f>
        <v>47.2</v>
      </c>
      <c r="CY162">
        <f t="shared" si="116"/>
        <v>910.68</v>
      </c>
      <c r="CZ162">
        <f t="shared" si="117"/>
        <v>910.68</v>
      </c>
      <c r="DA162">
        <f t="shared" si="118"/>
        <v>1</v>
      </c>
      <c r="DB162">
        <f t="shared" si="95"/>
        <v>537.29999999999995</v>
      </c>
      <c r="DC162">
        <f t="shared" si="96"/>
        <v>20.97</v>
      </c>
      <c r="DD162" t="s">
        <v>4</v>
      </c>
      <c r="DE162" t="s">
        <v>4</v>
      </c>
      <c r="DF162">
        <f t="shared" si="115"/>
        <v>0</v>
      </c>
      <c r="DG162">
        <f t="shared" si="113"/>
        <v>42984.1</v>
      </c>
      <c r="DH162">
        <f t="shared" si="114"/>
        <v>1677.96</v>
      </c>
      <c r="DI162">
        <f t="shared" si="97"/>
        <v>0</v>
      </c>
      <c r="DJ162">
        <f t="shared" si="119"/>
        <v>42984.1</v>
      </c>
      <c r="DK162">
        <v>0</v>
      </c>
      <c r="DL162" t="s">
        <v>4</v>
      </c>
      <c r="DM162">
        <v>0</v>
      </c>
      <c r="DN162" t="s">
        <v>4</v>
      </c>
      <c r="DO162">
        <v>0</v>
      </c>
    </row>
    <row r="163" spans="1:119">
      <c r="A163">
        <f>ROW(Source!A248)</f>
        <v>248</v>
      </c>
      <c r="B163">
        <v>70317546</v>
      </c>
      <c r="C163">
        <v>70324159</v>
      </c>
      <c r="D163">
        <v>69364520</v>
      </c>
      <c r="E163">
        <v>1</v>
      </c>
      <c r="F163">
        <v>1</v>
      </c>
      <c r="G163">
        <v>1075</v>
      </c>
      <c r="H163">
        <v>2</v>
      </c>
      <c r="I163" t="s">
        <v>349</v>
      </c>
      <c r="J163" t="s">
        <v>350</v>
      </c>
      <c r="K163" t="s">
        <v>351</v>
      </c>
      <c r="L163">
        <v>1368</v>
      </c>
      <c r="N163">
        <v>1011</v>
      </c>
      <c r="O163" t="s">
        <v>339</v>
      </c>
      <c r="P163" t="s">
        <v>339</v>
      </c>
      <c r="Q163">
        <v>1</v>
      </c>
      <c r="W163">
        <v>0</v>
      </c>
      <c r="X163">
        <v>-2063102958</v>
      </c>
      <c r="Y163">
        <f t="shared" si="91"/>
        <v>4.0000000000000001E-3</v>
      </c>
      <c r="AA163">
        <v>0</v>
      </c>
      <c r="AB163">
        <v>125.38</v>
      </c>
      <c r="AC163">
        <v>12.62</v>
      </c>
      <c r="AD163">
        <v>0</v>
      </c>
      <c r="AE163">
        <v>0</v>
      </c>
      <c r="AF163">
        <v>125.38</v>
      </c>
      <c r="AG163">
        <v>12.62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0</v>
      </c>
      <c r="AQ163">
        <v>0</v>
      </c>
      <c r="AR163">
        <v>0</v>
      </c>
      <c r="AS163" t="s">
        <v>4</v>
      </c>
      <c r="AT163">
        <v>4.0000000000000001E-3</v>
      </c>
      <c r="AU163" t="s">
        <v>4</v>
      </c>
      <c r="AV163">
        <v>0</v>
      </c>
      <c r="AW163">
        <v>2</v>
      </c>
      <c r="AX163">
        <v>70324178</v>
      </c>
      <c r="AY163">
        <v>1</v>
      </c>
      <c r="AZ163">
        <v>0</v>
      </c>
      <c r="BA163">
        <v>187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f>ROUND(Y163*Source!I248*DO163,9)</f>
        <v>0</v>
      </c>
      <c r="CX163">
        <f>ROUND(Y163*Source!I248,9)</f>
        <v>0.32</v>
      </c>
      <c r="CY163">
        <f t="shared" si="116"/>
        <v>125.38</v>
      </c>
      <c r="CZ163">
        <f t="shared" si="117"/>
        <v>125.38</v>
      </c>
      <c r="DA163">
        <f t="shared" si="118"/>
        <v>1</v>
      </c>
      <c r="DB163">
        <f t="shared" si="95"/>
        <v>0.5</v>
      </c>
      <c r="DC163">
        <f t="shared" si="96"/>
        <v>0.05</v>
      </c>
      <c r="DD163" t="s">
        <v>4</v>
      </c>
      <c r="DE163" t="s">
        <v>4</v>
      </c>
      <c r="DF163">
        <f t="shared" si="115"/>
        <v>0</v>
      </c>
      <c r="DG163">
        <f t="shared" si="113"/>
        <v>40.119999999999997</v>
      </c>
      <c r="DH163">
        <f t="shared" si="114"/>
        <v>4.04</v>
      </c>
      <c r="DI163">
        <f t="shared" si="97"/>
        <v>0</v>
      </c>
      <c r="DJ163">
        <f t="shared" si="119"/>
        <v>40.119999999999997</v>
      </c>
      <c r="DK163">
        <v>0</v>
      </c>
      <c r="DL163" t="s">
        <v>4</v>
      </c>
      <c r="DM163">
        <v>0</v>
      </c>
      <c r="DN163" t="s">
        <v>4</v>
      </c>
      <c r="DO163">
        <v>0</v>
      </c>
    </row>
    <row r="164" spans="1:119">
      <c r="A164">
        <f>ROW(Source!A248)</f>
        <v>248</v>
      </c>
      <c r="B164">
        <v>70317546</v>
      </c>
      <c r="C164">
        <v>70324159</v>
      </c>
      <c r="D164">
        <v>69363781</v>
      </c>
      <c r="E164">
        <v>1</v>
      </c>
      <c r="F164">
        <v>1</v>
      </c>
      <c r="G164">
        <v>1075</v>
      </c>
      <c r="H164">
        <v>2</v>
      </c>
      <c r="I164" t="s">
        <v>352</v>
      </c>
      <c r="J164" t="s">
        <v>353</v>
      </c>
      <c r="K164" t="s">
        <v>354</v>
      </c>
      <c r="L164">
        <v>1368</v>
      </c>
      <c r="N164">
        <v>1011</v>
      </c>
      <c r="O164" t="s">
        <v>339</v>
      </c>
      <c r="P164" t="s">
        <v>339</v>
      </c>
      <c r="Q164">
        <v>1</v>
      </c>
      <c r="W164">
        <v>0</v>
      </c>
      <c r="X164">
        <v>1857759471</v>
      </c>
      <c r="Y164">
        <f t="shared" si="91"/>
        <v>0.28999999999999998</v>
      </c>
      <c r="AA164">
        <v>0</v>
      </c>
      <c r="AB164">
        <v>139.99</v>
      </c>
      <c r="AC164">
        <v>14.54</v>
      </c>
      <c r="AD164">
        <v>0</v>
      </c>
      <c r="AE164">
        <v>0</v>
      </c>
      <c r="AF164">
        <v>139.99</v>
      </c>
      <c r="AG164">
        <v>14.54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0</v>
      </c>
      <c r="AQ164">
        <v>0</v>
      </c>
      <c r="AR164">
        <v>0</v>
      </c>
      <c r="AS164" t="s">
        <v>4</v>
      </c>
      <c r="AT164">
        <v>0.28999999999999998</v>
      </c>
      <c r="AU164" t="s">
        <v>4</v>
      </c>
      <c r="AV164">
        <v>0</v>
      </c>
      <c r="AW164">
        <v>2</v>
      </c>
      <c r="AX164">
        <v>70324179</v>
      </c>
      <c r="AY164">
        <v>1</v>
      </c>
      <c r="AZ164">
        <v>0</v>
      </c>
      <c r="BA164">
        <v>188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f>ROUND(Y164*Source!I248*DO164,9)</f>
        <v>0</v>
      </c>
      <c r="CX164">
        <f>ROUND(Y164*Source!I248,9)</f>
        <v>23.2</v>
      </c>
      <c r="CY164">
        <f t="shared" si="116"/>
        <v>139.99</v>
      </c>
      <c r="CZ164">
        <f t="shared" si="117"/>
        <v>139.99</v>
      </c>
      <c r="DA164">
        <f t="shared" si="118"/>
        <v>1</v>
      </c>
      <c r="DB164">
        <f t="shared" si="95"/>
        <v>40.6</v>
      </c>
      <c r="DC164">
        <f t="shared" si="96"/>
        <v>4.22</v>
      </c>
      <c r="DD164" t="s">
        <v>4</v>
      </c>
      <c r="DE164" t="s">
        <v>4</v>
      </c>
      <c r="DF164">
        <f t="shared" si="115"/>
        <v>0</v>
      </c>
      <c r="DG164">
        <f t="shared" si="113"/>
        <v>3247.77</v>
      </c>
      <c r="DH164">
        <f t="shared" si="114"/>
        <v>337.33</v>
      </c>
      <c r="DI164">
        <f t="shared" si="97"/>
        <v>0</v>
      </c>
      <c r="DJ164">
        <f t="shared" si="119"/>
        <v>3247.77</v>
      </c>
      <c r="DK164">
        <v>0</v>
      </c>
      <c r="DL164" t="s">
        <v>4</v>
      </c>
      <c r="DM164">
        <v>0</v>
      </c>
      <c r="DN164" t="s">
        <v>4</v>
      </c>
      <c r="DO164">
        <v>0</v>
      </c>
    </row>
    <row r="165" spans="1:119">
      <c r="A165">
        <f>ROW(Source!A248)</f>
        <v>248</v>
      </c>
      <c r="B165">
        <v>70317546</v>
      </c>
      <c r="C165">
        <v>70324159</v>
      </c>
      <c r="D165">
        <v>69363915</v>
      </c>
      <c r="E165">
        <v>1</v>
      </c>
      <c r="F165">
        <v>1</v>
      </c>
      <c r="G165">
        <v>1075</v>
      </c>
      <c r="H165">
        <v>2</v>
      </c>
      <c r="I165" t="s">
        <v>355</v>
      </c>
      <c r="J165" t="s">
        <v>356</v>
      </c>
      <c r="K165" t="s">
        <v>357</v>
      </c>
      <c r="L165">
        <v>1368</v>
      </c>
      <c r="N165">
        <v>1011</v>
      </c>
      <c r="O165" t="s">
        <v>339</v>
      </c>
      <c r="P165" t="s">
        <v>339</v>
      </c>
      <c r="Q165">
        <v>1</v>
      </c>
      <c r="W165">
        <v>0</v>
      </c>
      <c r="X165">
        <v>13163208</v>
      </c>
      <c r="Y165">
        <f t="shared" si="91"/>
        <v>0.05</v>
      </c>
      <c r="AA165">
        <v>0</v>
      </c>
      <c r="AB165">
        <v>140.38</v>
      </c>
      <c r="AC165">
        <v>12.62</v>
      </c>
      <c r="AD165">
        <v>0</v>
      </c>
      <c r="AE165">
        <v>0</v>
      </c>
      <c r="AF165">
        <v>140.38</v>
      </c>
      <c r="AG165">
        <v>12.62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0</v>
      </c>
      <c r="AQ165">
        <v>0</v>
      </c>
      <c r="AR165">
        <v>0</v>
      </c>
      <c r="AS165" t="s">
        <v>4</v>
      </c>
      <c r="AT165">
        <v>0.05</v>
      </c>
      <c r="AU165" t="s">
        <v>4</v>
      </c>
      <c r="AV165">
        <v>0</v>
      </c>
      <c r="AW165">
        <v>2</v>
      </c>
      <c r="AX165">
        <v>70324180</v>
      </c>
      <c r="AY165">
        <v>1</v>
      </c>
      <c r="AZ165">
        <v>0</v>
      </c>
      <c r="BA165">
        <v>189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f>ROUND(Y165*Source!I248*DO165,9)</f>
        <v>0</v>
      </c>
      <c r="CX165">
        <f>ROUND(Y165*Source!I248,9)</f>
        <v>4</v>
      </c>
      <c r="CY165">
        <f t="shared" si="116"/>
        <v>140.38</v>
      </c>
      <c r="CZ165">
        <f t="shared" si="117"/>
        <v>140.38</v>
      </c>
      <c r="DA165">
        <f t="shared" si="118"/>
        <v>1</v>
      </c>
      <c r="DB165">
        <f t="shared" si="95"/>
        <v>7.02</v>
      </c>
      <c r="DC165">
        <f t="shared" si="96"/>
        <v>0.63</v>
      </c>
      <c r="DD165" t="s">
        <v>4</v>
      </c>
      <c r="DE165" t="s">
        <v>4</v>
      </c>
      <c r="DF165">
        <f t="shared" si="115"/>
        <v>0</v>
      </c>
      <c r="DG165">
        <f t="shared" si="113"/>
        <v>561.52</v>
      </c>
      <c r="DH165">
        <f t="shared" si="114"/>
        <v>50.48</v>
      </c>
      <c r="DI165">
        <f t="shared" si="97"/>
        <v>0</v>
      </c>
      <c r="DJ165">
        <f t="shared" si="119"/>
        <v>561.52</v>
      </c>
      <c r="DK165">
        <v>0</v>
      </c>
      <c r="DL165" t="s">
        <v>4</v>
      </c>
      <c r="DM165">
        <v>0</v>
      </c>
      <c r="DN165" t="s">
        <v>4</v>
      </c>
      <c r="DO165">
        <v>0</v>
      </c>
    </row>
    <row r="166" spans="1:119">
      <c r="A166">
        <f>ROW(Source!A248)</f>
        <v>248</v>
      </c>
      <c r="B166">
        <v>70317546</v>
      </c>
      <c r="C166">
        <v>70324159</v>
      </c>
      <c r="D166">
        <v>69364028</v>
      </c>
      <c r="E166">
        <v>1</v>
      </c>
      <c r="F166">
        <v>1</v>
      </c>
      <c r="G166">
        <v>1075</v>
      </c>
      <c r="H166">
        <v>2</v>
      </c>
      <c r="I166" t="s">
        <v>358</v>
      </c>
      <c r="J166" t="s">
        <v>359</v>
      </c>
      <c r="K166" t="s">
        <v>360</v>
      </c>
      <c r="L166">
        <v>1368</v>
      </c>
      <c r="N166">
        <v>1011</v>
      </c>
      <c r="O166" t="s">
        <v>339</v>
      </c>
      <c r="P166" t="s">
        <v>339</v>
      </c>
      <c r="Q166">
        <v>1</v>
      </c>
      <c r="W166">
        <v>0</v>
      </c>
      <c r="X166">
        <v>1160481427</v>
      </c>
      <c r="Y166">
        <f t="shared" si="91"/>
        <v>0.59</v>
      </c>
      <c r="AA166">
        <v>0</v>
      </c>
      <c r="AB166">
        <v>80.14</v>
      </c>
      <c r="AC166">
        <v>16.93</v>
      </c>
      <c r="AD166">
        <v>0</v>
      </c>
      <c r="AE166">
        <v>0</v>
      </c>
      <c r="AF166">
        <v>80.14</v>
      </c>
      <c r="AG166">
        <v>16.93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0</v>
      </c>
      <c r="AQ166">
        <v>0</v>
      </c>
      <c r="AR166">
        <v>0</v>
      </c>
      <c r="AS166" t="s">
        <v>4</v>
      </c>
      <c r="AT166">
        <v>0.59</v>
      </c>
      <c r="AU166" t="s">
        <v>4</v>
      </c>
      <c r="AV166">
        <v>0</v>
      </c>
      <c r="AW166">
        <v>2</v>
      </c>
      <c r="AX166">
        <v>70324181</v>
      </c>
      <c r="AY166">
        <v>1</v>
      </c>
      <c r="AZ166">
        <v>0</v>
      </c>
      <c r="BA166">
        <v>190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f>ROUND(Y166*Source!I248*DO166,9)</f>
        <v>0</v>
      </c>
      <c r="CX166">
        <f>ROUND(Y166*Source!I248,9)</f>
        <v>47.2</v>
      </c>
      <c r="CY166">
        <f t="shared" si="116"/>
        <v>80.14</v>
      </c>
      <c r="CZ166">
        <f t="shared" si="117"/>
        <v>80.14</v>
      </c>
      <c r="DA166">
        <f t="shared" si="118"/>
        <v>1</v>
      </c>
      <c r="DB166">
        <f t="shared" si="95"/>
        <v>47.28</v>
      </c>
      <c r="DC166">
        <f t="shared" si="96"/>
        <v>9.99</v>
      </c>
      <c r="DD166" t="s">
        <v>4</v>
      </c>
      <c r="DE166" t="s">
        <v>4</v>
      </c>
      <c r="DF166">
        <f t="shared" si="115"/>
        <v>0</v>
      </c>
      <c r="DG166">
        <f t="shared" si="113"/>
        <v>3782.61</v>
      </c>
      <c r="DH166">
        <f t="shared" si="114"/>
        <v>799.1</v>
      </c>
      <c r="DI166">
        <f t="shared" si="97"/>
        <v>0</v>
      </c>
      <c r="DJ166">
        <f t="shared" si="119"/>
        <v>3782.61</v>
      </c>
      <c r="DK166">
        <v>0</v>
      </c>
      <c r="DL166" t="s">
        <v>4</v>
      </c>
      <c r="DM166">
        <v>0</v>
      </c>
      <c r="DN166" t="s">
        <v>4</v>
      </c>
      <c r="DO166">
        <v>0</v>
      </c>
    </row>
    <row r="167" spans="1:119">
      <c r="A167">
        <f>ROW(Source!A248)</f>
        <v>248</v>
      </c>
      <c r="B167">
        <v>70317546</v>
      </c>
      <c r="C167">
        <v>70324159</v>
      </c>
      <c r="D167">
        <v>69334375</v>
      </c>
      <c r="E167">
        <v>1</v>
      </c>
      <c r="F167">
        <v>1</v>
      </c>
      <c r="G167">
        <v>1075</v>
      </c>
      <c r="H167">
        <v>3</v>
      </c>
      <c r="I167" t="s">
        <v>361</v>
      </c>
      <c r="J167" t="s">
        <v>362</v>
      </c>
      <c r="K167" t="s">
        <v>363</v>
      </c>
      <c r="L167">
        <v>1348</v>
      </c>
      <c r="N167">
        <v>1009</v>
      </c>
      <c r="O167" t="s">
        <v>364</v>
      </c>
      <c r="P167" t="s">
        <v>364</v>
      </c>
      <c r="Q167">
        <v>1000</v>
      </c>
      <c r="W167">
        <v>0</v>
      </c>
      <c r="X167">
        <v>1014670815</v>
      </c>
      <c r="Y167">
        <f t="shared" si="91"/>
        <v>5.4000000000000001E-4</v>
      </c>
      <c r="AA167">
        <v>5778.3</v>
      </c>
      <c r="AB167">
        <v>0</v>
      </c>
      <c r="AC167">
        <v>0</v>
      </c>
      <c r="AD167">
        <v>0</v>
      </c>
      <c r="AE167">
        <v>5778.3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0</v>
      </c>
      <c r="AQ167">
        <v>0</v>
      </c>
      <c r="AR167">
        <v>0</v>
      </c>
      <c r="AS167" t="s">
        <v>4</v>
      </c>
      <c r="AT167">
        <v>5.4000000000000001E-4</v>
      </c>
      <c r="AU167" t="s">
        <v>4</v>
      </c>
      <c r="AV167">
        <v>0</v>
      </c>
      <c r="AW167">
        <v>2</v>
      </c>
      <c r="AX167">
        <v>70324182</v>
      </c>
      <c r="AY167">
        <v>1</v>
      </c>
      <c r="AZ167">
        <v>0</v>
      </c>
      <c r="BA167">
        <v>191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v>0</v>
      </c>
      <c r="CX167">
        <f>ROUND(Y167*Source!I248,9)</f>
        <v>4.3200000000000002E-2</v>
      </c>
      <c r="CY167">
        <f t="shared" ref="CY167:CY172" si="120">AA167</f>
        <v>5778.3</v>
      </c>
      <c r="CZ167">
        <f t="shared" ref="CZ167:CZ172" si="121">AE167</f>
        <v>5778.3</v>
      </c>
      <c r="DA167">
        <f t="shared" ref="DA167:DA172" si="122">AI167</f>
        <v>1</v>
      </c>
      <c r="DB167">
        <f t="shared" si="95"/>
        <v>3.12</v>
      </c>
      <c r="DC167">
        <f t="shared" si="96"/>
        <v>0</v>
      </c>
      <c r="DD167" t="s">
        <v>4</v>
      </c>
      <c r="DE167" t="s">
        <v>4</v>
      </c>
      <c r="DF167">
        <f t="shared" si="115"/>
        <v>249.62</v>
      </c>
      <c r="DG167">
        <f t="shared" si="113"/>
        <v>0</v>
      </c>
      <c r="DH167">
        <f t="shared" si="114"/>
        <v>0</v>
      </c>
      <c r="DI167">
        <f t="shared" si="97"/>
        <v>0</v>
      </c>
      <c r="DJ167">
        <f t="shared" ref="DJ167:DJ172" si="123">DF167</f>
        <v>249.62</v>
      </c>
      <c r="DK167">
        <v>0</v>
      </c>
      <c r="DL167" t="s">
        <v>4</v>
      </c>
      <c r="DM167">
        <v>0</v>
      </c>
      <c r="DN167" t="s">
        <v>4</v>
      </c>
      <c r="DO167">
        <v>0</v>
      </c>
    </row>
    <row r="168" spans="1:119">
      <c r="A168">
        <f>ROW(Source!A248)</f>
        <v>248</v>
      </c>
      <c r="B168">
        <v>70317546</v>
      </c>
      <c r="C168">
        <v>70324159</v>
      </c>
      <c r="D168">
        <v>69333740</v>
      </c>
      <c r="E168">
        <v>1</v>
      </c>
      <c r="F168">
        <v>1</v>
      </c>
      <c r="G168">
        <v>1075</v>
      </c>
      <c r="H168">
        <v>3</v>
      </c>
      <c r="I168" t="s">
        <v>365</v>
      </c>
      <c r="J168" t="s">
        <v>366</v>
      </c>
      <c r="K168" t="s">
        <v>367</v>
      </c>
      <c r="L168">
        <v>1339</v>
      </c>
      <c r="N168">
        <v>1007</v>
      </c>
      <c r="O168" t="s">
        <v>45</v>
      </c>
      <c r="P168" t="s">
        <v>45</v>
      </c>
      <c r="Q168">
        <v>1</v>
      </c>
      <c r="W168">
        <v>0</v>
      </c>
      <c r="X168">
        <v>2117928297</v>
      </c>
      <c r="Y168">
        <f t="shared" si="91"/>
        <v>0.69</v>
      </c>
      <c r="AA168">
        <v>7.07</v>
      </c>
      <c r="AB168">
        <v>0</v>
      </c>
      <c r="AC168">
        <v>0</v>
      </c>
      <c r="AD168">
        <v>0</v>
      </c>
      <c r="AE168">
        <v>7.07</v>
      </c>
      <c r="AF168">
        <v>0</v>
      </c>
      <c r="AG168">
        <v>0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0</v>
      </c>
      <c r="AQ168">
        <v>0</v>
      </c>
      <c r="AR168">
        <v>0</v>
      </c>
      <c r="AS168" t="s">
        <v>4</v>
      </c>
      <c r="AT168">
        <v>0.69</v>
      </c>
      <c r="AU168" t="s">
        <v>4</v>
      </c>
      <c r="AV168">
        <v>0</v>
      </c>
      <c r="AW168">
        <v>2</v>
      </c>
      <c r="AX168">
        <v>70324183</v>
      </c>
      <c r="AY168">
        <v>1</v>
      </c>
      <c r="AZ168">
        <v>0</v>
      </c>
      <c r="BA168">
        <v>192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V168">
        <v>0</v>
      </c>
      <c r="CW168">
        <v>0</v>
      </c>
      <c r="CX168">
        <f>ROUND(Y168*Source!I248,9)</f>
        <v>55.2</v>
      </c>
      <c r="CY168">
        <f t="shared" si="120"/>
        <v>7.07</v>
      </c>
      <c r="CZ168">
        <f t="shared" si="121"/>
        <v>7.07</v>
      </c>
      <c r="DA168">
        <f t="shared" si="122"/>
        <v>1</v>
      </c>
      <c r="DB168">
        <f t="shared" si="95"/>
        <v>4.88</v>
      </c>
      <c r="DC168">
        <f t="shared" si="96"/>
        <v>0</v>
      </c>
      <c r="DD168" t="s">
        <v>4</v>
      </c>
      <c r="DE168" t="s">
        <v>4</v>
      </c>
      <c r="DF168">
        <f t="shared" si="115"/>
        <v>390.26</v>
      </c>
      <c r="DG168">
        <f t="shared" si="113"/>
        <v>0</v>
      </c>
      <c r="DH168">
        <f t="shared" si="114"/>
        <v>0</v>
      </c>
      <c r="DI168">
        <f t="shared" si="97"/>
        <v>0</v>
      </c>
      <c r="DJ168">
        <f t="shared" si="123"/>
        <v>390.26</v>
      </c>
      <c r="DK168">
        <v>0</v>
      </c>
      <c r="DL168" t="s">
        <v>4</v>
      </c>
      <c r="DM168">
        <v>0</v>
      </c>
      <c r="DN168" t="s">
        <v>4</v>
      </c>
      <c r="DO168">
        <v>0</v>
      </c>
    </row>
    <row r="169" spans="1:119">
      <c r="A169">
        <f>ROW(Source!A248)</f>
        <v>248</v>
      </c>
      <c r="B169">
        <v>70317546</v>
      </c>
      <c r="C169">
        <v>70324159</v>
      </c>
      <c r="D169">
        <v>69335211</v>
      </c>
      <c r="E169">
        <v>1</v>
      </c>
      <c r="F169">
        <v>1</v>
      </c>
      <c r="G169">
        <v>1075</v>
      </c>
      <c r="H169">
        <v>3</v>
      </c>
      <c r="I169" t="s">
        <v>121</v>
      </c>
      <c r="J169" t="s">
        <v>124</v>
      </c>
      <c r="K169" t="s">
        <v>122</v>
      </c>
      <c r="L169">
        <v>1346</v>
      </c>
      <c r="N169">
        <v>1009</v>
      </c>
      <c r="O169" t="s">
        <v>123</v>
      </c>
      <c r="P169" t="s">
        <v>123</v>
      </c>
      <c r="Q169">
        <v>1</v>
      </c>
      <c r="W169">
        <v>0</v>
      </c>
      <c r="X169">
        <v>-71366645</v>
      </c>
      <c r="Y169">
        <f t="shared" si="91"/>
        <v>40.6</v>
      </c>
      <c r="AA169">
        <v>1.75</v>
      </c>
      <c r="AB169">
        <v>0</v>
      </c>
      <c r="AC169">
        <v>0</v>
      </c>
      <c r="AD169">
        <v>0</v>
      </c>
      <c r="AE169">
        <v>1.75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0</v>
      </c>
      <c r="AN169">
        <v>0</v>
      </c>
      <c r="AO169">
        <v>0</v>
      </c>
      <c r="AP169">
        <v>1</v>
      </c>
      <c r="AQ169">
        <v>0</v>
      </c>
      <c r="AR169">
        <v>0</v>
      </c>
      <c r="AS169" t="s">
        <v>4</v>
      </c>
      <c r="AT169">
        <v>40.6</v>
      </c>
      <c r="AU169" t="s">
        <v>4</v>
      </c>
      <c r="AV169">
        <v>0</v>
      </c>
      <c r="AW169">
        <v>1</v>
      </c>
      <c r="AX169">
        <v>-1</v>
      </c>
      <c r="AY169">
        <v>0</v>
      </c>
      <c r="AZ169">
        <v>0</v>
      </c>
      <c r="BA169" t="s">
        <v>4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ROUND(Y169*Source!I248,9)</f>
        <v>3248</v>
      </c>
      <c r="CY169">
        <f t="shared" si="120"/>
        <v>1.75</v>
      </c>
      <c r="CZ169">
        <f t="shared" si="121"/>
        <v>1.75</v>
      </c>
      <c r="DA169">
        <f t="shared" si="122"/>
        <v>1</v>
      </c>
      <c r="DB169">
        <f t="shared" si="95"/>
        <v>71.05</v>
      </c>
      <c r="DC169">
        <f t="shared" si="96"/>
        <v>0</v>
      </c>
      <c r="DD169" t="s">
        <v>4</v>
      </c>
      <c r="DE169" t="s">
        <v>4</v>
      </c>
      <c r="DF169">
        <f t="shared" si="115"/>
        <v>5684</v>
      </c>
      <c r="DG169">
        <f t="shared" si="113"/>
        <v>0</v>
      </c>
      <c r="DH169">
        <f t="shared" si="114"/>
        <v>0</v>
      </c>
      <c r="DI169">
        <f t="shared" si="97"/>
        <v>0</v>
      </c>
      <c r="DJ169">
        <f t="shared" si="123"/>
        <v>5684</v>
      </c>
      <c r="DK169">
        <v>0</v>
      </c>
      <c r="DL169" t="s">
        <v>4</v>
      </c>
      <c r="DM169">
        <v>0</v>
      </c>
      <c r="DN169" t="s">
        <v>4</v>
      </c>
      <c r="DO169">
        <v>0</v>
      </c>
    </row>
    <row r="170" spans="1:119">
      <c r="A170">
        <f>ROW(Source!A248)</f>
        <v>248</v>
      </c>
      <c r="B170">
        <v>70317546</v>
      </c>
      <c r="C170">
        <v>70324159</v>
      </c>
      <c r="D170">
        <v>69335769</v>
      </c>
      <c r="E170">
        <v>1</v>
      </c>
      <c r="F170">
        <v>1</v>
      </c>
      <c r="G170">
        <v>1075</v>
      </c>
      <c r="H170">
        <v>3</v>
      </c>
      <c r="I170" t="s">
        <v>368</v>
      </c>
      <c r="J170" t="s">
        <v>369</v>
      </c>
      <c r="K170" t="s">
        <v>370</v>
      </c>
      <c r="L170">
        <v>1346</v>
      </c>
      <c r="N170">
        <v>1009</v>
      </c>
      <c r="O170" t="s">
        <v>123</v>
      </c>
      <c r="P170" t="s">
        <v>123</v>
      </c>
      <c r="Q170">
        <v>1</v>
      </c>
      <c r="W170">
        <v>0</v>
      </c>
      <c r="X170">
        <v>912317030</v>
      </c>
      <c r="Y170">
        <f t="shared" si="91"/>
        <v>3.7999999999999999E-2</v>
      </c>
      <c r="AA170">
        <v>7.48</v>
      </c>
      <c r="AB170">
        <v>0</v>
      </c>
      <c r="AC170">
        <v>0</v>
      </c>
      <c r="AD170">
        <v>0</v>
      </c>
      <c r="AE170">
        <v>7.48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0</v>
      </c>
      <c r="AQ170">
        <v>0</v>
      </c>
      <c r="AR170">
        <v>0</v>
      </c>
      <c r="AS170" t="s">
        <v>4</v>
      </c>
      <c r="AT170">
        <v>3.7999999999999999E-2</v>
      </c>
      <c r="AU170" t="s">
        <v>4</v>
      </c>
      <c r="AV170">
        <v>0</v>
      </c>
      <c r="AW170">
        <v>2</v>
      </c>
      <c r="AX170">
        <v>70324184</v>
      </c>
      <c r="AY170">
        <v>1</v>
      </c>
      <c r="AZ170">
        <v>0</v>
      </c>
      <c r="BA170">
        <v>193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ROUND(Y170*Source!I248,9)</f>
        <v>3.04</v>
      </c>
      <c r="CY170">
        <f t="shared" si="120"/>
        <v>7.48</v>
      </c>
      <c r="CZ170">
        <f t="shared" si="121"/>
        <v>7.48</v>
      </c>
      <c r="DA170">
        <f t="shared" si="122"/>
        <v>1</v>
      </c>
      <c r="DB170">
        <f t="shared" si="95"/>
        <v>0.28000000000000003</v>
      </c>
      <c r="DC170">
        <f t="shared" si="96"/>
        <v>0</v>
      </c>
      <c r="DD170" t="s">
        <v>4</v>
      </c>
      <c r="DE170" t="s">
        <v>4</v>
      </c>
      <c r="DF170">
        <f t="shared" si="115"/>
        <v>22.74</v>
      </c>
      <c r="DG170">
        <f t="shared" si="113"/>
        <v>0</v>
      </c>
      <c r="DH170">
        <f t="shared" si="114"/>
        <v>0</v>
      </c>
      <c r="DI170">
        <f t="shared" si="97"/>
        <v>0</v>
      </c>
      <c r="DJ170">
        <f t="shared" si="123"/>
        <v>22.74</v>
      </c>
      <c r="DK170">
        <v>0</v>
      </c>
      <c r="DL170" t="s">
        <v>4</v>
      </c>
      <c r="DM170">
        <v>0</v>
      </c>
      <c r="DN170" t="s">
        <v>4</v>
      </c>
      <c r="DO170">
        <v>0</v>
      </c>
    </row>
    <row r="171" spans="1:119">
      <c r="A171">
        <f>ROW(Source!A248)</f>
        <v>248</v>
      </c>
      <c r="B171">
        <v>70317546</v>
      </c>
      <c r="C171">
        <v>70324159</v>
      </c>
      <c r="D171">
        <v>69336030</v>
      </c>
      <c r="E171">
        <v>1</v>
      </c>
      <c r="F171">
        <v>1</v>
      </c>
      <c r="G171">
        <v>1075</v>
      </c>
      <c r="H171">
        <v>3</v>
      </c>
      <c r="I171" t="s">
        <v>133</v>
      </c>
      <c r="J171" t="s">
        <v>135</v>
      </c>
      <c r="K171" t="s">
        <v>401</v>
      </c>
      <c r="L171">
        <v>1296</v>
      </c>
      <c r="N171">
        <v>1002</v>
      </c>
      <c r="O171" t="s">
        <v>134</v>
      </c>
      <c r="P171" t="s">
        <v>134</v>
      </c>
      <c r="Q171">
        <v>1</v>
      </c>
      <c r="W171">
        <v>0</v>
      </c>
      <c r="X171">
        <v>-699326845</v>
      </c>
      <c r="Y171">
        <f t="shared" si="91"/>
        <v>2.1423999999999999</v>
      </c>
      <c r="AA171">
        <v>95.37</v>
      </c>
      <c r="AB171">
        <v>0</v>
      </c>
      <c r="AC171">
        <v>0</v>
      </c>
      <c r="AD171">
        <v>0</v>
      </c>
      <c r="AE171">
        <v>95.37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0</v>
      </c>
      <c r="AN171">
        <v>0</v>
      </c>
      <c r="AO171">
        <v>0</v>
      </c>
      <c r="AP171">
        <v>1</v>
      </c>
      <c r="AQ171">
        <v>0</v>
      </c>
      <c r="AR171">
        <v>0</v>
      </c>
      <c r="AS171" t="s">
        <v>4</v>
      </c>
      <c r="AT171">
        <v>2.1423999999999999</v>
      </c>
      <c r="AU171" t="s">
        <v>4</v>
      </c>
      <c r="AV171">
        <v>0</v>
      </c>
      <c r="AW171">
        <v>1</v>
      </c>
      <c r="AX171">
        <v>-1</v>
      </c>
      <c r="AY171">
        <v>0</v>
      </c>
      <c r="AZ171">
        <v>0</v>
      </c>
      <c r="BA171" t="s">
        <v>4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ROUND(Y171*Source!I248,9)</f>
        <v>171.392</v>
      </c>
      <c r="CY171">
        <f t="shared" si="120"/>
        <v>95.37</v>
      </c>
      <c r="CZ171">
        <f t="shared" si="121"/>
        <v>95.37</v>
      </c>
      <c r="DA171">
        <f t="shared" si="122"/>
        <v>1</v>
      </c>
      <c r="DB171">
        <f t="shared" si="95"/>
        <v>204.32</v>
      </c>
      <c r="DC171">
        <f t="shared" si="96"/>
        <v>0</v>
      </c>
      <c r="DD171" t="s">
        <v>4</v>
      </c>
      <c r="DE171" t="s">
        <v>4</v>
      </c>
      <c r="DF171">
        <f t="shared" si="115"/>
        <v>16345.66</v>
      </c>
      <c r="DG171">
        <f t="shared" si="113"/>
        <v>0</v>
      </c>
      <c r="DH171">
        <f t="shared" si="114"/>
        <v>0</v>
      </c>
      <c r="DI171">
        <f t="shared" si="97"/>
        <v>0</v>
      </c>
      <c r="DJ171">
        <f t="shared" si="123"/>
        <v>16345.66</v>
      </c>
      <c r="DK171">
        <v>0</v>
      </c>
      <c r="DL171" t="s">
        <v>4</v>
      </c>
      <c r="DM171">
        <v>0</v>
      </c>
      <c r="DN171" t="s">
        <v>4</v>
      </c>
      <c r="DO171">
        <v>0</v>
      </c>
    </row>
    <row r="172" spans="1:119">
      <c r="A172">
        <f>ROW(Source!A248)</f>
        <v>248</v>
      </c>
      <c r="B172">
        <v>70317546</v>
      </c>
      <c r="C172">
        <v>70324159</v>
      </c>
      <c r="D172">
        <v>69342754</v>
      </c>
      <c r="E172">
        <v>1</v>
      </c>
      <c r="F172">
        <v>1</v>
      </c>
      <c r="G172">
        <v>1075</v>
      </c>
      <c r="H172">
        <v>3</v>
      </c>
      <c r="I172" t="s">
        <v>126</v>
      </c>
      <c r="J172" t="s">
        <v>128</v>
      </c>
      <c r="K172" t="s">
        <v>402</v>
      </c>
      <c r="L172">
        <v>1301</v>
      </c>
      <c r="N172">
        <v>1003</v>
      </c>
      <c r="O172" t="s">
        <v>127</v>
      </c>
      <c r="P172" t="s">
        <v>127</v>
      </c>
      <c r="Q172">
        <v>1</v>
      </c>
      <c r="W172">
        <v>0</v>
      </c>
      <c r="X172">
        <v>77284068</v>
      </c>
      <c r="Y172">
        <f t="shared" si="91"/>
        <v>3</v>
      </c>
      <c r="AA172">
        <v>278.31</v>
      </c>
      <c r="AB172">
        <v>0</v>
      </c>
      <c r="AC172">
        <v>0</v>
      </c>
      <c r="AD172">
        <v>0</v>
      </c>
      <c r="AE172">
        <v>278.31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0</v>
      </c>
      <c r="AN172">
        <v>0</v>
      </c>
      <c r="AO172">
        <v>0</v>
      </c>
      <c r="AP172">
        <v>1</v>
      </c>
      <c r="AQ172">
        <v>0</v>
      </c>
      <c r="AR172">
        <v>0</v>
      </c>
      <c r="AS172" t="s">
        <v>4</v>
      </c>
      <c r="AT172">
        <v>3</v>
      </c>
      <c r="AU172" t="s">
        <v>4</v>
      </c>
      <c r="AV172">
        <v>0</v>
      </c>
      <c r="AW172">
        <v>1</v>
      </c>
      <c r="AX172">
        <v>-1</v>
      </c>
      <c r="AY172">
        <v>0</v>
      </c>
      <c r="AZ172">
        <v>0</v>
      </c>
      <c r="BA172" t="s">
        <v>4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ROUND(Y172*Source!I248,9)</f>
        <v>240</v>
      </c>
      <c r="CY172">
        <f t="shared" si="120"/>
        <v>278.31</v>
      </c>
      <c r="CZ172">
        <f t="shared" si="121"/>
        <v>278.31</v>
      </c>
      <c r="DA172">
        <f t="shared" si="122"/>
        <v>1</v>
      </c>
      <c r="DB172">
        <f t="shared" si="95"/>
        <v>834.93</v>
      </c>
      <c r="DC172">
        <f t="shared" si="96"/>
        <v>0</v>
      </c>
      <c r="DD172" t="s">
        <v>4</v>
      </c>
      <c r="DE172" t="s">
        <v>4</v>
      </c>
      <c r="DF172">
        <f t="shared" si="115"/>
        <v>66794.399999999994</v>
      </c>
      <c r="DG172">
        <f t="shared" si="113"/>
        <v>0</v>
      </c>
      <c r="DH172">
        <f t="shared" si="114"/>
        <v>0</v>
      </c>
      <c r="DI172">
        <f t="shared" si="97"/>
        <v>0</v>
      </c>
      <c r="DJ172">
        <f t="shared" si="123"/>
        <v>66794.399999999994</v>
      </c>
      <c r="DK172">
        <v>0</v>
      </c>
      <c r="DL172" t="s">
        <v>4</v>
      </c>
      <c r="DM172">
        <v>0</v>
      </c>
      <c r="DN172" t="s">
        <v>4</v>
      </c>
      <c r="DO172">
        <v>0</v>
      </c>
    </row>
    <row r="173" spans="1:119">
      <c r="A173">
        <f>ROW(Source!A249)</f>
        <v>249</v>
      </c>
      <c r="B173">
        <v>70317547</v>
      </c>
      <c r="C173">
        <v>70324159</v>
      </c>
      <c r="D173">
        <v>69275358</v>
      </c>
      <c r="E173">
        <v>1075</v>
      </c>
      <c r="F173">
        <v>1</v>
      </c>
      <c r="G173">
        <v>1075</v>
      </c>
      <c r="H173">
        <v>1</v>
      </c>
      <c r="I173" t="s">
        <v>333</v>
      </c>
      <c r="J173" t="s">
        <v>4</v>
      </c>
      <c r="K173" t="s">
        <v>334</v>
      </c>
      <c r="L173">
        <v>1191</v>
      </c>
      <c r="N173">
        <v>1013</v>
      </c>
      <c r="O173" t="s">
        <v>335</v>
      </c>
      <c r="P173" t="s">
        <v>335</v>
      </c>
      <c r="Q173">
        <v>1</v>
      </c>
      <c r="W173">
        <v>0</v>
      </c>
      <c r="X173">
        <v>476480486</v>
      </c>
      <c r="Y173">
        <f t="shared" si="91"/>
        <v>1.32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5</v>
      </c>
      <c r="AN173">
        <v>0</v>
      </c>
      <c r="AO173">
        <v>1</v>
      </c>
      <c r="AP173">
        <v>0</v>
      </c>
      <c r="AQ173">
        <v>0</v>
      </c>
      <c r="AR173">
        <v>0</v>
      </c>
      <c r="AS173" t="s">
        <v>4</v>
      </c>
      <c r="AT173">
        <v>1.32</v>
      </c>
      <c r="AU173" t="s">
        <v>4</v>
      </c>
      <c r="AV173">
        <v>1</v>
      </c>
      <c r="AW173">
        <v>2</v>
      </c>
      <c r="AX173">
        <v>70324174</v>
      </c>
      <c r="AY173">
        <v>1</v>
      </c>
      <c r="AZ173">
        <v>0</v>
      </c>
      <c r="BA173">
        <v>197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U173">
        <f>ROUND(AT173*Source!I249*AH173*AL173,2)</f>
        <v>0</v>
      </c>
      <c r="CV173">
        <f>ROUND(Y173*Source!I249,9)</f>
        <v>105.6</v>
      </c>
      <c r="CW173">
        <v>0</v>
      </c>
      <c r="CX173">
        <f>ROUND(Y173*Source!I249,9)</f>
        <v>105.6</v>
      </c>
      <c r="CY173">
        <f>AD173</f>
        <v>0</v>
      </c>
      <c r="CZ173">
        <f>AH173</f>
        <v>0</v>
      </c>
      <c r="DA173">
        <f>AL173</f>
        <v>1</v>
      </c>
      <c r="DB173">
        <f t="shared" si="95"/>
        <v>0</v>
      </c>
      <c r="DC173">
        <f t="shared" si="96"/>
        <v>0</v>
      </c>
      <c r="DD173" t="s">
        <v>4</v>
      </c>
      <c r="DE173" t="s">
        <v>4</v>
      </c>
      <c r="DF173">
        <f t="shared" si="115"/>
        <v>0</v>
      </c>
      <c r="DG173">
        <f t="shared" si="113"/>
        <v>0</v>
      </c>
      <c r="DH173">
        <f t="shared" si="114"/>
        <v>0</v>
      </c>
      <c r="DI173">
        <f t="shared" si="97"/>
        <v>0</v>
      </c>
      <c r="DJ173">
        <f>DI173</f>
        <v>0</v>
      </c>
      <c r="DK173">
        <v>0</v>
      </c>
      <c r="DL173" t="s">
        <v>4</v>
      </c>
      <c r="DM173">
        <v>0</v>
      </c>
      <c r="DN173" t="s">
        <v>4</v>
      </c>
      <c r="DO173">
        <v>0</v>
      </c>
    </row>
    <row r="174" spans="1:119">
      <c r="A174">
        <f>ROW(Source!A249)</f>
        <v>249</v>
      </c>
      <c r="B174">
        <v>70317547</v>
      </c>
      <c r="C174">
        <v>70324159</v>
      </c>
      <c r="D174">
        <v>69364167</v>
      </c>
      <c r="E174">
        <v>1</v>
      </c>
      <c r="F174">
        <v>1</v>
      </c>
      <c r="G174">
        <v>1075</v>
      </c>
      <c r="H174">
        <v>2</v>
      </c>
      <c r="I174" t="s">
        <v>340</v>
      </c>
      <c r="J174" t="s">
        <v>341</v>
      </c>
      <c r="K174" t="s">
        <v>342</v>
      </c>
      <c r="L174">
        <v>1368</v>
      </c>
      <c r="N174">
        <v>1011</v>
      </c>
      <c r="O174" t="s">
        <v>339</v>
      </c>
      <c r="P174" t="s">
        <v>339</v>
      </c>
      <c r="Q174">
        <v>1</v>
      </c>
      <c r="W174">
        <v>0</v>
      </c>
      <c r="X174">
        <v>-922979224</v>
      </c>
      <c r="Y174">
        <f t="shared" si="91"/>
        <v>0.05</v>
      </c>
      <c r="AA174">
        <v>0</v>
      </c>
      <c r="AB174">
        <v>282.39999999999998</v>
      </c>
      <c r="AC174">
        <v>164.67</v>
      </c>
      <c r="AD174">
        <v>0</v>
      </c>
      <c r="AE174">
        <v>0</v>
      </c>
      <c r="AF174">
        <v>12.98</v>
      </c>
      <c r="AG174">
        <v>3.37</v>
      </c>
      <c r="AH174">
        <v>0</v>
      </c>
      <c r="AI174">
        <v>1</v>
      </c>
      <c r="AJ174">
        <v>20.78</v>
      </c>
      <c r="AK174">
        <v>46.67</v>
      </c>
      <c r="AL174">
        <v>1</v>
      </c>
      <c r="AM174">
        <v>2</v>
      </c>
      <c r="AN174">
        <v>0</v>
      </c>
      <c r="AO174">
        <v>1</v>
      </c>
      <c r="AP174">
        <v>0</v>
      </c>
      <c r="AQ174">
        <v>0</v>
      </c>
      <c r="AR174">
        <v>0</v>
      </c>
      <c r="AS174" t="s">
        <v>4</v>
      </c>
      <c r="AT174">
        <v>0.05</v>
      </c>
      <c r="AU174" t="s">
        <v>4</v>
      </c>
      <c r="AV174">
        <v>0</v>
      </c>
      <c r="AW174">
        <v>2</v>
      </c>
      <c r="AX174">
        <v>70324175</v>
      </c>
      <c r="AY174">
        <v>1</v>
      </c>
      <c r="AZ174">
        <v>0</v>
      </c>
      <c r="BA174">
        <v>198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f>ROUND(Y174*Source!I249*DO174,9)</f>
        <v>0</v>
      </c>
      <c r="CX174">
        <f>ROUND(Y174*Source!I249,9)</f>
        <v>4</v>
      </c>
      <c r="CY174">
        <f t="shared" ref="CY174:CY180" si="124">AB174</f>
        <v>282.39999999999998</v>
      </c>
      <c r="CZ174">
        <f t="shared" ref="CZ174:CZ180" si="125">AF174</f>
        <v>12.98</v>
      </c>
      <c r="DA174">
        <f t="shared" ref="DA174:DA180" si="126">AJ174</f>
        <v>20.78</v>
      </c>
      <c r="DB174">
        <f t="shared" si="95"/>
        <v>0.65</v>
      </c>
      <c r="DC174">
        <f t="shared" si="96"/>
        <v>0.17</v>
      </c>
      <c r="DD174" t="s">
        <v>4</v>
      </c>
      <c r="DE174" t="s">
        <v>4</v>
      </c>
      <c r="DF174">
        <f t="shared" si="115"/>
        <v>0</v>
      </c>
      <c r="DG174">
        <f t="shared" ref="DG174:DG180" si="127">ROUND(ROUND(AF174*AJ174,2)*CX174,2)</f>
        <v>1078.8800000000001</v>
      </c>
      <c r="DH174">
        <f t="shared" ref="DH174:DH180" si="128">ROUND(ROUND(AG174*AK174,2)*CX174,2)</f>
        <v>629.12</v>
      </c>
      <c r="DI174">
        <f t="shared" si="97"/>
        <v>0</v>
      </c>
      <c r="DJ174">
        <f t="shared" ref="DJ174:DJ180" si="129">DG174</f>
        <v>1078.8800000000001</v>
      </c>
      <c r="DK174">
        <v>0</v>
      </c>
      <c r="DL174" t="s">
        <v>4</v>
      </c>
      <c r="DM174">
        <v>0</v>
      </c>
      <c r="DN174" t="s">
        <v>4</v>
      </c>
      <c r="DO174">
        <v>0</v>
      </c>
    </row>
    <row r="175" spans="1:119">
      <c r="A175">
        <f>ROW(Source!A249)</f>
        <v>249</v>
      </c>
      <c r="B175">
        <v>70317547</v>
      </c>
      <c r="C175">
        <v>70324159</v>
      </c>
      <c r="D175">
        <v>69364368</v>
      </c>
      <c r="E175">
        <v>1</v>
      </c>
      <c r="F175">
        <v>1</v>
      </c>
      <c r="G175">
        <v>1075</v>
      </c>
      <c r="H175">
        <v>2</v>
      </c>
      <c r="I175" t="s">
        <v>343</v>
      </c>
      <c r="J175" t="s">
        <v>344</v>
      </c>
      <c r="K175" t="s">
        <v>345</v>
      </c>
      <c r="L175">
        <v>1368</v>
      </c>
      <c r="N175">
        <v>1011</v>
      </c>
      <c r="O175" t="s">
        <v>339</v>
      </c>
      <c r="P175" t="s">
        <v>339</v>
      </c>
      <c r="Q175">
        <v>1</v>
      </c>
      <c r="W175">
        <v>0</v>
      </c>
      <c r="X175">
        <v>-888797403</v>
      </c>
      <c r="Y175">
        <f t="shared" si="91"/>
        <v>0.04</v>
      </c>
      <c r="AA175">
        <v>0</v>
      </c>
      <c r="AB175">
        <v>2401.14</v>
      </c>
      <c r="AC175">
        <v>710.48</v>
      </c>
      <c r="AD175">
        <v>0</v>
      </c>
      <c r="AE175">
        <v>0</v>
      </c>
      <c r="AF175">
        <v>181.58</v>
      </c>
      <c r="AG175">
        <v>14.54</v>
      </c>
      <c r="AH175">
        <v>0</v>
      </c>
      <c r="AI175">
        <v>1</v>
      </c>
      <c r="AJ175">
        <v>12.63</v>
      </c>
      <c r="AK175">
        <v>46.67</v>
      </c>
      <c r="AL175">
        <v>1</v>
      </c>
      <c r="AM175">
        <v>2</v>
      </c>
      <c r="AN175">
        <v>0</v>
      </c>
      <c r="AO175">
        <v>1</v>
      </c>
      <c r="AP175">
        <v>0</v>
      </c>
      <c r="AQ175">
        <v>0</v>
      </c>
      <c r="AR175">
        <v>0</v>
      </c>
      <c r="AS175" t="s">
        <v>4</v>
      </c>
      <c r="AT175">
        <v>0.04</v>
      </c>
      <c r="AU175" t="s">
        <v>4</v>
      </c>
      <c r="AV175">
        <v>0</v>
      </c>
      <c r="AW175">
        <v>2</v>
      </c>
      <c r="AX175">
        <v>70324176</v>
      </c>
      <c r="AY175">
        <v>1</v>
      </c>
      <c r="AZ175">
        <v>0</v>
      </c>
      <c r="BA175">
        <v>199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V175">
        <v>0</v>
      </c>
      <c r="CW175">
        <f>ROUND(Y175*Source!I249*DO175,9)</f>
        <v>0</v>
      </c>
      <c r="CX175">
        <f>ROUND(Y175*Source!I249,9)</f>
        <v>3.2</v>
      </c>
      <c r="CY175">
        <f t="shared" si="124"/>
        <v>2401.14</v>
      </c>
      <c r="CZ175">
        <f t="shared" si="125"/>
        <v>181.58</v>
      </c>
      <c r="DA175">
        <f t="shared" si="126"/>
        <v>12.63</v>
      </c>
      <c r="DB175">
        <f t="shared" si="95"/>
        <v>7.26</v>
      </c>
      <c r="DC175">
        <f t="shared" si="96"/>
        <v>0.57999999999999996</v>
      </c>
      <c r="DD175" t="s">
        <v>4</v>
      </c>
      <c r="DE175" t="s">
        <v>4</v>
      </c>
      <c r="DF175">
        <f t="shared" si="115"/>
        <v>0</v>
      </c>
      <c r="DG175">
        <f t="shared" si="127"/>
        <v>7338.75</v>
      </c>
      <c r="DH175">
        <f t="shared" si="128"/>
        <v>2171.46</v>
      </c>
      <c r="DI175">
        <f t="shared" si="97"/>
        <v>0</v>
      </c>
      <c r="DJ175">
        <f t="shared" si="129"/>
        <v>7338.75</v>
      </c>
      <c r="DK175">
        <v>0</v>
      </c>
      <c r="DL175" t="s">
        <v>4</v>
      </c>
      <c r="DM175">
        <v>0</v>
      </c>
      <c r="DN175" t="s">
        <v>4</v>
      </c>
      <c r="DO175">
        <v>0</v>
      </c>
    </row>
    <row r="176" spans="1:119">
      <c r="A176">
        <f>ROW(Source!A249)</f>
        <v>249</v>
      </c>
      <c r="B176">
        <v>70317547</v>
      </c>
      <c r="C176">
        <v>70324159</v>
      </c>
      <c r="D176">
        <v>69364397</v>
      </c>
      <c r="E176">
        <v>1</v>
      </c>
      <c r="F176">
        <v>1</v>
      </c>
      <c r="G176">
        <v>1075</v>
      </c>
      <c r="H176">
        <v>2</v>
      </c>
      <c r="I176" t="s">
        <v>346</v>
      </c>
      <c r="J176" t="s">
        <v>347</v>
      </c>
      <c r="K176" t="s">
        <v>348</v>
      </c>
      <c r="L176">
        <v>1368</v>
      </c>
      <c r="N176">
        <v>1011</v>
      </c>
      <c r="O176" t="s">
        <v>339</v>
      </c>
      <c r="P176" t="s">
        <v>339</v>
      </c>
      <c r="Q176">
        <v>1</v>
      </c>
      <c r="W176">
        <v>0</v>
      </c>
      <c r="X176">
        <v>-1191859905</v>
      </c>
      <c r="Y176">
        <f t="shared" si="91"/>
        <v>0.59</v>
      </c>
      <c r="AA176">
        <v>0</v>
      </c>
      <c r="AB176">
        <v>9944.82</v>
      </c>
      <c r="AC176">
        <v>1737.1</v>
      </c>
      <c r="AD176">
        <v>0</v>
      </c>
      <c r="AE176">
        <v>0</v>
      </c>
      <c r="AF176">
        <v>910.68</v>
      </c>
      <c r="AG176">
        <v>35.549999999999997</v>
      </c>
      <c r="AH176">
        <v>0</v>
      </c>
      <c r="AI176">
        <v>1</v>
      </c>
      <c r="AJ176">
        <v>10.43</v>
      </c>
      <c r="AK176">
        <v>46.67</v>
      </c>
      <c r="AL176">
        <v>1</v>
      </c>
      <c r="AM176">
        <v>2</v>
      </c>
      <c r="AN176">
        <v>0</v>
      </c>
      <c r="AO176">
        <v>1</v>
      </c>
      <c r="AP176">
        <v>0</v>
      </c>
      <c r="AQ176">
        <v>0</v>
      </c>
      <c r="AR176">
        <v>0</v>
      </c>
      <c r="AS176" t="s">
        <v>4</v>
      </c>
      <c r="AT176">
        <v>0.59</v>
      </c>
      <c r="AU176" t="s">
        <v>4</v>
      </c>
      <c r="AV176">
        <v>0</v>
      </c>
      <c r="AW176">
        <v>2</v>
      </c>
      <c r="AX176">
        <v>70324177</v>
      </c>
      <c r="AY176">
        <v>1</v>
      </c>
      <c r="AZ176">
        <v>0</v>
      </c>
      <c r="BA176">
        <v>200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f>ROUND(Y176*Source!I249*DO176,9)</f>
        <v>0</v>
      </c>
      <c r="CX176">
        <f>ROUND(Y176*Source!I249,9)</f>
        <v>47.2</v>
      </c>
      <c r="CY176">
        <f t="shared" si="124"/>
        <v>9944.82</v>
      </c>
      <c r="CZ176">
        <f t="shared" si="125"/>
        <v>910.68</v>
      </c>
      <c r="DA176">
        <f t="shared" si="126"/>
        <v>10.43</v>
      </c>
      <c r="DB176">
        <f t="shared" si="95"/>
        <v>537.29999999999995</v>
      </c>
      <c r="DC176">
        <f t="shared" si="96"/>
        <v>20.97</v>
      </c>
      <c r="DD176" t="s">
        <v>4</v>
      </c>
      <c r="DE176" t="s">
        <v>4</v>
      </c>
      <c r="DF176">
        <f t="shared" si="115"/>
        <v>0</v>
      </c>
      <c r="DG176">
        <f t="shared" si="127"/>
        <v>448324.01</v>
      </c>
      <c r="DH176">
        <f t="shared" si="128"/>
        <v>78310.460000000006</v>
      </c>
      <c r="DI176">
        <f t="shared" si="97"/>
        <v>0</v>
      </c>
      <c r="DJ176">
        <f t="shared" si="129"/>
        <v>448324.01</v>
      </c>
      <c r="DK176">
        <v>0</v>
      </c>
      <c r="DL176" t="s">
        <v>4</v>
      </c>
      <c r="DM176">
        <v>0</v>
      </c>
      <c r="DN176" t="s">
        <v>4</v>
      </c>
      <c r="DO176">
        <v>0</v>
      </c>
    </row>
    <row r="177" spans="1:119">
      <c r="A177">
        <f>ROW(Source!A249)</f>
        <v>249</v>
      </c>
      <c r="B177">
        <v>70317547</v>
      </c>
      <c r="C177">
        <v>70324159</v>
      </c>
      <c r="D177">
        <v>69364520</v>
      </c>
      <c r="E177">
        <v>1</v>
      </c>
      <c r="F177">
        <v>1</v>
      </c>
      <c r="G177">
        <v>1075</v>
      </c>
      <c r="H177">
        <v>2</v>
      </c>
      <c r="I177" t="s">
        <v>349</v>
      </c>
      <c r="J177" t="s">
        <v>350</v>
      </c>
      <c r="K177" t="s">
        <v>351</v>
      </c>
      <c r="L177">
        <v>1368</v>
      </c>
      <c r="N177">
        <v>1011</v>
      </c>
      <c r="O177" t="s">
        <v>339</v>
      </c>
      <c r="P177" t="s">
        <v>339</v>
      </c>
      <c r="Q177">
        <v>1</v>
      </c>
      <c r="W177">
        <v>0</v>
      </c>
      <c r="X177">
        <v>-2063102958</v>
      </c>
      <c r="Y177">
        <f t="shared" si="91"/>
        <v>4.0000000000000001E-3</v>
      </c>
      <c r="AA177">
        <v>0</v>
      </c>
      <c r="AB177">
        <v>1736.74</v>
      </c>
      <c r="AC177">
        <v>616.66</v>
      </c>
      <c r="AD177">
        <v>0</v>
      </c>
      <c r="AE177">
        <v>0</v>
      </c>
      <c r="AF177">
        <v>125.38</v>
      </c>
      <c r="AG177">
        <v>12.62</v>
      </c>
      <c r="AH177">
        <v>0</v>
      </c>
      <c r="AI177">
        <v>1</v>
      </c>
      <c r="AJ177">
        <v>13.23</v>
      </c>
      <c r="AK177">
        <v>46.67</v>
      </c>
      <c r="AL177">
        <v>1</v>
      </c>
      <c r="AM177">
        <v>2</v>
      </c>
      <c r="AN177">
        <v>0</v>
      </c>
      <c r="AO177">
        <v>1</v>
      </c>
      <c r="AP177">
        <v>0</v>
      </c>
      <c r="AQ177">
        <v>0</v>
      </c>
      <c r="AR177">
        <v>0</v>
      </c>
      <c r="AS177" t="s">
        <v>4</v>
      </c>
      <c r="AT177">
        <v>4.0000000000000001E-3</v>
      </c>
      <c r="AU177" t="s">
        <v>4</v>
      </c>
      <c r="AV177">
        <v>0</v>
      </c>
      <c r="AW177">
        <v>2</v>
      </c>
      <c r="AX177">
        <v>70324178</v>
      </c>
      <c r="AY177">
        <v>1</v>
      </c>
      <c r="AZ177">
        <v>0</v>
      </c>
      <c r="BA177">
        <v>201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f>ROUND(Y177*Source!I249*DO177,9)</f>
        <v>0</v>
      </c>
      <c r="CX177">
        <f>ROUND(Y177*Source!I249,9)</f>
        <v>0.32</v>
      </c>
      <c r="CY177">
        <f t="shared" si="124"/>
        <v>1736.74</v>
      </c>
      <c r="CZ177">
        <f t="shared" si="125"/>
        <v>125.38</v>
      </c>
      <c r="DA177">
        <f t="shared" si="126"/>
        <v>13.23</v>
      </c>
      <c r="DB177">
        <f t="shared" si="95"/>
        <v>0.5</v>
      </c>
      <c r="DC177">
        <f t="shared" si="96"/>
        <v>0.05</v>
      </c>
      <c r="DD177" t="s">
        <v>4</v>
      </c>
      <c r="DE177" t="s">
        <v>4</v>
      </c>
      <c r="DF177">
        <f t="shared" si="115"/>
        <v>0</v>
      </c>
      <c r="DG177">
        <f t="shared" si="127"/>
        <v>530.80999999999995</v>
      </c>
      <c r="DH177">
        <f t="shared" si="128"/>
        <v>188.47</v>
      </c>
      <c r="DI177">
        <f t="shared" si="97"/>
        <v>0</v>
      </c>
      <c r="DJ177">
        <f t="shared" si="129"/>
        <v>530.80999999999995</v>
      </c>
      <c r="DK177">
        <v>0</v>
      </c>
      <c r="DL177" t="s">
        <v>4</v>
      </c>
      <c r="DM177">
        <v>0</v>
      </c>
      <c r="DN177" t="s">
        <v>4</v>
      </c>
      <c r="DO177">
        <v>0</v>
      </c>
    </row>
    <row r="178" spans="1:119">
      <c r="A178">
        <f>ROW(Source!A249)</f>
        <v>249</v>
      </c>
      <c r="B178">
        <v>70317547</v>
      </c>
      <c r="C178">
        <v>70324159</v>
      </c>
      <c r="D178">
        <v>69363781</v>
      </c>
      <c r="E178">
        <v>1</v>
      </c>
      <c r="F178">
        <v>1</v>
      </c>
      <c r="G178">
        <v>1075</v>
      </c>
      <c r="H178">
        <v>2</v>
      </c>
      <c r="I178" t="s">
        <v>352</v>
      </c>
      <c r="J178" t="s">
        <v>353</v>
      </c>
      <c r="K178" t="s">
        <v>354</v>
      </c>
      <c r="L178">
        <v>1368</v>
      </c>
      <c r="N178">
        <v>1011</v>
      </c>
      <c r="O178" t="s">
        <v>339</v>
      </c>
      <c r="P178" t="s">
        <v>339</v>
      </c>
      <c r="Q178">
        <v>1</v>
      </c>
      <c r="W178">
        <v>0</v>
      </c>
      <c r="X178">
        <v>1857759471</v>
      </c>
      <c r="Y178">
        <f t="shared" si="91"/>
        <v>0.28999999999999998</v>
      </c>
      <c r="AA178">
        <v>0</v>
      </c>
      <c r="AB178">
        <v>2009.47</v>
      </c>
      <c r="AC178">
        <v>710.48</v>
      </c>
      <c r="AD178">
        <v>0</v>
      </c>
      <c r="AE178">
        <v>0</v>
      </c>
      <c r="AF178">
        <v>139.99</v>
      </c>
      <c r="AG178">
        <v>14.54</v>
      </c>
      <c r="AH178">
        <v>0</v>
      </c>
      <c r="AI178">
        <v>1</v>
      </c>
      <c r="AJ178">
        <v>13.71</v>
      </c>
      <c r="AK178">
        <v>46.67</v>
      </c>
      <c r="AL178">
        <v>1</v>
      </c>
      <c r="AM178">
        <v>2</v>
      </c>
      <c r="AN178">
        <v>0</v>
      </c>
      <c r="AO178">
        <v>1</v>
      </c>
      <c r="AP178">
        <v>0</v>
      </c>
      <c r="AQ178">
        <v>0</v>
      </c>
      <c r="AR178">
        <v>0</v>
      </c>
      <c r="AS178" t="s">
        <v>4</v>
      </c>
      <c r="AT178">
        <v>0.28999999999999998</v>
      </c>
      <c r="AU178" t="s">
        <v>4</v>
      </c>
      <c r="AV178">
        <v>0</v>
      </c>
      <c r="AW178">
        <v>2</v>
      </c>
      <c r="AX178">
        <v>70324179</v>
      </c>
      <c r="AY178">
        <v>1</v>
      </c>
      <c r="AZ178">
        <v>0</v>
      </c>
      <c r="BA178">
        <v>202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V178">
        <v>0</v>
      </c>
      <c r="CW178">
        <f>ROUND(Y178*Source!I249*DO178,9)</f>
        <v>0</v>
      </c>
      <c r="CX178">
        <f>ROUND(Y178*Source!I249,9)</f>
        <v>23.2</v>
      </c>
      <c r="CY178">
        <f t="shared" si="124"/>
        <v>2009.47</v>
      </c>
      <c r="CZ178">
        <f t="shared" si="125"/>
        <v>139.99</v>
      </c>
      <c r="DA178">
        <f t="shared" si="126"/>
        <v>13.71</v>
      </c>
      <c r="DB178">
        <f t="shared" si="95"/>
        <v>40.6</v>
      </c>
      <c r="DC178">
        <f t="shared" si="96"/>
        <v>4.22</v>
      </c>
      <c r="DD178" t="s">
        <v>4</v>
      </c>
      <c r="DE178" t="s">
        <v>4</v>
      </c>
      <c r="DF178">
        <f t="shared" si="115"/>
        <v>0</v>
      </c>
      <c r="DG178">
        <f t="shared" si="127"/>
        <v>44526.83</v>
      </c>
      <c r="DH178">
        <f t="shared" si="128"/>
        <v>15743.06</v>
      </c>
      <c r="DI178">
        <f t="shared" si="97"/>
        <v>0</v>
      </c>
      <c r="DJ178">
        <f t="shared" si="129"/>
        <v>44526.83</v>
      </c>
      <c r="DK178">
        <v>0</v>
      </c>
      <c r="DL178" t="s">
        <v>4</v>
      </c>
      <c r="DM178">
        <v>0</v>
      </c>
      <c r="DN178" t="s">
        <v>4</v>
      </c>
      <c r="DO178">
        <v>0</v>
      </c>
    </row>
    <row r="179" spans="1:119">
      <c r="A179">
        <f>ROW(Source!A249)</f>
        <v>249</v>
      </c>
      <c r="B179">
        <v>70317547</v>
      </c>
      <c r="C179">
        <v>70324159</v>
      </c>
      <c r="D179">
        <v>69363915</v>
      </c>
      <c r="E179">
        <v>1</v>
      </c>
      <c r="F179">
        <v>1</v>
      </c>
      <c r="G179">
        <v>1075</v>
      </c>
      <c r="H179">
        <v>2</v>
      </c>
      <c r="I179" t="s">
        <v>355</v>
      </c>
      <c r="J179" t="s">
        <v>356</v>
      </c>
      <c r="K179" t="s">
        <v>357</v>
      </c>
      <c r="L179">
        <v>1368</v>
      </c>
      <c r="N179">
        <v>1011</v>
      </c>
      <c r="O179" t="s">
        <v>339</v>
      </c>
      <c r="P179" t="s">
        <v>339</v>
      </c>
      <c r="Q179">
        <v>1</v>
      </c>
      <c r="W179">
        <v>0</v>
      </c>
      <c r="X179">
        <v>13163208</v>
      </c>
      <c r="Y179">
        <f t="shared" si="91"/>
        <v>0.05</v>
      </c>
      <c r="AA179">
        <v>0</v>
      </c>
      <c r="AB179">
        <v>1918.06</v>
      </c>
      <c r="AC179">
        <v>616.66</v>
      </c>
      <c r="AD179">
        <v>0</v>
      </c>
      <c r="AE179">
        <v>0</v>
      </c>
      <c r="AF179">
        <v>140.38</v>
      </c>
      <c r="AG179">
        <v>12.62</v>
      </c>
      <c r="AH179">
        <v>0</v>
      </c>
      <c r="AI179">
        <v>1</v>
      </c>
      <c r="AJ179">
        <v>13.05</v>
      </c>
      <c r="AK179">
        <v>46.67</v>
      </c>
      <c r="AL179">
        <v>1</v>
      </c>
      <c r="AM179">
        <v>2</v>
      </c>
      <c r="AN179">
        <v>0</v>
      </c>
      <c r="AO179">
        <v>1</v>
      </c>
      <c r="AP179">
        <v>0</v>
      </c>
      <c r="AQ179">
        <v>0</v>
      </c>
      <c r="AR179">
        <v>0</v>
      </c>
      <c r="AS179" t="s">
        <v>4</v>
      </c>
      <c r="AT179">
        <v>0.05</v>
      </c>
      <c r="AU179" t="s">
        <v>4</v>
      </c>
      <c r="AV179">
        <v>0</v>
      </c>
      <c r="AW179">
        <v>2</v>
      </c>
      <c r="AX179">
        <v>70324180</v>
      </c>
      <c r="AY179">
        <v>1</v>
      </c>
      <c r="AZ179">
        <v>0</v>
      </c>
      <c r="BA179">
        <v>203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V179">
        <v>0</v>
      </c>
      <c r="CW179">
        <f>ROUND(Y179*Source!I249*DO179,9)</f>
        <v>0</v>
      </c>
      <c r="CX179">
        <f>ROUND(Y179*Source!I249,9)</f>
        <v>4</v>
      </c>
      <c r="CY179">
        <f t="shared" si="124"/>
        <v>1918.06</v>
      </c>
      <c r="CZ179">
        <f t="shared" si="125"/>
        <v>140.38</v>
      </c>
      <c r="DA179">
        <f t="shared" si="126"/>
        <v>13.05</v>
      </c>
      <c r="DB179">
        <f t="shared" si="95"/>
        <v>7.02</v>
      </c>
      <c r="DC179">
        <f t="shared" si="96"/>
        <v>0.63</v>
      </c>
      <c r="DD179" t="s">
        <v>4</v>
      </c>
      <c r="DE179" t="s">
        <v>4</v>
      </c>
      <c r="DF179">
        <f t="shared" si="115"/>
        <v>0</v>
      </c>
      <c r="DG179">
        <f t="shared" si="127"/>
        <v>7327.84</v>
      </c>
      <c r="DH179">
        <f t="shared" si="128"/>
        <v>2355.92</v>
      </c>
      <c r="DI179">
        <f t="shared" si="97"/>
        <v>0</v>
      </c>
      <c r="DJ179">
        <f t="shared" si="129"/>
        <v>7327.84</v>
      </c>
      <c r="DK179">
        <v>0</v>
      </c>
      <c r="DL179" t="s">
        <v>4</v>
      </c>
      <c r="DM179">
        <v>0</v>
      </c>
      <c r="DN179" t="s">
        <v>4</v>
      </c>
      <c r="DO179">
        <v>0</v>
      </c>
    </row>
    <row r="180" spans="1:119">
      <c r="A180">
        <f>ROW(Source!A249)</f>
        <v>249</v>
      </c>
      <c r="B180">
        <v>70317547</v>
      </c>
      <c r="C180">
        <v>70324159</v>
      </c>
      <c r="D180">
        <v>69364028</v>
      </c>
      <c r="E180">
        <v>1</v>
      </c>
      <c r="F180">
        <v>1</v>
      </c>
      <c r="G180">
        <v>1075</v>
      </c>
      <c r="H180">
        <v>2</v>
      </c>
      <c r="I180" t="s">
        <v>358</v>
      </c>
      <c r="J180" t="s">
        <v>359</v>
      </c>
      <c r="K180" t="s">
        <v>360</v>
      </c>
      <c r="L180">
        <v>1368</v>
      </c>
      <c r="N180">
        <v>1011</v>
      </c>
      <c r="O180" t="s">
        <v>339</v>
      </c>
      <c r="P180" t="s">
        <v>339</v>
      </c>
      <c r="Q180">
        <v>1</v>
      </c>
      <c r="W180">
        <v>0</v>
      </c>
      <c r="X180">
        <v>1160481427</v>
      </c>
      <c r="Y180">
        <f t="shared" si="91"/>
        <v>0.59</v>
      </c>
      <c r="AA180">
        <v>0</v>
      </c>
      <c r="AB180">
        <v>1559.82</v>
      </c>
      <c r="AC180">
        <v>827.26</v>
      </c>
      <c r="AD180">
        <v>0</v>
      </c>
      <c r="AE180">
        <v>0</v>
      </c>
      <c r="AF180">
        <v>80.14</v>
      </c>
      <c r="AG180">
        <v>16.93</v>
      </c>
      <c r="AH180">
        <v>0</v>
      </c>
      <c r="AI180">
        <v>1</v>
      </c>
      <c r="AJ180">
        <v>18.59</v>
      </c>
      <c r="AK180">
        <v>46.67</v>
      </c>
      <c r="AL180">
        <v>1</v>
      </c>
      <c r="AM180">
        <v>2</v>
      </c>
      <c r="AN180">
        <v>0</v>
      </c>
      <c r="AO180">
        <v>1</v>
      </c>
      <c r="AP180">
        <v>0</v>
      </c>
      <c r="AQ180">
        <v>0</v>
      </c>
      <c r="AR180">
        <v>0</v>
      </c>
      <c r="AS180" t="s">
        <v>4</v>
      </c>
      <c r="AT180">
        <v>0.59</v>
      </c>
      <c r="AU180" t="s">
        <v>4</v>
      </c>
      <c r="AV180">
        <v>0</v>
      </c>
      <c r="AW180">
        <v>2</v>
      </c>
      <c r="AX180">
        <v>70324181</v>
      </c>
      <c r="AY180">
        <v>1</v>
      </c>
      <c r="AZ180">
        <v>0</v>
      </c>
      <c r="BA180">
        <v>204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V180">
        <v>0</v>
      </c>
      <c r="CW180">
        <f>ROUND(Y180*Source!I249*DO180,9)</f>
        <v>0</v>
      </c>
      <c r="CX180">
        <f>ROUND(Y180*Source!I249,9)</f>
        <v>47.2</v>
      </c>
      <c r="CY180">
        <f t="shared" si="124"/>
        <v>1559.82</v>
      </c>
      <c r="CZ180">
        <f t="shared" si="125"/>
        <v>80.14</v>
      </c>
      <c r="DA180">
        <f t="shared" si="126"/>
        <v>18.59</v>
      </c>
      <c r="DB180">
        <f t="shared" si="95"/>
        <v>47.28</v>
      </c>
      <c r="DC180">
        <f t="shared" si="96"/>
        <v>9.99</v>
      </c>
      <c r="DD180" t="s">
        <v>4</v>
      </c>
      <c r="DE180" t="s">
        <v>4</v>
      </c>
      <c r="DF180">
        <f t="shared" si="115"/>
        <v>0</v>
      </c>
      <c r="DG180">
        <f t="shared" si="127"/>
        <v>70318.559999999998</v>
      </c>
      <c r="DH180">
        <f t="shared" si="128"/>
        <v>37293.660000000003</v>
      </c>
      <c r="DI180">
        <f t="shared" si="97"/>
        <v>0</v>
      </c>
      <c r="DJ180">
        <f t="shared" si="129"/>
        <v>70318.559999999998</v>
      </c>
      <c r="DK180">
        <v>0</v>
      </c>
      <c r="DL180" t="s">
        <v>4</v>
      </c>
      <c r="DM180">
        <v>0</v>
      </c>
      <c r="DN180" t="s">
        <v>4</v>
      </c>
      <c r="DO180">
        <v>0</v>
      </c>
    </row>
    <row r="181" spans="1:119">
      <c r="A181">
        <f>ROW(Source!A249)</f>
        <v>249</v>
      </c>
      <c r="B181">
        <v>70317547</v>
      </c>
      <c r="C181">
        <v>70324159</v>
      </c>
      <c r="D181">
        <v>69334375</v>
      </c>
      <c r="E181">
        <v>1</v>
      </c>
      <c r="F181">
        <v>1</v>
      </c>
      <c r="G181">
        <v>1075</v>
      </c>
      <c r="H181">
        <v>3</v>
      </c>
      <c r="I181" t="s">
        <v>361</v>
      </c>
      <c r="J181" t="s">
        <v>362</v>
      </c>
      <c r="K181" t="s">
        <v>363</v>
      </c>
      <c r="L181">
        <v>1348</v>
      </c>
      <c r="N181">
        <v>1009</v>
      </c>
      <c r="O181" t="s">
        <v>364</v>
      </c>
      <c r="P181" t="s">
        <v>364</v>
      </c>
      <c r="Q181">
        <v>1000</v>
      </c>
      <c r="W181">
        <v>0</v>
      </c>
      <c r="X181">
        <v>1014670815</v>
      </c>
      <c r="Y181">
        <f t="shared" si="91"/>
        <v>5.4000000000000001E-4</v>
      </c>
      <c r="AA181">
        <v>25126.19</v>
      </c>
      <c r="AB181">
        <v>0</v>
      </c>
      <c r="AC181">
        <v>0</v>
      </c>
      <c r="AD181">
        <v>0</v>
      </c>
      <c r="AE181">
        <v>5778.3</v>
      </c>
      <c r="AF181">
        <v>0</v>
      </c>
      <c r="AG181">
        <v>0</v>
      </c>
      <c r="AH181">
        <v>0</v>
      </c>
      <c r="AI181">
        <v>4.03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1</v>
      </c>
      <c r="AP181">
        <v>0</v>
      </c>
      <c r="AQ181">
        <v>0</v>
      </c>
      <c r="AR181">
        <v>0</v>
      </c>
      <c r="AS181" t="s">
        <v>4</v>
      </c>
      <c r="AT181">
        <v>5.4000000000000001E-4</v>
      </c>
      <c r="AU181" t="s">
        <v>4</v>
      </c>
      <c r="AV181">
        <v>0</v>
      </c>
      <c r="AW181">
        <v>2</v>
      </c>
      <c r="AX181">
        <v>70324182</v>
      </c>
      <c r="AY181">
        <v>1</v>
      </c>
      <c r="AZ181">
        <v>0</v>
      </c>
      <c r="BA181">
        <v>205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V181">
        <v>0</v>
      </c>
      <c r="CW181">
        <v>0</v>
      </c>
      <c r="CX181">
        <f>ROUND(Y181*Source!I249,9)</f>
        <v>4.3200000000000002E-2</v>
      </c>
      <c r="CY181">
        <f t="shared" ref="CY181:CY186" si="130">AA181</f>
        <v>25126.19</v>
      </c>
      <c r="CZ181">
        <f t="shared" ref="CZ181:CZ186" si="131">AE181</f>
        <v>5778.3</v>
      </c>
      <c r="DA181">
        <f t="shared" ref="DA181:DA186" si="132">AI181</f>
        <v>4.03</v>
      </c>
      <c r="DB181">
        <f t="shared" si="95"/>
        <v>3.12</v>
      </c>
      <c r="DC181">
        <f t="shared" si="96"/>
        <v>0</v>
      </c>
      <c r="DD181" t="s">
        <v>4</v>
      </c>
      <c r="DE181" t="s">
        <v>4</v>
      </c>
      <c r="DF181">
        <f t="shared" ref="DF181:DF186" si="133">ROUND(ROUND(AE181*AI181,2)*CX181,2)</f>
        <v>1005.98</v>
      </c>
      <c r="DG181">
        <f t="shared" ref="DG181:DG191" si="134">ROUND(ROUND(AF181,2)*CX181,2)</f>
        <v>0</v>
      </c>
      <c r="DH181">
        <f t="shared" ref="DH181:DH191" si="135">ROUND(ROUND(AG181,2)*CX181,2)</f>
        <v>0</v>
      </c>
      <c r="DI181">
        <f t="shared" si="97"/>
        <v>0</v>
      </c>
      <c r="DJ181">
        <f t="shared" ref="DJ181:DJ186" si="136">DF181</f>
        <v>1005.98</v>
      </c>
      <c r="DK181">
        <v>0</v>
      </c>
      <c r="DL181" t="s">
        <v>4</v>
      </c>
      <c r="DM181">
        <v>0</v>
      </c>
      <c r="DN181" t="s">
        <v>4</v>
      </c>
      <c r="DO181">
        <v>0</v>
      </c>
    </row>
    <row r="182" spans="1:119">
      <c r="A182">
        <f>ROW(Source!A249)</f>
        <v>249</v>
      </c>
      <c r="B182">
        <v>70317547</v>
      </c>
      <c r="C182">
        <v>70324159</v>
      </c>
      <c r="D182">
        <v>69333740</v>
      </c>
      <c r="E182">
        <v>1</v>
      </c>
      <c r="F182">
        <v>1</v>
      </c>
      <c r="G182">
        <v>1075</v>
      </c>
      <c r="H182">
        <v>3</v>
      </c>
      <c r="I182" t="s">
        <v>365</v>
      </c>
      <c r="J182" t="s">
        <v>366</v>
      </c>
      <c r="K182" t="s">
        <v>367</v>
      </c>
      <c r="L182">
        <v>1339</v>
      </c>
      <c r="N182">
        <v>1007</v>
      </c>
      <c r="O182" t="s">
        <v>45</v>
      </c>
      <c r="P182" t="s">
        <v>45</v>
      </c>
      <c r="Q182">
        <v>1</v>
      </c>
      <c r="W182">
        <v>0</v>
      </c>
      <c r="X182">
        <v>2117928297</v>
      </c>
      <c r="Y182">
        <f t="shared" si="91"/>
        <v>0.69</v>
      </c>
      <c r="AA182">
        <v>53.78</v>
      </c>
      <c r="AB182">
        <v>0</v>
      </c>
      <c r="AC182">
        <v>0</v>
      </c>
      <c r="AD182">
        <v>0</v>
      </c>
      <c r="AE182">
        <v>7.07</v>
      </c>
      <c r="AF182">
        <v>0</v>
      </c>
      <c r="AG182">
        <v>0</v>
      </c>
      <c r="AH182">
        <v>0</v>
      </c>
      <c r="AI182">
        <v>7.05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1</v>
      </c>
      <c r="AP182">
        <v>0</v>
      </c>
      <c r="AQ182">
        <v>0</v>
      </c>
      <c r="AR182">
        <v>0</v>
      </c>
      <c r="AS182" t="s">
        <v>4</v>
      </c>
      <c r="AT182">
        <v>0.69</v>
      </c>
      <c r="AU182" t="s">
        <v>4</v>
      </c>
      <c r="AV182">
        <v>0</v>
      </c>
      <c r="AW182">
        <v>2</v>
      </c>
      <c r="AX182">
        <v>70324183</v>
      </c>
      <c r="AY182">
        <v>1</v>
      </c>
      <c r="AZ182">
        <v>0</v>
      </c>
      <c r="BA182">
        <v>206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V182">
        <v>0</v>
      </c>
      <c r="CW182">
        <v>0</v>
      </c>
      <c r="CX182">
        <f>ROUND(Y182*Source!I249,9)</f>
        <v>55.2</v>
      </c>
      <c r="CY182">
        <f t="shared" si="130"/>
        <v>53.78</v>
      </c>
      <c r="CZ182">
        <f t="shared" si="131"/>
        <v>7.07</v>
      </c>
      <c r="DA182">
        <f t="shared" si="132"/>
        <v>7.05</v>
      </c>
      <c r="DB182">
        <f t="shared" si="95"/>
        <v>4.88</v>
      </c>
      <c r="DC182">
        <f t="shared" si="96"/>
        <v>0</v>
      </c>
      <c r="DD182" t="s">
        <v>4</v>
      </c>
      <c r="DE182" t="s">
        <v>4</v>
      </c>
      <c r="DF182">
        <f t="shared" si="133"/>
        <v>2751.17</v>
      </c>
      <c r="DG182">
        <f t="shared" si="134"/>
        <v>0</v>
      </c>
      <c r="DH182">
        <f t="shared" si="135"/>
        <v>0</v>
      </c>
      <c r="DI182">
        <f t="shared" si="97"/>
        <v>0</v>
      </c>
      <c r="DJ182">
        <f t="shared" si="136"/>
        <v>2751.17</v>
      </c>
      <c r="DK182">
        <v>0</v>
      </c>
      <c r="DL182" t="s">
        <v>4</v>
      </c>
      <c r="DM182">
        <v>0</v>
      </c>
      <c r="DN182" t="s">
        <v>4</v>
      </c>
      <c r="DO182">
        <v>0</v>
      </c>
    </row>
    <row r="183" spans="1:119">
      <c r="A183">
        <f>ROW(Source!A249)</f>
        <v>249</v>
      </c>
      <c r="B183">
        <v>70317547</v>
      </c>
      <c r="C183">
        <v>70324159</v>
      </c>
      <c r="D183">
        <v>69335211</v>
      </c>
      <c r="E183">
        <v>1</v>
      </c>
      <c r="F183">
        <v>1</v>
      </c>
      <c r="G183">
        <v>1075</v>
      </c>
      <c r="H183">
        <v>3</v>
      </c>
      <c r="I183" t="s">
        <v>121</v>
      </c>
      <c r="J183" t="s">
        <v>124</v>
      </c>
      <c r="K183" t="s">
        <v>122</v>
      </c>
      <c r="L183">
        <v>1346</v>
      </c>
      <c r="N183">
        <v>1009</v>
      </c>
      <c r="O183" t="s">
        <v>123</v>
      </c>
      <c r="P183" t="s">
        <v>123</v>
      </c>
      <c r="Q183">
        <v>1</v>
      </c>
      <c r="W183">
        <v>0</v>
      </c>
      <c r="X183">
        <v>-71366645</v>
      </c>
      <c r="Y183">
        <f t="shared" si="91"/>
        <v>40.6</v>
      </c>
      <c r="AA183">
        <v>16.75</v>
      </c>
      <c r="AB183">
        <v>0</v>
      </c>
      <c r="AC183">
        <v>0</v>
      </c>
      <c r="AD183">
        <v>0</v>
      </c>
      <c r="AE183">
        <v>1.75</v>
      </c>
      <c r="AF183">
        <v>0</v>
      </c>
      <c r="AG183">
        <v>0</v>
      </c>
      <c r="AH183">
        <v>0</v>
      </c>
      <c r="AI183">
        <v>8.8699999999999992</v>
      </c>
      <c r="AJ183">
        <v>1</v>
      </c>
      <c r="AK183">
        <v>1</v>
      </c>
      <c r="AL183">
        <v>1</v>
      </c>
      <c r="AM183">
        <v>0</v>
      </c>
      <c r="AN183">
        <v>0</v>
      </c>
      <c r="AO183">
        <v>0</v>
      </c>
      <c r="AP183">
        <v>1</v>
      </c>
      <c r="AQ183">
        <v>0</v>
      </c>
      <c r="AR183">
        <v>0</v>
      </c>
      <c r="AS183" t="s">
        <v>4</v>
      </c>
      <c r="AT183">
        <v>40.6</v>
      </c>
      <c r="AU183" t="s">
        <v>4</v>
      </c>
      <c r="AV183">
        <v>0</v>
      </c>
      <c r="AW183">
        <v>1</v>
      </c>
      <c r="AX183">
        <v>-1</v>
      </c>
      <c r="AY183">
        <v>0</v>
      </c>
      <c r="AZ183">
        <v>0</v>
      </c>
      <c r="BA183" t="s">
        <v>4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V183">
        <v>0</v>
      </c>
      <c r="CW183">
        <v>0</v>
      </c>
      <c r="CX183">
        <f>ROUND(Y183*Source!I249,9)</f>
        <v>3248</v>
      </c>
      <c r="CY183">
        <f t="shared" si="130"/>
        <v>16.75</v>
      </c>
      <c r="CZ183">
        <f t="shared" si="131"/>
        <v>1.75</v>
      </c>
      <c r="DA183">
        <f t="shared" si="132"/>
        <v>8.8699999999999992</v>
      </c>
      <c r="DB183">
        <f t="shared" si="95"/>
        <v>71.05</v>
      </c>
      <c r="DC183">
        <f t="shared" si="96"/>
        <v>0</v>
      </c>
      <c r="DD183" t="s">
        <v>4</v>
      </c>
      <c r="DE183" t="s">
        <v>4</v>
      </c>
      <c r="DF183">
        <f t="shared" si="133"/>
        <v>50408.959999999999</v>
      </c>
      <c r="DG183">
        <f t="shared" si="134"/>
        <v>0</v>
      </c>
      <c r="DH183">
        <f t="shared" si="135"/>
        <v>0</v>
      </c>
      <c r="DI183">
        <f t="shared" si="97"/>
        <v>0</v>
      </c>
      <c r="DJ183">
        <f t="shared" si="136"/>
        <v>50408.959999999999</v>
      </c>
      <c r="DK183">
        <v>0</v>
      </c>
      <c r="DL183" t="s">
        <v>4</v>
      </c>
      <c r="DM183">
        <v>0</v>
      </c>
      <c r="DN183" t="s">
        <v>4</v>
      </c>
      <c r="DO183">
        <v>0</v>
      </c>
    </row>
    <row r="184" spans="1:119">
      <c r="A184">
        <f>ROW(Source!A249)</f>
        <v>249</v>
      </c>
      <c r="B184">
        <v>70317547</v>
      </c>
      <c r="C184">
        <v>70324159</v>
      </c>
      <c r="D184">
        <v>69335769</v>
      </c>
      <c r="E184">
        <v>1</v>
      </c>
      <c r="F184">
        <v>1</v>
      </c>
      <c r="G184">
        <v>1075</v>
      </c>
      <c r="H184">
        <v>3</v>
      </c>
      <c r="I184" t="s">
        <v>368</v>
      </c>
      <c r="J184" t="s">
        <v>369</v>
      </c>
      <c r="K184" t="s">
        <v>370</v>
      </c>
      <c r="L184">
        <v>1346</v>
      </c>
      <c r="N184">
        <v>1009</v>
      </c>
      <c r="O184" t="s">
        <v>123</v>
      </c>
      <c r="P184" t="s">
        <v>123</v>
      </c>
      <c r="Q184">
        <v>1</v>
      </c>
      <c r="W184">
        <v>0</v>
      </c>
      <c r="X184">
        <v>912317030</v>
      </c>
      <c r="Y184">
        <f t="shared" si="91"/>
        <v>3.7999999999999999E-2</v>
      </c>
      <c r="AA184">
        <v>86.6</v>
      </c>
      <c r="AB184">
        <v>0</v>
      </c>
      <c r="AC184">
        <v>0</v>
      </c>
      <c r="AD184">
        <v>0</v>
      </c>
      <c r="AE184">
        <v>7.48</v>
      </c>
      <c r="AF184">
        <v>0</v>
      </c>
      <c r="AG184">
        <v>0</v>
      </c>
      <c r="AH184">
        <v>0</v>
      </c>
      <c r="AI184">
        <v>10.73</v>
      </c>
      <c r="AJ184">
        <v>1</v>
      </c>
      <c r="AK184">
        <v>1</v>
      </c>
      <c r="AL184">
        <v>1</v>
      </c>
      <c r="AM184">
        <v>2</v>
      </c>
      <c r="AN184">
        <v>0</v>
      </c>
      <c r="AO184">
        <v>1</v>
      </c>
      <c r="AP184">
        <v>0</v>
      </c>
      <c r="AQ184">
        <v>0</v>
      </c>
      <c r="AR184">
        <v>0</v>
      </c>
      <c r="AS184" t="s">
        <v>4</v>
      </c>
      <c r="AT184">
        <v>3.7999999999999999E-2</v>
      </c>
      <c r="AU184" t="s">
        <v>4</v>
      </c>
      <c r="AV184">
        <v>0</v>
      </c>
      <c r="AW184">
        <v>2</v>
      </c>
      <c r="AX184">
        <v>70324184</v>
      </c>
      <c r="AY184">
        <v>1</v>
      </c>
      <c r="AZ184">
        <v>0</v>
      </c>
      <c r="BA184">
        <v>207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ROUND(Y184*Source!I249,9)</f>
        <v>3.04</v>
      </c>
      <c r="CY184">
        <f t="shared" si="130"/>
        <v>86.6</v>
      </c>
      <c r="CZ184">
        <f t="shared" si="131"/>
        <v>7.48</v>
      </c>
      <c r="DA184">
        <f t="shared" si="132"/>
        <v>10.73</v>
      </c>
      <c r="DB184">
        <f t="shared" si="95"/>
        <v>0.28000000000000003</v>
      </c>
      <c r="DC184">
        <f t="shared" si="96"/>
        <v>0</v>
      </c>
      <c r="DD184" t="s">
        <v>4</v>
      </c>
      <c r="DE184" t="s">
        <v>4</v>
      </c>
      <c r="DF184">
        <f t="shared" si="133"/>
        <v>243.99</v>
      </c>
      <c r="DG184">
        <f t="shared" si="134"/>
        <v>0</v>
      </c>
      <c r="DH184">
        <f t="shared" si="135"/>
        <v>0</v>
      </c>
      <c r="DI184">
        <f t="shared" si="97"/>
        <v>0</v>
      </c>
      <c r="DJ184">
        <f t="shared" si="136"/>
        <v>243.99</v>
      </c>
      <c r="DK184">
        <v>0</v>
      </c>
      <c r="DL184" t="s">
        <v>4</v>
      </c>
      <c r="DM184">
        <v>0</v>
      </c>
      <c r="DN184" t="s">
        <v>4</v>
      </c>
      <c r="DO184">
        <v>0</v>
      </c>
    </row>
    <row r="185" spans="1:119">
      <c r="A185">
        <f>ROW(Source!A249)</f>
        <v>249</v>
      </c>
      <c r="B185">
        <v>70317547</v>
      </c>
      <c r="C185">
        <v>70324159</v>
      </c>
      <c r="D185">
        <v>69336030</v>
      </c>
      <c r="E185">
        <v>1</v>
      </c>
      <c r="F185">
        <v>1</v>
      </c>
      <c r="G185">
        <v>1075</v>
      </c>
      <c r="H185">
        <v>3</v>
      </c>
      <c r="I185" t="s">
        <v>133</v>
      </c>
      <c r="J185" t="s">
        <v>135</v>
      </c>
      <c r="K185" t="s">
        <v>401</v>
      </c>
      <c r="L185">
        <v>1296</v>
      </c>
      <c r="N185">
        <v>1002</v>
      </c>
      <c r="O185" t="s">
        <v>134</v>
      </c>
      <c r="P185" t="s">
        <v>134</v>
      </c>
      <c r="Q185">
        <v>1</v>
      </c>
      <c r="W185">
        <v>0</v>
      </c>
      <c r="X185">
        <v>-699326845</v>
      </c>
      <c r="Y185">
        <f t="shared" si="91"/>
        <v>2.1423999999999999</v>
      </c>
      <c r="AA185">
        <v>793.39</v>
      </c>
      <c r="AB185">
        <v>0</v>
      </c>
      <c r="AC185">
        <v>0</v>
      </c>
      <c r="AD185">
        <v>0</v>
      </c>
      <c r="AE185">
        <v>95.37</v>
      </c>
      <c r="AF185">
        <v>0</v>
      </c>
      <c r="AG185">
        <v>0</v>
      </c>
      <c r="AH185">
        <v>0</v>
      </c>
      <c r="AI185">
        <v>7.71</v>
      </c>
      <c r="AJ185">
        <v>1</v>
      </c>
      <c r="AK185">
        <v>1</v>
      </c>
      <c r="AL185">
        <v>1</v>
      </c>
      <c r="AM185">
        <v>0</v>
      </c>
      <c r="AN185">
        <v>0</v>
      </c>
      <c r="AO185">
        <v>0</v>
      </c>
      <c r="AP185">
        <v>1</v>
      </c>
      <c r="AQ185">
        <v>0</v>
      </c>
      <c r="AR185">
        <v>0</v>
      </c>
      <c r="AS185" t="s">
        <v>4</v>
      </c>
      <c r="AT185">
        <v>2.1423999999999999</v>
      </c>
      <c r="AU185" t="s">
        <v>4</v>
      </c>
      <c r="AV185">
        <v>0</v>
      </c>
      <c r="AW185">
        <v>1</v>
      </c>
      <c r="AX185">
        <v>-1</v>
      </c>
      <c r="AY185">
        <v>0</v>
      </c>
      <c r="AZ185">
        <v>0</v>
      </c>
      <c r="BA185" t="s">
        <v>4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V185">
        <v>0</v>
      </c>
      <c r="CW185">
        <v>0</v>
      </c>
      <c r="CX185">
        <f>ROUND(Y185*Source!I249,9)</f>
        <v>171.392</v>
      </c>
      <c r="CY185">
        <f t="shared" si="130"/>
        <v>793.39</v>
      </c>
      <c r="CZ185">
        <f t="shared" si="131"/>
        <v>95.37</v>
      </c>
      <c r="DA185">
        <f t="shared" si="132"/>
        <v>7.71</v>
      </c>
      <c r="DB185">
        <f t="shared" si="95"/>
        <v>204.32</v>
      </c>
      <c r="DC185">
        <f t="shared" si="96"/>
        <v>0</v>
      </c>
      <c r="DD185" t="s">
        <v>4</v>
      </c>
      <c r="DE185" t="s">
        <v>4</v>
      </c>
      <c r="DF185">
        <f t="shared" si="133"/>
        <v>126024.54</v>
      </c>
      <c r="DG185">
        <f t="shared" si="134"/>
        <v>0</v>
      </c>
      <c r="DH185">
        <f t="shared" si="135"/>
        <v>0</v>
      </c>
      <c r="DI185">
        <f t="shared" si="97"/>
        <v>0</v>
      </c>
      <c r="DJ185">
        <f t="shared" si="136"/>
        <v>126024.54</v>
      </c>
      <c r="DK185">
        <v>0</v>
      </c>
      <c r="DL185" t="s">
        <v>4</v>
      </c>
      <c r="DM185">
        <v>0</v>
      </c>
      <c r="DN185" t="s">
        <v>4</v>
      </c>
      <c r="DO185">
        <v>0</v>
      </c>
    </row>
    <row r="186" spans="1:119">
      <c r="A186">
        <f>ROW(Source!A249)</f>
        <v>249</v>
      </c>
      <c r="B186">
        <v>70317547</v>
      </c>
      <c r="C186">
        <v>70324159</v>
      </c>
      <c r="D186">
        <v>69342754</v>
      </c>
      <c r="E186">
        <v>1</v>
      </c>
      <c r="F186">
        <v>1</v>
      </c>
      <c r="G186">
        <v>1075</v>
      </c>
      <c r="H186">
        <v>3</v>
      </c>
      <c r="I186" t="s">
        <v>126</v>
      </c>
      <c r="J186" t="s">
        <v>128</v>
      </c>
      <c r="K186" t="s">
        <v>402</v>
      </c>
      <c r="L186">
        <v>1301</v>
      </c>
      <c r="N186">
        <v>1003</v>
      </c>
      <c r="O186" t="s">
        <v>127</v>
      </c>
      <c r="P186" t="s">
        <v>127</v>
      </c>
      <c r="Q186">
        <v>1</v>
      </c>
      <c r="W186">
        <v>0</v>
      </c>
      <c r="X186">
        <v>77284068</v>
      </c>
      <c r="Y186">
        <f t="shared" si="91"/>
        <v>3</v>
      </c>
      <c r="AA186">
        <v>1927.9</v>
      </c>
      <c r="AB186">
        <v>0</v>
      </c>
      <c r="AC186">
        <v>0</v>
      </c>
      <c r="AD186">
        <v>0</v>
      </c>
      <c r="AE186">
        <v>278.31</v>
      </c>
      <c r="AF186">
        <v>0</v>
      </c>
      <c r="AG186">
        <v>0</v>
      </c>
      <c r="AH186">
        <v>0</v>
      </c>
      <c r="AI186">
        <v>6.42</v>
      </c>
      <c r="AJ186">
        <v>1</v>
      </c>
      <c r="AK186">
        <v>1</v>
      </c>
      <c r="AL186">
        <v>1</v>
      </c>
      <c r="AM186">
        <v>0</v>
      </c>
      <c r="AN186">
        <v>0</v>
      </c>
      <c r="AO186">
        <v>0</v>
      </c>
      <c r="AP186">
        <v>1</v>
      </c>
      <c r="AQ186">
        <v>0</v>
      </c>
      <c r="AR186">
        <v>0</v>
      </c>
      <c r="AS186" t="s">
        <v>4</v>
      </c>
      <c r="AT186">
        <v>3</v>
      </c>
      <c r="AU186" t="s">
        <v>4</v>
      </c>
      <c r="AV186">
        <v>0</v>
      </c>
      <c r="AW186">
        <v>1</v>
      </c>
      <c r="AX186">
        <v>-1</v>
      </c>
      <c r="AY186">
        <v>0</v>
      </c>
      <c r="AZ186">
        <v>0</v>
      </c>
      <c r="BA186" t="s">
        <v>4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ROUND(Y186*Source!I249,9)</f>
        <v>240</v>
      </c>
      <c r="CY186">
        <f t="shared" si="130"/>
        <v>1927.9</v>
      </c>
      <c r="CZ186">
        <f t="shared" si="131"/>
        <v>278.31</v>
      </c>
      <c r="DA186">
        <f t="shared" si="132"/>
        <v>6.42</v>
      </c>
      <c r="DB186">
        <f t="shared" si="95"/>
        <v>834.93</v>
      </c>
      <c r="DC186">
        <f t="shared" si="96"/>
        <v>0</v>
      </c>
      <c r="DD186" t="s">
        <v>4</v>
      </c>
      <c r="DE186" t="s">
        <v>4</v>
      </c>
      <c r="DF186">
        <f t="shared" si="133"/>
        <v>428820</v>
      </c>
      <c r="DG186">
        <f t="shared" si="134"/>
        <v>0</v>
      </c>
      <c r="DH186">
        <f t="shared" si="135"/>
        <v>0</v>
      </c>
      <c r="DI186">
        <f t="shared" si="97"/>
        <v>0</v>
      </c>
      <c r="DJ186">
        <f t="shared" si="136"/>
        <v>428820</v>
      </c>
      <c r="DK186">
        <v>0</v>
      </c>
      <c r="DL186" t="s">
        <v>4</v>
      </c>
      <c r="DM186">
        <v>0</v>
      </c>
      <c r="DN186" t="s">
        <v>4</v>
      </c>
      <c r="DO186">
        <v>0</v>
      </c>
    </row>
    <row r="187" spans="1:119">
      <c r="A187">
        <f>ROW(Source!A258)</f>
        <v>258</v>
      </c>
      <c r="B187">
        <v>70317546</v>
      </c>
      <c r="C187">
        <v>70324191</v>
      </c>
      <c r="D187">
        <v>69275358</v>
      </c>
      <c r="E187">
        <v>1075</v>
      </c>
      <c r="F187">
        <v>1</v>
      </c>
      <c r="G187">
        <v>1075</v>
      </c>
      <c r="H187">
        <v>1</v>
      </c>
      <c r="I187" t="s">
        <v>333</v>
      </c>
      <c r="J187" t="s">
        <v>4</v>
      </c>
      <c r="K187" t="s">
        <v>334</v>
      </c>
      <c r="L187">
        <v>1191</v>
      </c>
      <c r="N187">
        <v>1013</v>
      </c>
      <c r="O187" t="s">
        <v>335</v>
      </c>
      <c r="P187" t="s">
        <v>335</v>
      </c>
      <c r="Q187">
        <v>1</v>
      </c>
      <c r="W187">
        <v>0</v>
      </c>
      <c r="X187">
        <v>476480486</v>
      </c>
      <c r="Y187">
        <f t="shared" si="91"/>
        <v>1.1499999999999999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1</v>
      </c>
      <c r="AP187">
        <v>0</v>
      </c>
      <c r="AQ187">
        <v>0</v>
      </c>
      <c r="AR187">
        <v>0</v>
      </c>
      <c r="AS187" t="s">
        <v>4</v>
      </c>
      <c r="AT187">
        <v>1.1499999999999999</v>
      </c>
      <c r="AU187" t="s">
        <v>4</v>
      </c>
      <c r="AV187">
        <v>1</v>
      </c>
      <c r="AW187">
        <v>2</v>
      </c>
      <c r="AX187">
        <v>70324196</v>
      </c>
      <c r="AY187">
        <v>1</v>
      </c>
      <c r="AZ187">
        <v>0</v>
      </c>
      <c r="BA187">
        <v>211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U187">
        <f>ROUND(AT187*Source!I258*AH187*AL187,2)</f>
        <v>0</v>
      </c>
      <c r="CV187">
        <f>ROUND(Y187*Source!I258,9)</f>
        <v>23</v>
      </c>
      <c r="CW187">
        <v>0</v>
      </c>
      <c r="CX187">
        <f>ROUND(Y187*Source!I258,9)</f>
        <v>23</v>
      </c>
      <c r="CY187">
        <f>AD187</f>
        <v>0</v>
      </c>
      <c r="CZ187">
        <f>AH187</f>
        <v>0</v>
      </c>
      <c r="DA187">
        <f>AL187</f>
        <v>1</v>
      </c>
      <c r="DB187">
        <f t="shared" si="95"/>
        <v>0</v>
      </c>
      <c r="DC187">
        <f t="shared" si="96"/>
        <v>0</v>
      </c>
      <c r="DD187" t="s">
        <v>4</v>
      </c>
      <c r="DE187" t="s">
        <v>4</v>
      </c>
      <c r="DF187">
        <f t="shared" ref="DF187:DF192" si="137">ROUND(ROUND(AE187,2)*CX187,2)</f>
        <v>0</v>
      </c>
      <c r="DG187">
        <f t="shared" si="134"/>
        <v>0</v>
      </c>
      <c r="DH187">
        <f t="shared" si="135"/>
        <v>0</v>
      </c>
      <c r="DI187">
        <f t="shared" si="97"/>
        <v>0</v>
      </c>
      <c r="DJ187">
        <f>DI187</f>
        <v>0</v>
      </c>
      <c r="DK187">
        <v>0</v>
      </c>
      <c r="DL187" t="s">
        <v>4</v>
      </c>
      <c r="DM187">
        <v>0</v>
      </c>
      <c r="DN187" t="s">
        <v>4</v>
      </c>
      <c r="DO187">
        <v>0</v>
      </c>
    </row>
    <row r="188" spans="1:119">
      <c r="A188">
        <f>ROW(Source!A258)</f>
        <v>258</v>
      </c>
      <c r="B188">
        <v>70317546</v>
      </c>
      <c r="C188">
        <v>70324191</v>
      </c>
      <c r="D188">
        <v>69364230</v>
      </c>
      <c r="E188">
        <v>1</v>
      </c>
      <c r="F188">
        <v>1</v>
      </c>
      <c r="G188">
        <v>1075</v>
      </c>
      <c r="H188">
        <v>2</v>
      </c>
      <c r="I188" t="s">
        <v>371</v>
      </c>
      <c r="J188" t="s">
        <v>372</v>
      </c>
      <c r="K188" t="s">
        <v>373</v>
      </c>
      <c r="L188">
        <v>1368</v>
      </c>
      <c r="N188">
        <v>1011</v>
      </c>
      <c r="O188" t="s">
        <v>339</v>
      </c>
      <c r="P188" t="s">
        <v>339</v>
      </c>
      <c r="Q188">
        <v>1</v>
      </c>
      <c r="W188">
        <v>0</v>
      </c>
      <c r="X188">
        <v>-299187225</v>
      </c>
      <c r="Y188">
        <f t="shared" si="91"/>
        <v>0.56000000000000005</v>
      </c>
      <c r="AA188">
        <v>0</v>
      </c>
      <c r="AB188">
        <v>4.01</v>
      </c>
      <c r="AC188">
        <v>0</v>
      </c>
      <c r="AD188">
        <v>0</v>
      </c>
      <c r="AE188">
        <v>0</v>
      </c>
      <c r="AF188">
        <v>4.01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1</v>
      </c>
      <c r="AP188">
        <v>0</v>
      </c>
      <c r="AQ188">
        <v>0</v>
      </c>
      <c r="AR188">
        <v>0</v>
      </c>
      <c r="AS188" t="s">
        <v>4</v>
      </c>
      <c r="AT188">
        <v>0.56000000000000005</v>
      </c>
      <c r="AU188" t="s">
        <v>4</v>
      </c>
      <c r="AV188">
        <v>0</v>
      </c>
      <c r="AW188">
        <v>2</v>
      </c>
      <c r="AX188">
        <v>70324197</v>
      </c>
      <c r="AY188">
        <v>1</v>
      </c>
      <c r="AZ188">
        <v>0</v>
      </c>
      <c r="BA188">
        <v>212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f>ROUND(Y188*Source!I258*DO188,9)</f>
        <v>0</v>
      </c>
      <c r="CX188">
        <f>ROUND(Y188*Source!I258,9)</f>
        <v>11.2</v>
      </c>
      <c r="CY188">
        <f>AB188</f>
        <v>4.01</v>
      </c>
      <c r="CZ188">
        <f>AF188</f>
        <v>4.01</v>
      </c>
      <c r="DA188">
        <f>AJ188</f>
        <v>1</v>
      </c>
      <c r="DB188">
        <f t="shared" si="95"/>
        <v>2.25</v>
      </c>
      <c r="DC188">
        <f t="shared" si="96"/>
        <v>0</v>
      </c>
      <c r="DD188" t="s">
        <v>4</v>
      </c>
      <c r="DE188" t="s">
        <v>4</v>
      </c>
      <c r="DF188">
        <f t="shared" si="137"/>
        <v>0</v>
      </c>
      <c r="DG188">
        <f t="shared" si="134"/>
        <v>44.91</v>
      </c>
      <c r="DH188">
        <f t="shared" si="135"/>
        <v>0</v>
      </c>
      <c r="DI188">
        <f t="shared" si="97"/>
        <v>0</v>
      </c>
      <c r="DJ188">
        <f>DG188</f>
        <v>44.91</v>
      </c>
      <c r="DK188">
        <v>0</v>
      </c>
      <c r="DL188" t="s">
        <v>4</v>
      </c>
      <c r="DM188">
        <v>0</v>
      </c>
      <c r="DN188" t="s">
        <v>4</v>
      </c>
      <c r="DO188">
        <v>0</v>
      </c>
    </row>
    <row r="189" spans="1:119">
      <c r="A189">
        <f>ROW(Source!A258)</f>
        <v>258</v>
      </c>
      <c r="B189">
        <v>70317546</v>
      </c>
      <c r="C189">
        <v>70324191</v>
      </c>
      <c r="D189">
        <v>69334387</v>
      </c>
      <c r="E189">
        <v>1</v>
      </c>
      <c r="F189">
        <v>1</v>
      </c>
      <c r="G189">
        <v>1075</v>
      </c>
      <c r="H189">
        <v>3</v>
      </c>
      <c r="I189" t="s">
        <v>374</v>
      </c>
      <c r="J189" t="s">
        <v>375</v>
      </c>
      <c r="K189" t="s">
        <v>376</v>
      </c>
      <c r="L189">
        <v>1346</v>
      </c>
      <c r="N189">
        <v>1009</v>
      </c>
      <c r="O189" t="s">
        <v>123</v>
      </c>
      <c r="P189" t="s">
        <v>123</v>
      </c>
      <c r="Q189">
        <v>1</v>
      </c>
      <c r="W189">
        <v>0</v>
      </c>
      <c r="X189">
        <v>1244117591</v>
      </c>
      <c r="Y189">
        <f t="shared" si="91"/>
        <v>6.6699999999999995E-2</v>
      </c>
      <c r="AA189">
        <v>11.25</v>
      </c>
      <c r="AB189">
        <v>0</v>
      </c>
      <c r="AC189">
        <v>0</v>
      </c>
      <c r="AD189">
        <v>0</v>
      </c>
      <c r="AE189">
        <v>11.25</v>
      </c>
      <c r="AF189">
        <v>0</v>
      </c>
      <c r="AG189">
        <v>0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0</v>
      </c>
      <c r="AQ189">
        <v>0</v>
      </c>
      <c r="AR189">
        <v>0</v>
      </c>
      <c r="AS189" t="s">
        <v>4</v>
      </c>
      <c r="AT189">
        <v>6.6699999999999995E-2</v>
      </c>
      <c r="AU189" t="s">
        <v>4</v>
      </c>
      <c r="AV189">
        <v>0</v>
      </c>
      <c r="AW189">
        <v>2</v>
      </c>
      <c r="AX189">
        <v>70324198</v>
      </c>
      <c r="AY189">
        <v>1</v>
      </c>
      <c r="AZ189">
        <v>0</v>
      </c>
      <c r="BA189">
        <v>213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V189">
        <v>0</v>
      </c>
      <c r="CW189">
        <v>0</v>
      </c>
      <c r="CX189">
        <f>ROUND(Y189*Source!I258,9)</f>
        <v>1.3340000000000001</v>
      </c>
      <c r="CY189">
        <f>AA189</f>
        <v>11.25</v>
      </c>
      <c r="CZ189">
        <f>AE189</f>
        <v>11.25</v>
      </c>
      <c r="DA189">
        <f>AI189</f>
        <v>1</v>
      </c>
      <c r="DB189">
        <f t="shared" si="95"/>
        <v>0.75</v>
      </c>
      <c r="DC189">
        <f t="shared" si="96"/>
        <v>0</v>
      </c>
      <c r="DD189" t="s">
        <v>4</v>
      </c>
      <c r="DE189" t="s">
        <v>4</v>
      </c>
      <c r="DF189">
        <f t="shared" si="137"/>
        <v>15.01</v>
      </c>
      <c r="DG189">
        <f t="shared" si="134"/>
        <v>0</v>
      </c>
      <c r="DH189">
        <f t="shared" si="135"/>
        <v>0</v>
      </c>
      <c r="DI189">
        <f t="shared" si="97"/>
        <v>0</v>
      </c>
      <c r="DJ189">
        <f>DF189</f>
        <v>15.01</v>
      </c>
      <c r="DK189">
        <v>0</v>
      </c>
      <c r="DL189" t="s">
        <v>4</v>
      </c>
      <c r="DM189">
        <v>0</v>
      </c>
      <c r="DN189" t="s">
        <v>4</v>
      </c>
      <c r="DO189">
        <v>0</v>
      </c>
    </row>
    <row r="190" spans="1:119">
      <c r="A190">
        <f>ROW(Source!A258)</f>
        <v>258</v>
      </c>
      <c r="B190">
        <v>70317546</v>
      </c>
      <c r="C190">
        <v>70324191</v>
      </c>
      <c r="D190">
        <v>69333737</v>
      </c>
      <c r="E190">
        <v>1</v>
      </c>
      <c r="F190">
        <v>1</v>
      </c>
      <c r="G190">
        <v>1075</v>
      </c>
      <c r="H190">
        <v>3</v>
      </c>
      <c r="I190" t="s">
        <v>377</v>
      </c>
      <c r="J190" t="s">
        <v>378</v>
      </c>
      <c r="K190" t="s">
        <v>379</v>
      </c>
      <c r="L190">
        <v>1346</v>
      </c>
      <c r="N190">
        <v>1009</v>
      </c>
      <c r="O190" t="s">
        <v>123</v>
      </c>
      <c r="P190" t="s">
        <v>123</v>
      </c>
      <c r="Q190">
        <v>1</v>
      </c>
      <c r="W190">
        <v>0</v>
      </c>
      <c r="X190">
        <v>719199267</v>
      </c>
      <c r="Y190">
        <f t="shared" si="91"/>
        <v>0.1</v>
      </c>
      <c r="AA190">
        <v>1.61</v>
      </c>
      <c r="AB190">
        <v>0</v>
      </c>
      <c r="AC190">
        <v>0</v>
      </c>
      <c r="AD190">
        <v>0</v>
      </c>
      <c r="AE190">
        <v>1.61</v>
      </c>
      <c r="AF190">
        <v>0</v>
      </c>
      <c r="AG190">
        <v>0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0</v>
      </c>
      <c r="AQ190">
        <v>0</v>
      </c>
      <c r="AR190">
        <v>0</v>
      </c>
      <c r="AS190" t="s">
        <v>4</v>
      </c>
      <c r="AT190">
        <v>0.1</v>
      </c>
      <c r="AU190" t="s">
        <v>4</v>
      </c>
      <c r="AV190">
        <v>0</v>
      </c>
      <c r="AW190">
        <v>2</v>
      </c>
      <c r="AX190">
        <v>70324199</v>
      </c>
      <c r="AY190">
        <v>1</v>
      </c>
      <c r="AZ190">
        <v>0</v>
      </c>
      <c r="BA190">
        <v>214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V190">
        <v>0</v>
      </c>
      <c r="CW190">
        <v>0</v>
      </c>
      <c r="CX190">
        <f>ROUND(Y190*Source!I258,9)</f>
        <v>2</v>
      </c>
      <c r="CY190">
        <f>AA190</f>
        <v>1.61</v>
      </c>
      <c r="CZ190">
        <f>AE190</f>
        <v>1.61</v>
      </c>
      <c r="DA190">
        <f>AI190</f>
        <v>1</v>
      </c>
      <c r="DB190">
        <f t="shared" si="95"/>
        <v>0.16</v>
      </c>
      <c r="DC190">
        <f t="shared" si="96"/>
        <v>0</v>
      </c>
      <c r="DD190" t="s">
        <v>4</v>
      </c>
      <c r="DE190" t="s">
        <v>4</v>
      </c>
      <c r="DF190">
        <f t="shared" si="137"/>
        <v>3.22</v>
      </c>
      <c r="DG190">
        <f t="shared" si="134"/>
        <v>0</v>
      </c>
      <c r="DH190">
        <f t="shared" si="135"/>
        <v>0</v>
      </c>
      <c r="DI190">
        <f t="shared" si="97"/>
        <v>0</v>
      </c>
      <c r="DJ190">
        <f>DF190</f>
        <v>3.22</v>
      </c>
      <c r="DK190">
        <v>0</v>
      </c>
      <c r="DL190" t="s">
        <v>4</v>
      </c>
      <c r="DM190">
        <v>0</v>
      </c>
      <c r="DN190" t="s">
        <v>4</v>
      </c>
      <c r="DO190">
        <v>0</v>
      </c>
    </row>
    <row r="191" spans="1:119">
      <c r="A191">
        <f>ROW(Source!A259)</f>
        <v>259</v>
      </c>
      <c r="B191">
        <v>70317547</v>
      </c>
      <c r="C191">
        <v>70324191</v>
      </c>
      <c r="D191">
        <v>69275358</v>
      </c>
      <c r="E191">
        <v>1075</v>
      </c>
      <c r="F191">
        <v>1</v>
      </c>
      <c r="G191">
        <v>1075</v>
      </c>
      <c r="H191">
        <v>1</v>
      </c>
      <c r="I191" t="s">
        <v>333</v>
      </c>
      <c r="J191" t="s">
        <v>4</v>
      </c>
      <c r="K191" t="s">
        <v>334</v>
      </c>
      <c r="L191">
        <v>1191</v>
      </c>
      <c r="N191">
        <v>1013</v>
      </c>
      <c r="O191" t="s">
        <v>335</v>
      </c>
      <c r="P191" t="s">
        <v>335</v>
      </c>
      <c r="Q191">
        <v>1</v>
      </c>
      <c r="W191">
        <v>0</v>
      </c>
      <c r="X191">
        <v>476480486</v>
      </c>
      <c r="Y191">
        <f t="shared" si="91"/>
        <v>1.1499999999999999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5</v>
      </c>
      <c r="AN191">
        <v>0</v>
      </c>
      <c r="AO191">
        <v>1</v>
      </c>
      <c r="AP191">
        <v>0</v>
      </c>
      <c r="AQ191">
        <v>0</v>
      </c>
      <c r="AR191">
        <v>0</v>
      </c>
      <c r="AS191" t="s">
        <v>4</v>
      </c>
      <c r="AT191">
        <v>1.1499999999999999</v>
      </c>
      <c r="AU191" t="s">
        <v>4</v>
      </c>
      <c r="AV191">
        <v>1</v>
      </c>
      <c r="AW191">
        <v>2</v>
      </c>
      <c r="AX191">
        <v>70324196</v>
      </c>
      <c r="AY191">
        <v>1</v>
      </c>
      <c r="AZ191">
        <v>0</v>
      </c>
      <c r="BA191">
        <v>215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U191">
        <f>ROUND(AT191*Source!I259*AH191*AL191,2)</f>
        <v>0</v>
      </c>
      <c r="CV191">
        <f>ROUND(Y191*Source!I259,9)</f>
        <v>23</v>
      </c>
      <c r="CW191">
        <v>0</v>
      </c>
      <c r="CX191">
        <f>ROUND(Y191*Source!I259,9)</f>
        <v>23</v>
      </c>
      <c r="CY191">
        <f>AD191</f>
        <v>0</v>
      </c>
      <c r="CZ191">
        <f>AH191</f>
        <v>0</v>
      </c>
      <c r="DA191">
        <f>AL191</f>
        <v>1</v>
      </c>
      <c r="DB191">
        <f t="shared" si="95"/>
        <v>0</v>
      </c>
      <c r="DC191">
        <f t="shared" si="96"/>
        <v>0</v>
      </c>
      <c r="DD191" t="s">
        <v>4</v>
      </c>
      <c r="DE191" t="s">
        <v>4</v>
      </c>
      <c r="DF191">
        <f t="shared" si="137"/>
        <v>0</v>
      </c>
      <c r="DG191">
        <f t="shared" si="134"/>
        <v>0</v>
      </c>
      <c r="DH191">
        <f t="shared" si="135"/>
        <v>0</v>
      </c>
      <c r="DI191">
        <f t="shared" si="97"/>
        <v>0</v>
      </c>
      <c r="DJ191">
        <f>DI191</f>
        <v>0</v>
      </c>
      <c r="DK191">
        <v>0</v>
      </c>
      <c r="DL191" t="s">
        <v>4</v>
      </c>
      <c r="DM191">
        <v>0</v>
      </c>
      <c r="DN191" t="s">
        <v>4</v>
      </c>
      <c r="DO191">
        <v>0</v>
      </c>
    </row>
    <row r="192" spans="1:119">
      <c r="A192">
        <f>ROW(Source!A259)</f>
        <v>259</v>
      </c>
      <c r="B192">
        <v>70317547</v>
      </c>
      <c r="C192">
        <v>70324191</v>
      </c>
      <c r="D192">
        <v>69364230</v>
      </c>
      <c r="E192">
        <v>1</v>
      </c>
      <c r="F192">
        <v>1</v>
      </c>
      <c r="G192">
        <v>1075</v>
      </c>
      <c r="H192">
        <v>2</v>
      </c>
      <c r="I192" t="s">
        <v>371</v>
      </c>
      <c r="J192" t="s">
        <v>372</v>
      </c>
      <c r="K192" t="s">
        <v>373</v>
      </c>
      <c r="L192">
        <v>1368</v>
      </c>
      <c r="N192">
        <v>1011</v>
      </c>
      <c r="O192" t="s">
        <v>339</v>
      </c>
      <c r="P192" t="s">
        <v>339</v>
      </c>
      <c r="Q192">
        <v>1</v>
      </c>
      <c r="W192">
        <v>0</v>
      </c>
      <c r="X192">
        <v>-299187225</v>
      </c>
      <c r="Y192">
        <f t="shared" si="91"/>
        <v>0.56000000000000005</v>
      </c>
      <c r="AA192">
        <v>0</v>
      </c>
      <c r="AB192">
        <v>40.31</v>
      </c>
      <c r="AC192">
        <v>0</v>
      </c>
      <c r="AD192">
        <v>0</v>
      </c>
      <c r="AE192">
        <v>0</v>
      </c>
      <c r="AF192">
        <v>4.01</v>
      </c>
      <c r="AG192">
        <v>0</v>
      </c>
      <c r="AH192">
        <v>0</v>
      </c>
      <c r="AI192">
        <v>1</v>
      </c>
      <c r="AJ192">
        <v>9.42</v>
      </c>
      <c r="AK192">
        <v>46.67</v>
      </c>
      <c r="AL192">
        <v>1</v>
      </c>
      <c r="AM192">
        <v>2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4</v>
      </c>
      <c r="AT192">
        <v>0.56000000000000005</v>
      </c>
      <c r="AU192" t="s">
        <v>4</v>
      </c>
      <c r="AV192">
        <v>0</v>
      </c>
      <c r="AW192">
        <v>2</v>
      </c>
      <c r="AX192">
        <v>70324197</v>
      </c>
      <c r="AY192">
        <v>1</v>
      </c>
      <c r="AZ192">
        <v>0</v>
      </c>
      <c r="BA192">
        <v>216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f>ROUND(Y192*Source!I259*DO192,9)</f>
        <v>0</v>
      </c>
      <c r="CX192">
        <f>ROUND(Y192*Source!I259,9)</f>
        <v>11.2</v>
      </c>
      <c r="CY192">
        <f>AB192</f>
        <v>40.31</v>
      </c>
      <c r="CZ192">
        <f>AF192</f>
        <v>4.01</v>
      </c>
      <c r="DA192">
        <f>AJ192</f>
        <v>9.42</v>
      </c>
      <c r="DB192">
        <f t="shared" si="95"/>
        <v>2.25</v>
      </c>
      <c r="DC192">
        <f t="shared" si="96"/>
        <v>0</v>
      </c>
      <c r="DD192" t="s">
        <v>4</v>
      </c>
      <c r="DE192" t="s">
        <v>4</v>
      </c>
      <c r="DF192">
        <f t="shared" si="137"/>
        <v>0</v>
      </c>
      <c r="DG192">
        <f>ROUND(ROUND(AF192*AJ192,2)*CX192,2)</f>
        <v>423.02</v>
      </c>
      <c r="DH192">
        <f>ROUND(ROUND(AG192*AK192,2)*CX192,2)</f>
        <v>0</v>
      </c>
      <c r="DI192">
        <f t="shared" si="97"/>
        <v>0</v>
      </c>
      <c r="DJ192">
        <f>DG192</f>
        <v>423.02</v>
      </c>
      <c r="DK192">
        <v>0</v>
      </c>
      <c r="DL192" t="s">
        <v>4</v>
      </c>
      <c r="DM192">
        <v>0</v>
      </c>
      <c r="DN192" t="s">
        <v>4</v>
      </c>
      <c r="DO192">
        <v>0</v>
      </c>
    </row>
    <row r="193" spans="1:119">
      <c r="A193">
        <f>ROW(Source!A259)</f>
        <v>259</v>
      </c>
      <c r="B193">
        <v>70317547</v>
      </c>
      <c r="C193">
        <v>70324191</v>
      </c>
      <c r="D193">
        <v>69334387</v>
      </c>
      <c r="E193">
        <v>1</v>
      </c>
      <c r="F193">
        <v>1</v>
      </c>
      <c r="G193">
        <v>1075</v>
      </c>
      <c r="H193">
        <v>3</v>
      </c>
      <c r="I193" t="s">
        <v>374</v>
      </c>
      <c r="J193" t="s">
        <v>375</v>
      </c>
      <c r="K193" t="s">
        <v>376</v>
      </c>
      <c r="L193">
        <v>1346</v>
      </c>
      <c r="N193">
        <v>1009</v>
      </c>
      <c r="O193" t="s">
        <v>123</v>
      </c>
      <c r="P193" t="s">
        <v>123</v>
      </c>
      <c r="Q193">
        <v>1</v>
      </c>
      <c r="W193">
        <v>0</v>
      </c>
      <c r="X193">
        <v>1244117591</v>
      </c>
      <c r="Y193">
        <f t="shared" ref="Y193:Y256" si="138">AT193</f>
        <v>6.6699999999999995E-2</v>
      </c>
      <c r="AA193">
        <v>1359.69</v>
      </c>
      <c r="AB193">
        <v>0</v>
      </c>
      <c r="AC193">
        <v>0</v>
      </c>
      <c r="AD193">
        <v>0</v>
      </c>
      <c r="AE193">
        <v>11.25</v>
      </c>
      <c r="AF193">
        <v>0</v>
      </c>
      <c r="AG193">
        <v>0</v>
      </c>
      <c r="AH193">
        <v>0</v>
      </c>
      <c r="AI193">
        <v>120.5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1</v>
      </c>
      <c r="AP193">
        <v>0</v>
      </c>
      <c r="AQ193">
        <v>0</v>
      </c>
      <c r="AR193">
        <v>0</v>
      </c>
      <c r="AS193" t="s">
        <v>4</v>
      </c>
      <c r="AT193">
        <v>6.6699999999999995E-2</v>
      </c>
      <c r="AU193" t="s">
        <v>4</v>
      </c>
      <c r="AV193">
        <v>0</v>
      </c>
      <c r="AW193">
        <v>2</v>
      </c>
      <c r="AX193">
        <v>70324198</v>
      </c>
      <c r="AY193">
        <v>1</v>
      </c>
      <c r="AZ193">
        <v>0</v>
      </c>
      <c r="BA193">
        <v>217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ROUND(Y193*Source!I259,9)</f>
        <v>1.3340000000000001</v>
      </c>
      <c r="CY193">
        <f>AA193</f>
        <v>1359.69</v>
      </c>
      <c r="CZ193">
        <f>AE193</f>
        <v>11.25</v>
      </c>
      <c r="DA193">
        <f>AI193</f>
        <v>120.5</v>
      </c>
      <c r="DB193">
        <f t="shared" ref="DB193:DB256" si="139">ROUND(ROUND(AT193*CZ193,2),6)</f>
        <v>0.75</v>
      </c>
      <c r="DC193">
        <f t="shared" ref="DC193:DC256" si="140">ROUND(ROUND(AT193*AG193,2),6)</f>
        <v>0</v>
      </c>
      <c r="DD193" t="s">
        <v>4</v>
      </c>
      <c r="DE193" t="s">
        <v>4</v>
      </c>
      <c r="DF193">
        <f>ROUND(ROUND(AE193*AI193,2)*CX193,2)</f>
        <v>1808.41</v>
      </c>
      <c r="DG193">
        <f t="shared" ref="DG193:DG211" si="141">ROUND(ROUND(AF193,2)*CX193,2)</f>
        <v>0</v>
      </c>
      <c r="DH193">
        <f t="shared" ref="DH193:DH211" si="142">ROUND(ROUND(AG193,2)*CX193,2)</f>
        <v>0</v>
      </c>
      <c r="DI193">
        <f t="shared" ref="DI193:DI256" si="143">ROUND(ROUND(AH193,2)*CX193,2)</f>
        <v>0</v>
      </c>
      <c r="DJ193">
        <f>DF193</f>
        <v>1808.41</v>
      </c>
      <c r="DK193">
        <v>0</v>
      </c>
      <c r="DL193" t="s">
        <v>4</v>
      </c>
      <c r="DM193">
        <v>0</v>
      </c>
      <c r="DN193" t="s">
        <v>4</v>
      </c>
      <c r="DO193">
        <v>0</v>
      </c>
    </row>
    <row r="194" spans="1:119">
      <c r="A194">
        <f>ROW(Source!A259)</f>
        <v>259</v>
      </c>
      <c r="B194">
        <v>70317547</v>
      </c>
      <c r="C194">
        <v>70324191</v>
      </c>
      <c r="D194">
        <v>69333737</v>
      </c>
      <c r="E194">
        <v>1</v>
      </c>
      <c r="F194">
        <v>1</v>
      </c>
      <c r="G194">
        <v>1075</v>
      </c>
      <c r="H194">
        <v>3</v>
      </c>
      <c r="I194" t="s">
        <v>377</v>
      </c>
      <c r="J194" t="s">
        <v>378</v>
      </c>
      <c r="K194" t="s">
        <v>379</v>
      </c>
      <c r="L194">
        <v>1346</v>
      </c>
      <c r="N194">
        <v>1009</v>
      </c>
      <c r="O194" t="s">
        <v>123</v>
      </c>
      <c r="P194" t="s">
        <v>123</v>
      </c>
      <c r="Q194">
        <v>1</v>
      </c>
      <c r="W194">
        <v>0</v>
      </c>
      <c r="X194">
        <v>719199267</v>
      </c>
      <c r="Y194">
        <f t="shared" si="138"/>
        <v>0.1</v>
      </c>
      <c r="AA194">
        <v>49.69</v>
      </c>
      <c r="AB194">
        <v>0</v>
      </c>
      <c r="AC194">
        <v>0</v>
      </c>
      <c r="AD194">
        <v>0</v>
      </c>
      <c r="AE194">
        <v>1.61</v>
      </c>
      <c r="AF194">
        <v>0</v>
      </c>
      <c r="AG194">
        <v>0</v>
      </c>
      <c r="AH194">
        <v>0</v>
      </c>
      <c r="AI194">
        <v>30.77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1</v>
      </c>
      <c r="AP194">
        <v>0</v>
      </c>
      <c r="AQ194">
        <v>0</v>
      </c>
      <c r="AR194">
        <v>0</v>
      </c>
      <c r="AS194" t="s">
        <v>4</v>
      </c>
      <c r="AT194">
        <v>0.1</v>
      </c>
      <c r="AU194" t="s">
        <v>4</v>
      </c>
      <c r="AV194">
        <v>0</v>
      </c>
      <c r="AW194">
        <v>2</v>
      </c>
      <c r="AX194">
        <v>70324199</v>
      </c>
      <c r="AY194">
        <v>1</v>
      </c>
      <c r="AZ194">
        <v>0</v>
      </c>
      <c r="BA194">
        <v>218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ROUND(Y194*Source!I259,9)</f>
        <v>2</v>
      </c>
      <c r="CY194">
        <f>AA194</f>
        <v>49.69</v>
      </c>
      <c r="CZ194">
        <f>AE194</f>
        <v>1.61</v>
      </c>
      <c r="DA194">
        <f>AI194</f>
        <v>30.77</v>
      </c>
      <c r="DB194">
        <f t="shared" si="139"/>
        <v>0.16</v>
      </c>
      <c r="DC194">
        <f t="shared" si="140"/>
        <v>0</v>
      </c>
      <c r="DD194" t="s">
        <v>4</v>
      </c>
      <c r="DE194" t="s">
        <v>4</v>
      </c>
      <c r="DF194">
        <f>ROUND(ROUND(AE194*AI194,2)*CX194,2)</f>
        <v>99.08</v>
      </c>
      <c r="DG194">
        <f t="shared" si="141"/>
        <v>0</v>
      </c>
      <c r="DH194">
        <f t="shared" si="142"/>
        <v>0</v>
      </c>
      <c r="DI194">
        <f t="shared" si="143"/>
        <v>0</v>
      </c>
      <c r="DJ194">
        <f>DF194</f>
        <v>99.08</v>
      </c>
      <c r="DK194">
        <v>0</v>
      </c>
      <c r="DL194" t="s">
        <v>4</v>
      </c>
      <c r="DM194">
        <v>0</v>
      </c>
      <c r="DN194" t="s">
        <v>4</v>
      </c>
      <c r="DO194">
        <v>0</v>
      </c>
    </row>
    <row r="195" spans="1:119">
      <c r="A195">
        <f>ROW(Source!A260)</f>
        <v>260</v>
      </c>
      <c r="B195">
        <v>70317546</v>
      </c>
      <c r="C195">
        <v>70324200</v>
      </c>
      <c r="D195">
        <v>69277202</v>
      </c>
      <c r="E195">
        <v>1075</v>
      </c>
      <c r="F195">
        <v>1</v>
      </c>
      <c r="G195">
        <v>1075</v>
      </c>
      <c r="H195">
        <v>2</v>
      </c>
      <c r="I195" t="s">
        <v>380</v>
      </c>
      <c r="J195" t="s">
        <v>4</v>
      </c>
      <c r="K195" t="s">
        <v>381</v>
      </c>
      <c r="L195">
        <v>1344</v>
      </c>
      <c r="N195">
        <v>1008</v>
      </c>
      <c r="O195" t="s">
        <v>382</v>
      </c>
      <c r="P195" t="s">
        <v>382</v>
      </c>
      <c r="Q195">
        <v>1</v>
      </c>
      <c r="W195">
        <v>0</v>
      </c>
      <c r="X195">
        <v>-1180195794</v>
      </c>
      <c r="Y195">
        <f t="shared" si="138"/>
        <v>8.86</v>
      </c>
      <c r="AA195">
        <v>0</v>
      </c>
      <c r="AB195">
        <v>1</v>
      </c>
      <c r="AC195">
        <v>0</v>
      </c>
      <c r="AD195">
        <v>0</v>
      </c>
      <c r="AE195">
        <v>0</v>
      </c>
      <c r="AF195">
        <v>1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1</v>
      </c>
      <c r="AP195">
        <v>1</v>
      </c>
      <c r="AQ195">
        <v>0</v>
      </c>
      <c r="AR195">
        <v>0</v>
      </c>
      <c r="AS195" t="s">
        <v>4</v>
      </c>
      <c r="AT195">
        <v>8.86</v>
      </c>
      <c r="AU195" t="s">
        <v>4</v>
      </c>
      <c r="AV195">
        <v>0</v>
      </c>
      <c r="AW195">
        <v>2</v>
      </c>
      <c r="AX195">
        <v>70324202</v>
      </c>
      <c r="AY195">
        <v>1</v>
      </c>
      <c r="AZ195">
        <v>0</v>
      </c>
      <c r="BA195">
        <v>219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f>ROUND(Y195*Source!I260*DO195,9)</f>
        <v>0</v>
      </c>
      <c r="CX195">
        <f>ROUND(Y195*Source!I260,9)</f>
        <v>10.206720000000001</v>
      </c>
      <c r="CY195">
        <f>AB195</f>
        <v>1</v>
      </c>
      <c r="CZ195">
        <f>AF195</f>
        <v>1</v>
      </c>
      <c r="DA195">
        <f>AJ195</f>
        <v>1</v>
      </c>
      <c r="DB195">
        <f t="shared" si="139"/>
        <v>8.86</v>
      </c>
      <c r="DC195">
        <f t="shared" si="140"/>
        <v>0</v>
      </c>
      <c r="DD195" t="s">
        <v>4</v>
      </c>
      <c r="DE195" t="s">
        <v>4</v>
      </c>
      <c r="DF195">
        <f t="shared" ref="DF195:DF218" si="144">ROUND(ROUND(AE195,2)*CX195,2)</f>
        <v>0</v>
      </c>
      <c r="DG195">
        <f t="shared" si="141"/>
        <v>10.210000000000001</v>
      </c>
      <c r="DH195">
        <f t="shared" si="142"/>
        <v>0</v>
      </c>
      <c r="DI195">
        <f t="shared" si="143"/>
        <v>0</v>
      </c>
      <c r="DJ195">
        <f>DG195</f>
        <v>10.210000000000001</v>
      </c>
      <c r="DK195">
        <v>0</v>
      </c>
      <c r="DL195" t="s">
        <v>4</v>
      </c>
      <c r="DM195">
        <v>0</v>
      </c>
      <c r="DN195" t="s">
        <v>4</v>
      </c>
      <c r="DO195">
        <v>0</v>
      </c>
    </row>
    <row r="196" spans="1:119">
      <c r="A196">
        <f>ROW(Source!A261)</f>
        <v>261</v>
      </c>
      <c r="B196">
        <v>70317547</v>
      </c>
      <c r="C196">
        <v>70324200</v>
      </c>
      <c r="D196">
        <v>69277202</v>
      </c>
      <c r="E196">
        <v>1075</v>
      </c>
      <c r="F196">
        <v>1</v>
      </c>
      <c r="G196">
        <v>1075</v>
      </c>
      <c r="H196">
        <v>2</v>
      </c>
      <c r="I196" t="s">
        <v>380</v>
      </c>
      <c r="J196" t="s">
        <v>4</v>
      </c>
      <c r="K196" t="s">
        <v>381</v>
      </c>
      <c r="L196">
        <v>1344</v>
      </c>
      <c r="N196">
        <v>1008</v>
      </c>
      <c r="O196" t="s">
        <v>382</v>
      </c>
      <c r="P196" t="s">
        <v>382</v>
      </c>
      <c r="Q196">
        <v>1</v>
      </c>
      <c r="W196">
        <v>0</v>
      </c>
      <c r="X196">
        <v>-1180195794</v>
      </c>
      <c r="Y196">
        <f t="shared" si="138"/>
        <v>8.86</v>
      </c>
      <c r="AA196">
        <v>0</v>
      </c>
      <c r="AB196">
        <v>1.05</v>
      </c>
      <c r="AC196">
        <v>0</v>
      </c>
      <c r="AD196">
        <v>0</v>
      </c>
      <c r="AE196">
        <v>0</v>
      </c>
      <c r="AF196">
        <v>1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5</v>
      </c>
      <c r="AN196">
        <v>0</v>
      </c>
      <c r="AO196">
        <v>1</v>
      </c>
      <c r="AP196">
        <v>1</v>
      </c>
      <c r="AQ196">
        <v>0</v>
      </c>
      <c r="AR196">
        <v>0</v>
      </c>
      <c r="AS196" t="s">
        <v>4</v>
      </c>
      <c r="AT196">
        <v>8.86</v>
      </c>
      <c r="AU196" t="s">
        <v>4</v>
      </c>
      <c r="AV196">
        <v>0</v>
      </c>
      <c r="AW196">
        <v>2</v>
      </c>
      <c r="AX196">
        <v>70324202</v>
      </c>
      <c r="AY196">
        <v>1</v>
      </c>
      <c r="AZ196">
        <v>0</v>
      </c>
      <c r="BA196">
        <v>220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f>ROUND(Y196*Source!I261*DO196,9)</f>
        <v>0</v>
      </c>
      <c r="CX196">
        <f>ROUND(Y196*Source!I261,9)</f>
        <v>10.206720000000001</v>
      </c>
      <c r="CY196">
        <f>AB196</f>
        <v>1.05</v>
      </c>
      <c r="CZ196">
        <f>AF196</f>
        <v>1</v>
      </c>
      <c r="DA196">
        <f>AJ196</f>
        <v>1</v>
      </c>
      <c r="DB196">
        <f t="shared" si="139"/>
        <v>8.86</v>
      </c>
      <c r="DC196">
        <f t="shared" si="140"/>
        <v>0</v>
      </c>
      <c r="DD196" t="s">
        <v>4</v>
      </c>
      <c r="DE196" t="s">
        <v>4</v>
      </c>
      <c r="DF196">
        <f t="shared" si="144"/>
        <v>0</v>
      </c>
      <c r="DG196">
        <f t="shared" si="141"/>
        <v>10.210000000000001</v>
      </c>
      <c r="DH196">
        <f t="shared" si="142"/>
        <v>0</v>
      </c>
      <c r="DI196">
        <f t="shared" si="143"/>
        <v>0</v>
      </c>
      <c r="DJ196">
        <f>DG196</f>
        <v>10.210000000000001</v>
      </c>
      <c r="DK196">
        <v>0</v>
      </c>
      <c r="DL196" t="s">
        <v>4</v>
      </c>
      <c r="DM196">
        <v>0</v>
      </c>
      <c r="DN196" t="s">
        <v>4</v>
      </c>
      <c r="DO196">
        <v>0</v>
      </c>
    </row>
    <row r="197" spans="1:119">
      <c r="A197">
        <f>ROW(Source!A301)</f>
        <v>301</v>
      </c>
      <c r="B197">
        <v>70317546</v>
      </c>
      <c r="C197">
        <v>70324267</v>
      </c>
      <c r="D197">
        <v>69275358</v>
      </c>
      <c r="E197">
        <v>1075</v>
      </c>
      <c r="F197">
        <v>1</v>
      </c>
      <c r="G197">
        <v>1075</v>
      </c>
      <c r="H197">
        <v>1</v>
      </c>
      <c r="I197" t="s">
        <v>333</v>
      </c>
      <c r="J197" t="s">
        <v>4</v>
      </c>
      <c r="K197" t="s">
        <v>334</v>
      </c>
      <c r="L197">
        <v>1191</v>
      </c>
      <c r="N197">
        <v>1013</v>
      </c>
      <c r="O197" t="s">
        <v>335</v>
      </c>
      <c r="P197" t="s">
        <v>335</v>
      </c>
      <c r="Q197">
        <v>1</v>
      </c>
      <c r="W197">
        <v>0</v>
      </c>
      <c r="X197">
        <v>476480486</v>
      </c>
      <c r="Y197">
        <f t="shared" si="138"/>
        <v>1.32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0</v>
      </c>
      <c r="AQ197">
        <v>0</v>
      </c>
      <c r="AR197">
        <v>0</v>
      </c>
      <c r="AS197" t="s">
        <v>4</v>
      </c>
      <c r="AT197">
        <v>1.32</v>
      </c>
      <c r="AU197" t="s">
        <v>4</v>
      </c>
      <c r="AV197">
        <v>1</v>
      </c>
      <c r="AW197">
        <v>2</v>
      </c>
      <c r="AX197">
        <v>70324282</v>
      </c>
      <c r="AY197">
        <v>1</v>
      </c>
      <c r="AZ197">
        <v>0</v>
      </c>
      <c r="BA197">
        <v>229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U197">
        <f>ROUND(AT197*Source!I301*AH197*AL197,2)</f>
        <v>0</v>
      </c>
      <c r="CV197">
        <f>ROUND(Y197*Source!I301,9)</f>
        <v>257.39999999999998</v>
      </c>
      <c r="CW197">
        <v>0</v>
      </c>
      <c r="CX197">
        <f>ROUND(Y197*Source!I301,9)</f>
        <v>257.39999999999998</v>
      </c>
      <c r="CY197">
        <f>AD197</f>
        <v>0</v>
      </c>
      <c r="CZ197">
        <f>AH197</f>
        <v>0</v>
      </c>
      <c r="DA197">
        <f>AL197</f>
        <v>1</v>
      </c>
      <c r="DB197">
        <f t="shared" si="139"/>
        <v>0</v>
      </c>
      <c r="DC197">
        <f t="shared" si="140"/>
        <v>0</v>
      </c>
      <c r="DD197" t="s">
        <v>4</v>
      </c>
      <c r="DE197" t="s">
        <v>4</v>
      </c>
      <c r="DF197">
        <f t="shared" si="144"/>
        <v>0</v>
      </c>
      <c r="DG197">
        <f t="shared" si="141"/>
        <v>0</v>
      </c>
      <c r="DH197">
        <f t="shared" si="142"/>
        <v>0</v>
      </c>
      <c r="DI197">
        <f t="shared" si="143"/>
        <v>0</v>
      </c>
      <c r="DJ197">
        <f>DI197</f>
        <v>0</v>
      </c>
      <c r="DK197">
        <v>0</v>
      </c>
      <c r="DL197" t="s">
        <v>4</v>
      </c>
      <c r="DM197">
        <v>0</v>
      </c>
      <c r="DN197" t="s">
        <v>4</v>
      </c>
      <c r="DO197">
        <v>0</v>
      </c>
    </row>
    <row r="198" spans="1:119">
      <c r="A198">
        <f>ROW(Source!A301)</f>
        <v>301</v>
      </c>
      <c r="B198">
        <v>70317546</v>
      </c>
      <c r="C198">
        <v>70324267</v>
      </c>
      <c r="D198">
        <v>69364167</v>
      </c>
      <c r="E198">
        <v>1</v>
      </c>
      <c r="F198">
        <v>1</v>
      </c>
      <c r="G198">
        <v>1075</v>
      </c>
      <c r="H198">
        <v>2</v>
      </c>
      <c r="I198" t="s">
        <v>340</v>
      </c>
      <c r="J198" t="s">
        <v>341</v>
      </c>
      <c r="K198" t="s">
        <v>342</v>
      </c>
      <c r="L198">
        <v>1368</v>
      </c>
      <c r="N198">
        <v>1011</v>
      </c>
      <c r="O198" t="s">
        <v>339</v>
      </c>
      <c r="P198" t="s">
        <v>339</v>
      </c>
      <c r="Q198">
        <v>1</v>
      </c>
      <c r="W198">
        <v>0</v>
      </c>
      <c r="X198">
        <v>-922979224</v>
      </c>
      <c r="Y198">
        <f t="shared" si="138"/>
        <v>0.05</v>
      </c>
      <c r="AA198">
        <v>0</v>
      </c>
      <c r="AB198">
        <v>12.98</v>
      </c>
      <c r="AC198">
        <v>3.37</v>
      </c>
      <c r="AD198">
        <v>0</v>
      </c>
      <c r="AE198">
        <v>0</v>
      </c>
      <c r="AF198">
        <v>12.98</v>
      </c>
      <c r="AG198">
        <v>3.37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1</v>
      </c>
      <c r="AP198">
        <v>0</v>
      </c>
      <c r="AQ198">
        <v>0</v>
      </c>
      <c r="AR198">
        <v>0</v>
      </c>
      <c r="AS198" t="s">
        <v>4</v>
      </c>
      <c r="AT198">
        <v>0.05</v>
      </c>
      <c r="AU198" t="s">
        <v>4</v>
      </c>
      <c r="AV198">
        <v>0</v>
      </c>
      <c r="AW198">
        <v>2</v>
      </c>
      <c r="AX198">
        <v>70324283</v>
      </c>
      <c r="AY198">
        <v>1</v>
      </c>
      <c r="AZ198">
        <v>0</v>
      </c>
      <c r="BA198">
        <v>230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V198">
        <v>0</v>
      </c>
      <c r="CW198">
        <f>ROUND(Y198*Source!I301*DO198,9)</f>
        <v>0</v>
      </c>
      <c r="CX198">
        <f>ROUND(Y198*Source!I301,9)</f>
        <v>9.75</v>
      </c>
      <c r="CY198">
        <f t="shared" ref="CY198:CY204" si="145">AB198</f>
        <v>12.98</v>
      </c>
      <c r="CZ198">
        <f t="shared" ref="CZ198:CZ204" si="146">AF198</f>
        <v>12.98</v>
      </c>
      <c r="DA198">
        <f t="shared" ref="DA198:DA204" si="147">AJ198</f>
        <v>1</v>
      </c>
      <c r="DB198">
        <f t="shared" si="139"/>
        <v>0.65</v>
      </c>
      <c r="DC198">
        <f t="shared" si="140"/>
        <v>0.17</v>
      </c>
      <c r="DD198" t="s">
        <v>4</v>
      </c>
      <c r="DE198" t="s">
        <v>4</v>
      </c>
      <c r="DF198">
        <f t="shared" si="144"/>
        <v>0</v>
      </c>
      <c r="DG198">
        <f t="shared" si="141"/>
        <v>126.56</v>
      </c>
      <c r="DH198">
        <f t="shared" si="142"/>
        <v>32.86</v>
      </c>
      <c r="DI198">
        <f t="shared" si="143"/>
        <v>0</v>
      </c>
      <c r="DJ198">
        <f t="shared" ref="DJ198:DJ204" si="148">DG198</f>
        <v>126.56</v>
      </c>
      <c r="DK198">
        <v>0</v>
      </c>
      <c r="DL198" t="s">
        <v>4</v>
      </c>
      <c r="DM198">
        <v>0</v>
      </c>
      <c r="DN198" t="s">
        <v>4</v>
      </c>
      <c r="DO198">
        <v>0</v>
      </c>
    </row>
    <row r="199" spans="1:119">
      <c r="A199">
        <f>ROW(Source!A301)</f>
        <v>301</v>
      </c>
      <c r="B199">
        <v>70317546</v>
      </c>
      <c r="C199">
        <v>70324267</v>
      </c>
      <c r="D199">
        <v>69364368</v>
      </c>
      <c r="E199">
        <v>1</v>
      </c>
      <c r="F199">
        <v>1</v>
      </c>
      <c r="G199">
        <v>1075</v>
      </c>
      <c r="H199">
        <v>2</v>
      </c>
      <c r="I199" t="s">
        <v>343</v>
      </c>
      <c r="J199" t="s">
        <v>344</v>
      </c>
      <c r="K199" t="s">
        <v>345</v>
      </c>
      <c r="L199">
        <v>1368</v>
      </c>
      <c r="N199">
        <v>1011</v>
      </c>
      <c r="O199" t="s">
        <v>339</v>
      </c>
      <c r="P199" t="s">
        <v>339</v>
      </c>
      <c r="Q199">
        <v>1</v>
      </c>
      <c r="W199">
        <v>0</v>
      </c>
      <c r="X199">
        <v>-888797403</v>
      </c>
      <c r="Y199">
        <f t="shared" si="138"/>
        <v>0.04</v>
      </c>
      <c r="AA199">
        <v>0</v>
      </c>
      <c r="AB199">
        <v>181.58</v>
      </c>
      <c r="AC199">
        <v>14.54</v>
      </c>
      <c r="AD199">
        <v>0</v>
      </c>
      <c r="AE199">
        <v>0</v>
      </c>
      <c r="AF199">
        <v>181.58</v>
      </c>
      <c r="AG199">
        <v>14.54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0</v>
      </c>
      <c r="AQ199">
        <v>0</v>
      </c>
      <c r="AR199">
        <v>0</v>
      </c>
      <c r="AS199" t="s">
        <v>4</v>
      </c>
      <c r="AT199">
        <v>0.04</v>
      </c>
      <c r="AU199" t="s">
        <v>4</v>
      </c>
      <c r="AV199">
        <v>0</v>
      </c>
      <c r="AW199">
        <v>2</v>
      </c>
      <c r="AX199">
        <v>70324284</v>
      </c>
      <c r="AY199">
        <v>1</v>
      </c>
      <c r="AZ199">
        <v>0</v>
      </c>
      <c r="BA199">
        <v>231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V199">
        <v>0</v>
      </c>
      <c r="CW199">
        <f>ROUND(Y199*Source!I301*DO199,9)</f>
        <v>0</v>
      </c>
      <c r="CX199">
        <f>ROUND(Y199*Source!I301,9)</f>
        <v>7.8</v>
      </c>
      <c r="CY199">
        <f t="shared" si="145"/>
        <v>181.58</v>
      </c>
      <c r="CZ199">
        <f t="shared" si="146"/>
        <v>181.58</v>
      </c>
      <c r="DA199">
        <f t="shared" si="147"/>
        <v>1</v>
      </c>
      <c r="DB199">
        <f t="shared" si="139"/>
        <v>7.26</v>
      </c>
      <c r="DC199">
        <f t="shared" si="140"/>
        <v>0.57999999999999996</v>
      </c>
      <c r="DD199" t="s">
        <v>4</v>
      </c>
      <c r="DE199" t="s">
        <v>4</v>
      </c>
      <c r="DF199">
        <f t="shared" si="144"/>
        <v>0</v>
      </c>
      <c r="DG199">
        <f t="shared" si="141"/>
        <v>1416.32</v>
      </c>
      <c r="DH199">
        <f t="shared" si="142"/>
        <v>113.41</v>
      </c>
      <c r="DI199">
        <f t="shared" si="143"/>
        <v>0</v>
      </c>
      <c r="DJ199">
        <f t="shared" si="148"/>
        <v>1416.32</v>
      </c>
      <c r="DK199">
        <v>0</v>
      </c>
      <c r="DL199" t="s">
        <v>4</v>
      </c>
      <c r="DM199">
        <v>0</v>
      </c>
      <c r="DN199" t="s">
        <v>4</v>
      </c>
      <c r="DO199">
        <v>0</v>
      </c>
    </row>
    <row r="200" spans="1:119">
      <c r="A200">
        <f>ROW(Source!A301)</f>
        <v>301</v>
      </c>
      <c r="B200">
        <v>70317546</v>
      </c>
      <c r="C200">
        <v>70324267</v>
      </c>
      <c r="D200">
        <v>69364397</v>
      </c>
      <c r="E200">
        <v>1</v>
      </c>
      <c r="F200">
        <v>1</v>
      </c>
      <c r="G200">
        <v>1075</v>
      </c>
      <c r="H200">
        <v>2</v>
      </c>
      <c r="I200" t="s">
        <v>346</v>
      </c>
      <c r="J200" t="s">
        <v>347</v>
      </c>
      <c r="K200" t="s">
        <v>348</v>
      </c>
      <c r="L200">
        <v>1368</v>
      </c>
      <c r="N200">
        <v>1011</v>
      </c>
      <c r="O200" t="s">
        <v>339</v>
      </c>
      <c r="P200" t="s">
        <v>339</v>
      </c>
      <c r="Q200">
        <v>1</v>
      </c>
      <c r="W200">
        <v>0</v>
      </c>
      <c r="X200">
        <v>-1191859905</v>
      </c>
      <c r="Y200">
        <f t="shared" si="138"/>
        <v>0.59</v>
      </c>
      <c r="AA200">
        <v>0</v>
      </c>
      <c r="AB200">
        <v>910.68</v>
      </c>
      <c r="AC200">
        <v>35.549999999999997</v>
      </c>
      <c r="AD200">
        <v>0</v>
      </c>
      <c r="AE200">
        <v>0</v>
      </c>
      <c r="AF200">
        <v>910.68</v>
      </c>
      <c r="AG200">
        <v>35.549999999999997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-2</v>
      </c>
      <c r="AN200">
        <v>0</v>
      </c>
      <c r="AO200">
        <v>1</v>
      </c>
      <c r="AP200">
        <v>0</v>
      </c>
      <c r="AQ200">
        <v>0</v>
      </c>
      <c r="AR200">
        <v>0</v>
      </c>
      <c r="AS200" t="s">
        <v>4</v>
      </c>
      <c r="AT200">
        <v>0.59</v>
      </c>
      <c r="AU200" t="s">
        <v>4</v>
      </c>
      <c r="AV200">
        <v>0</v>
      </c>
      <c r="AW200">
        <v>2</v>
      </c>
      <c r="AX200">
        <v>70324285</v>
      </c>
      <c r="AY200">
        <v>1</v>
      </c>
      <c r="AZ200">
        <v>0</v>
      </c>
      <c r="BA200">
        <v>232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V200">
        <v>0</v>
      </c>
      <c r="CW200">
        <f>ROUND(Y200*Source!I301*DO200,9)</f>
        <v>0</v>
      </c>
      <c r="CX200">
        <f>ROUND(Y200*Source!I301,9)</f>
        <v>115.05</v>
      </c>
      <c r="CY200">
        <f t="shared" si="145"/>
        <v>910.68</v>
      </c>
      <c r="CZ200">
        <f t="shared" si="146"/>
        <v>910.68</v>
      </c>
      <c r="DA200">
        <f t="shared" si="147"/>
        <v>1</v>
      </c>
      <c r="DB200">
        <f t="shared" si="139"/>
        <v>537.29999999999995</v>
      </c>
      <c r="DC200">
        <f t="shared" si="140"/>
        <v>20.97</v>
      </c>
      <c r="DD200" t="s">
        <v>4</v>
      </c>
      <c r="DE200" t="s">
        <v>4</v>
      </c>
      <c r="DF200">
        <f t="shared" si="144"/>
        <v>0</v>
      </c>
      <c r="DG200">
        <f t="shared" si="141"/>
        <v>104773.73</v>
      </c>
      <c r="DH200">
        <f t="shared" si="142"/>
        <v>4090.03</v>
      </c>
      <c r="DI200">
        <f t="shared" si="143"/>
        <v>0</v>
      </c>
      <c r="DJ200">
        <f t="shared" si="148"/>
        <v>104773.73</v>
      </c>
      <c r="DK200">
        <v>0</v>
      </c>
      <c r="DL200" t="s">
        <v>4</v>
      </c>
      <c r="DM200">
        <v>0</v>
      </c>
      <c r="DN200" t="s">
        <v>4</v>
      </c>
      <c r="DO200">
        <v>0</v>
      </c>
    </row>
    <row r="201" spans="1:119">
      <c r="A201">
        <f>ROW(Source!A301)</f>
        <v>301</v>
      </c>
      <c r="B201">
        <v>70317546</v>
      </c>
      <c r="C201">
        <v>70324267</v>
      </c>
      <c r="D201">
        <v>69364520</v>
      </c>
      <c r="E201">
        <v>1</v>
      </c>
      <c r="F201">
        <v>1</v>
      </c>
      <c r="G201">
        <v>1075</v>
      </c>
      <c r="H201">
        <v>2</v>
      </c>
      <c r="I201" t="s">
        <v>349</v>
      </c>
      <c r="J201" t="s">
        <v>350</v>
      </c>
      <c r="K201" t="s">
        <v>351</v>
      </c>
      <c r="L201">
        <v>1368</v>
      </c>
      <c r="N201">
        <v>1011</v>
      </c>
      <c r="O201" t="s">
        <v>339</v>
      </c>
      <c r="P201" t="s">
        <v>339</v>
      </c>
      <c r="Q201">
        <v>1</v>
      </c>
      <c r="W201">
        <v>0</v>
      </c>
      <c r="X201">
        <v>-2063102958</v>
      </c>
      <c r="Y201">
        <f t="shared" si="138"/>
        <v>4.0000000000000001E-3</v>
      </c>
      <c r="AA201">
        <v>0</v>
      </c>
      <c r="AB201">
        <v>125.38</v>
      </c>
      <c r="AC201">
        <v>12.62</v>
      </c>
      <c r="AD201">
        <v>0</v>
      </c>
      <c r="AE201">
        <v>0</v>
      </c>
      <c r="AF201">
        <v>125.38</v>
      </c>
      <c r="AG201">
        <v>12.62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0</v>
      </c>
      <c r="AQ201">
        <v>0</v>
      </c>
      <c r="AR201">
        <v>0</v>
      </c>
      <c r="AS201" t="s">
        <v>4</v>
      </c>
      <c r="AT201">
        <v>4.0000000000000001E-3</v>
      </c>
      <c r="AU201" t="s">
        <v>4</v>
      </c>
      <c r="AV201">
        <v>0</v>
      </c>
      <c r="AW201">
        <v>2</v>
      </c>
      <c r="AX201">
        <v>70324286</v>
      </c>
      <c r="AY201">
        <v>1</v>
      </c>
      <c r="AZ201">
        <v>0</v>
      </c>
      <c r="BA201">
        <v>233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V201">
        <v>0</v>
      </c>
      <c r="CW201">
        <f>ROUND(Y201*Source!I301*DO201,9)</f>
        <v>0</v>
      </c>
      <c r="CX201">
        <f>ROUND(Y201*Source!I301,9)</f>
        <v>0.78</v>
      </c>
      <c r="CY201">
        <f t="shared" si="145"/>
        <v>125.38</v>
      </c>
      <c r="CZ201">
        <f t="shared" si="146"/>
        <v>125.38</v>
      </c>
      <c r="DA201">
        <f t="shared" si="147"/>
        <v>1</v>
      </c>
      <c r="DB201">
        <f t="shared" si="139"/>
        <v>0.5</v>
      </c>
      <c r="DC201">
        <f t="shared" si="140"/>
        <v>0.05</v>
      </c>
      <c r="DD201" t="s">
        <v>4</v>
      </c>
      <c r="DE201" t="s">
        <v>4</v>
      </c>
      <c r="DF201">
        <f t="shared" si="144"/>
        <v>0</v>
      </c>
      <c r="DG201">
        <f t="shared" si="141"/>
        <v>97.8</v>
      </c>
      <c r="DH201">
        <f t="shared" si="142"/>
        <v>9.84</v>
      </c>
      <c r="DI201">
        <f t="shared" si="143"/>
        <v>0</v>
      </c>
      <c r="DJ201">
        <f t="shared" si="148"/>
        <v>97.8</v>
      </c>
      <c r="DK201">
        <v>0</v>
      </c>
      <c r="DL201" t="s">
        <v>4</v>
      </c>
      <c r="DM201">
        <v>0</v>
      </c>
      <c r="DN201" t="s">
        <v>4</v>
      </c>
      <c r="DO201">
        <v>0</v>
      </c>
    </row>
    <row r="202" spans="1:119">
      <c r="A202">
        <f>ROW(Source!A301)</f>
        <v>301</v>
      </c>
      <c r="B202">
        <v>70317546</v>
      </c>
      <c r="C202">
        <v>70324267</v>
      </c>
      <c r="D202">
        <v>69363781</v>
      </c>
      <c r="E202">
        <v>1</v>
      </c>
      <c r="F202">
        <v>1</v>
      </c>
      <c r="G202">
        <v>1075</v>
      </c>
      <c r="H202">
        <v>2</v>
      </c>
      <c r="I202" t="s">
        <v>352</v>
      </c>
      <c r="J202" t="s">
        <v>353</v>
      </c>
      <c r="K202" t="s">
        <v>354</v>
      </c>
      <c r="L202">
        <v>1368</v>
      </c>
      <c r="N202">
        <v>1011</v>
      </c>
      <c r="O202" t="s">
        <v>339</v>
      </c>
      <c r="P202" t="s">
        <v>339</v>
      </c>
      <c r="Q202">
        <v>1</v>
      </c>
      <c r="W202">
        <v>0</v>
      </c>
      <c r="X202">
        <v>1857759471</v>
      </c>
      <c r="Y202">
        <f t="shared" si="138"/>
        <v>0.28999999999999998</v>
      </c>
      <c r="AA202">
        <v>0</v>
      </c>
      <c r="AB202">
        <v>139.99</v>
      </c>
      <c r="AC202">
        <v>14.54</v>
      </c>
      <c r="AD202">
        <v>0</v>
      </c>
      <c r="AE202">
        <v>0</v>
      </c>
      <c r="AF202">
        <v>139.99</v>
      </c>
      <c r="AG202">
        <v>14.54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0</v>
      </c>
      <c r="AQ202">
        <v>0</v>
      </c>
      <c r="AR202">
        <v>0</v>
      </c>
      <c r="AS202" t="s">
        <v>4</v>
      </c>
      <c r="AT202">
        <v>0.28999999999999998</v>
      </c>
      <c r="AU202" t="s">
        <v>4</v>
      </c>
      <c r="AV202">
        <v>0</v>
      </c>
      <c r="AW202">
        <v>2</v>
      </c>
      <c r="AX202">
        <v>70324287</v>
      </c>
      <c r="AY202">
        <v>1</v>
      </c>
      <c r="AZ202">
        <v>0</v>
      </c>
      <c r="BA202">
        <v>234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f>ROUND(Y202*Source!I301*DO202,9)</f>
        <v>0</v>
      </c>
      <c r="CX202">
        <f>ROUND(Y202*Source!I301,9)</f>
        <v>56.55</v>
      </c>
      <c r="CY202">
        <f t="shared" si="145"/>
        <v>139.99</v>
      </c>
      <c r="CZ202">
        <f t="shared" si="146"/>
        <v>139.99</v>
      </c>
      <c r="DA202">
        <f t="shared" si="147"/>
        <v>1</v>
      </c>
      <c r="DB202">
        <f t="shared" si="139"/>
        <v>40.6</v>
      </c>
      <c r="DC202">
        <f t="shared" si="140"/>
        <v>4.22</v>
      </c>
      <c r="DD202" t="s">
        <v>4</v>
      </c>
      <c r="DE202" t="s">
        <v>4</v>
      </c>
      <c r="DF202">
        <f t="shared" si="144"/>
        <v>0</v>
      </c>
      <c r="DG202">
        <f t="shared" si="141"/>
        <v>7916.43</v>
      </c>
      <c r="DH202">
        <f t="shared" si="142"/>
        <v>822.24</v>
      </c>
      <c r="DI202">
        <f t="shared" si="143"/>
        <v>0</v>
      </c>
      <c r="DJ202">
        <f t="shared" si="148"/>
        <v>7916.43</v>
      </c>
      <c r="DK202">
        <v>0</v>
      </c>
      <c r="DL202" t="s">
        <v>4</v>
      </c>
      <c r="DM202">
        <v>0</v>
      </c>
      <c r="DN202" t="s">
        <v>4</v>
      </c>
      <c r="DO202">
        <v>0</v>
      </c>
    </row>
    <row r="203" spans="1:119">
      <c r="A203">
        <f>ROW(Source!A301)</f>
        <v>301</v>
      </c>
      <c r="B203">
        <v>70317546</v>
      </c>
      <c r="C203">
        <v>70324267</v>
      </c>
      <c r="D203">
        <v>69363915</v>
      </c>
      <c r="E203">
        <v>1</v>
      </c>
      <c r="F203">
        <v>1</v>
      </c>
      <c r="G203">
        <v>1075</v>
      </c>
      <c r="H203">
        <v>2</v>
      </c>
      <c r="I203" t="s">
        <v>355</v>
      </c>
      <c r="J203" t="s">
        <v>356</v>
      </c>
      <c r="K203" t="s">
        <v>357</v>
      </c>
      <c r="L203">
        <v>1368</v>
      </c>
      <c r="N203">
        <v>1011</v>
      </c>
      <c r="O203" t="s">
        <v>339</v>
      </c>
      <c r="P203" t="s">
        <v>339</v>
      </c>
      <c r="Q203">
        <v>1</v>
      </c>
      <c r="W203">
        <v>0</v>
      </c>
      <c r="X203">
        <v>13163208</v>
      </c>
      <c r="Y203">
        <f t="shared" si="138"/>
        <v>0.05</v>
      </c>
      <c r="AA203">
        <v>0</v>
      </c>
      <c r="AB203">
        <v>140.38</v>
      </c>
      <c r="AC203">
        <v>12.62</v>
      </c>
      <c r="AD203">
        <v>0</v>
      </c>
      <c r="AE203">
        <v>0</v>
      </c>
      <c r="AF203">
        <v>140.38</v>
      </c>
      <c r="AG203">
        <v>12.62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0</v>
      </c>
      <c r="AQ203">
        <v>0</v>
      </c>
      <c r="AR203">
        <v>0</v>
      </c>
      <c r="AS203" t="s">
        <v>4</v>
      </c>
      <c r="AT203">
        <v>0.05</v>
      </c>
      <c r="AU203" t="s">
        <v>4</v>
      </c>
      <c r="AV203">
        <v>0</v>
      </c>
      <c r="AW203">
        <v>2</v>
      </c>
      <c r="AX203">
        <v>70324288</v>
      </c>
      <c r="AY203">
        <v>1</v>
      </c>
      <c r="AZ203">
        <v>0</v>
      </c>
      <c r="BA203">
        <v>235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V203">
        <v>0</v>
      </c>
      <c r="CW203">
        <f>ROUND(Y203*Source!I301*DO203,9)</f>
        <v>0</v>
      </c>
      <c r="CX203">
        <f>ROUND(Y203*Source!I301,9)</f>
        <v>9.75</v>
      </c>
      <c r="CY203">
        <f t="shared" si="145"/>
        <v>140.38</v>
      </c>
      <c r="CZ203">
        <f t="shared" si="146"/>
        <v>140.38</v>
      </c>
      <c r="DA203">
        <f t="shared" si="147"/>
        <v>1</v>
      </c>
      <c r="DB203">
        <f t="shared" si="139"/>
        <v>7.02</v>
      </c>
      <c r="DC203">
        <f t="shared" si="140"/>
        <v>0.63</v>
      </c>
      <c r="DD203" t="s">
        <v>4</v>
      </c>
      <c r="DE203" t="s">
        <v>4</v>
      </c>
      <c r="DF203">
        <f t="shared" si="144"/>
        <v>0</v>
      </c>
      <c r="DG203">
        <f t="shared" si="141"/>
        <v>1368.71</v>
      </c>
      <c r="DH203">
        <f t="shared" si="142"/>
        <v>123.05</v>
      </c>
      <c r="DI203">
        <f t="shared" si="143"/>
        <v>0</v>
      </c>
      <c r="DJ203">
        <f t="shared" si="148"/>
        <v>1368.71</v>
      </c>
      <c r="DK203">
        <v>0</v>
      </c>
      <c r="DL203" t="s">
        <v>4</v>
      </c>
      <c r="DM203">
        <v>0</v>
      </c>
      <c r="DN203" t="s">
        <v>4</v>
      </c>
      <c r="DO203">
        <v>0</v>
      </c>
    </row>
    <row r="204" spans="1:119">
      <c r="A204">
        <f>ROW(Source!A301)</f>
        <v>301</v>
      </c>
      <c r="B204">
        <v>70317546</v>
      </c>
      <c r="C204">
        <v>70324267</v>
      </c>
      <c r="D204">
        <v>69364028</v>
      </c>
      <c r="E204">
        <v>1</v>
      </c>
      <c r="F204">
        <v>1</v>
      </c>
      <c r="G204">
        <v>1075</v>
      </c>
      <c r="H204">
        <v>2</v>
      </c>
      <c r="I204" t="s">
        <v>358</v>
      </c>
      <c r="J204" t="s">
        <v>359</v>
      </c>
      <c r="K204" t="s">
        <v>360</v>
      </c>
      <c r="L204">
        <v>1368</v>
      </c>
      <c r="N204">
        <v>1011</v>
      </c>
      <c r="O204" t="s">
        <v>339</v>
      </c>
      <c r="P204" t="s">
        <v>339</v>
      </c>
      <c r="Q204">
        <v>1</v>
      </c>
      <c r="W204">
        <v>0</v>
      </c>
      <c r="X204">
        <v>1160481427</v>
      </c>
      <c r="Y204">
        <f t="shared" si="138"/>
        <v>0.59</v>
      </c>
      <c r="AA204">
        <v>0</v>
      </c>
      <c r="AB204">
        <v>80.14</v>
      </c>
      <c r="AC204">
        <v>16.93</v>
      </c>
      <c r="AD204">
        <v>0</v>
      </c>
      <c r="AE204">
        <v>0</v>
      </c>
      <c r="AF204">
        <v>80.14</v>
      </c>
      <c r="AG204">
        <v>16.93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0</v>
      </c>
      <c r="AQ204">
        <v>0</v>
      </c>
      <c r="AR204">
        <v>0</v>
      </c>
      <c r="AS204" t="s">
        <v>4</v>
      </c>
      <c r="AT204">
        <v>0.59</v>
      </c>
      <c r="AU204" t="s">
        <v>4</v>
      </c>
      <c r="AV204">
        <v>0</v>
      </c>
      <c r="AW204">
        <v>2</v>
      </c>
      <c r="AX204">
        <v>70324289</v>
      </c>
      <c r="AY204">
        <v>1</v>
      </c>
      <c r="AZ204">
        <v>0</v>
      </c>
      <c r="BA204">
        <v>236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f>ROUND(Y204*Source!I301*DO204,9)</f>
        <v>0</v>
      </c>
      <c r="CX204">
        <f>ROUND(Y204*Source!I301,9)</f>
        <v>115.05</v>
      </c>
      <c r="CY204">
        <f t="shared" si="145"/>
        <v>80.14</v>
      </c>
      <c r="CZ204">
        <f t="shared" si="146"/>
        <v>80.14</v>
      </c>
      <c r="DA204">
        <f t="shared" si="147"/>
        <v>1</v>
      </c>
      <c r="DB204">
        <f t="shared" si="139"/>
        <v>47.28</v>
      </c>
      <c r="DC204">
        <f t="shared" si="140"/>
        <v>9.99</v>
      </c>
      <c r="DD204" t="s">
        <v>4</v>
      </c>
      <c r="DE204" t="s">
        <v>4</v>
      </c>
      <c r="DF204">
        <f t="shared" si="144"/>
        <v>0</v>
      </c>
      <c r="DG204">
        <f t="shared" si="141"/>
        <v>9220.11</v>
      </c>
      <c r="DH204">
        <f t="shared" si="142"/>
        <v>1947.8</v>
      </c>
      <c r="DI204">
        <f t="shared" si="143"/>
        <v>0</v>
      </c>
      <c r="DJ204">
        <f t="shared" si="148"/>
        <v>9220.11</v>
      </c>
      <c r="DK204">
        <v>0</v>
      </c>
      <c r="DL204" t="s">
        <v>4</v>
      </c>
      <c r="DM204">
        <v>0</v>
      </c>
      <c r="DN204" t="s">
        <v>4</v>
      </c>
      <c r="DO204">
        <v>0</v>
      </c>
    </row>
    <row r="205" spans="1:119">
      <c r="A205">
        <f>ROW(Source!A301)</f>
        <v>301</v>
      </c>
      <c r="B205">
        <v>70317546</v>
      </c>
      <c r="C205">
        <v>70324267</v>
      </c>
      <c r="D205">
        <v>69334375</v>
      </c>
      <c r="E205">
        <v>1</v>
      </c>
      <c r="F205">
        <v>1</v>
      </c>
      <c r="G205">
        <v>1075</v>
      </c>
      <c r="H205">
        <v>3</v>
      </c>
      <c r="I205" t="s">
        <v>361</v>
      </c>
      <c r="J205" t="s">
        <v>362</v>
      </c>
      <c r="K205" t="s">
        <v>363</v>
      </c>
      <c r="L205">
        <v>1348</v>
      </c>
      <c r="N205">
        <v>1009</v>
      </c>
      <c r="O205" t="s">
        <v>364</v>
      </c>
      <c r="P205" t="s">
        <v>364</v>
      </c>
      <c r="Q205">
        <v>1000</v>
      </c>
      <c r="W205">
        <v>0</v>
      </c>
      <c r="X205">
        <v>1014670815</v>
      </c>
      <c r="Y205">
        <f t="shared" si="138"/>
        <v>5.4000000000000001E-4</v>
      </c>
      <c r="AA205">
        <v>5778.3</v>
      </c>
      <c r="AB205">
        <v>0</v>
      </c>
      <c r="AC205">
        <v>0</v>
      </c>
      <c r="AD205">
        <v>0</v>
      </c>
      <c r="AE205">
        <v>5778.3</v>
      </c>
      <c r="AF205">
        <v>0</v>
      </c>
      <c r="AG205">
        <v>0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0</v>
      </c>
      <c r="AQ205">
        <v>0</v>
      </c>
      <c r="AR205">
        <v>0</v>
      </c>
      <c r="AS205" t="s">
        <v>4</v>
      </c>
      <c r="AT205">
        <v>5.4000000000000001E-4</v>
      </c>
      <c r="AU205" t="s">
        <v>4</v>
      </c>
      <c r="AV205">
        <v>0</v>
      </c>
      <c r="AW205">
        <v>2</v>
      </c>
      <c r="AX205">
        <v>70324290</v>
      </c>
      <c r="AY205">
        <v>1</v>
      </c>
      <c r="AZ205">
        <v>0</v>
      </c>
      <c r="BA205">
        <v>237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V205">
        <v>0</v>
      </c>
      <c r="CW205">
        <v>0</v>
      </c>
      <c r="CX205">
        <f>ROUND(Y205*Source!I301,9)</f>
        <v>0.1053</v>
      </c>
      <c r="CY205">
        <f t="shared" ref="CY205:CY210" si="149">AA205</f>
        <v>5778.3</v>
      </c>
      <c r="CZ205">
        <f t="shared" ref="CZ205:CZ210" si="150">AE205</f>
        <v>5778.3</v>
      </c>
      <c r="DA205">
        <f t="shared" ref="DA205:DA210" si="151">AI205</f>
        <v>1</v>
      </c>
      <c r="DB205">
        <f t="shared" si="139"/>
        <v>3.12</v>
      </c>
      <c r="DC205">
        <f t="shared" si="140"/>
        <v>0</v>
      </c>
      <c r="DD205" t="s">
        <v>4</v>
      </c>
      <c r="DE205" t="s">
        <v>4</v>
      </c>
      <c r="DF205">
        <f t="shared" si="144"/>
        <v>608.45000000000005</v>
      </c>
      <c r="DG205">
        <f t="shared" si="141"/>
        <v>0</v>
      </c>
      <c r="DH205">
        <f t="shared" si="142"/>
        <v>0</v>
      </c>
      <c r="DI205">
        <f t="shared" si="143"/>
        <v>0</v>
      </c>
      <c r="DJ205">
        <f t="shared" ref="DJ205:DJ210" si="152">DF205</f>
        <v>608.45000000000005</v>
      </c>
      <c r="DK205">
        <v>0</v>
      </c>
      <c r="DL205" t="s">
        <v>4</v>
      </c>
      <c r="DM205">
        <v>0</v>
      </c>
      <c r="DN205" t="s">
        <v>4</v>
      </c>
      <c r="DO205">
        <v>0</v>
      </c>
    </row>
    <row r="206" spans="1:119">
      <c r="A206">
        <f>ROW(Source!A301)</f>
        <v>301</v>
      </c>
      <c r="B206">
        <v>70317546</v>
      </c>
      <c r="C206">
        <v>70324267</v>
      </c>
      <c r="D206">
        <v>69333740</v>
      </c>
      <c r="E206">
        <v>1</v>
      </c>
      <c r="F206">
        <v>1</v>
      </c>
      <c r="G206">
        <v>1075</v>
      </c>
      <c r="H206">
        <v>3</v>
      </c>
      <c r="I206" t="s">
        <v>365</v>
      </c>
      <c r="J206" t="s">
        <v>366</v>
      </c>
      <c r="K206" t="s">
        <v>367</v>
      </c>
      <c r="L206">
        <v>1339</v>
      </c>
      <c r="N206">
        <v>1007</v>
      </c>
      <c r="O206" t="s">
        <v>45</v>
      </c>
      <c r="P206" t="s">
        <v>45</v>
      </c>
      <c r="Q206">
        <v>1</v>
      </c>
      <c r="W206">
        <v>0</v>
      </c>
      <c r="X206">
        <v>2117928297</v>
      </c>
      <c r="Y206">
        <f t="shared" si="138"/>
        <v>0.69</v>
      </c>
      <c r="AA206">
        <v>7.07</v>
      </c>
      <c r="AB206">
        <v>0</v>
      </c>
      <c r="AC206">
        <v>0</v>
      </c>
      <c r="AD206">
        <v>0</v>
      </c>
      <c r="AE206">
        <v>7.07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0</v>
      </c>
      <c r="AQ206">
        <v>0</v>
      </c>
      <c r="AR206">
        <v>0</v>
      </c>
      <c r="AS206" t="s">
        <v>4</v>
      </c>
      <c r="AT206">
        <v>0.69</v>
      </c>
      <c r="AU206" t="s">
        <v>4</v>
      </c>
      <c r="AV206">
        <v>0</v>
      </c>
      <c r="AW206">
        <v>2</v>
      </c>
      <c r="AX206">
        <v>70324291</v>
      </c>
      <c r="AY206">
        <v>1</v>
      </c>
      <c r="AZ206">
        <v>0</v>
      </c>
      <c r="BA206">
        <v>238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ROUND(Y206*Source!I301,9)</f>
        <v>134.55000000000001</v>
      </c>
      <c r="CY206">
        <f t="shared" si="149"/>
        <v>7.07</v>
      </c>
      <c r="CZ206">
        <f t="shared" si="150"/>
        <v>7.07</v>
      </c>
      <c r="DA206">
        <f t="shared" si="151"/>
        <v>1</v>
      </c>
      <c r="DB206">
        <f t="shared" si="139"/>
        <v>4.88</v>
      </c>
      <c r="DC206">
        <f t="shared" si="140"/>
        <v>0</v>
      </c>
      <c r="DD206" t="s">
        <v>4</v>
      </c>
      <c r="DE206" t="s">
        <v>4</v>
      </c>
      <c r="DF206">
        <f t="shared" si="144"/>
        <v>951.27</v>
      </c>
      <c r="DG206">
        <f t="shared" si="141"/>
        <v>0</v>
      </c>
      <c r="DH206">
        <f t="shared" si="142"/>
        <v>0</v>
      </c>
      <c r="DI206">
        <f t="shared" si="143"/>
        <v>0</v>
      </c>
      <c r="DJ206">
        <f t="shared" si="152"/>
        <v>951.27</v>
      </c>
      <c r="DK206">
        <v>0</v>
      </c>
      <c r="DL206" t="s">
        <v>4</v>
      </c>
      <c r="DM206">
        <v>0</v>
      </c>
      <c r="DN206" t="s">
        <v>4</v>
      </c>
      <c r="DO206">
        <v>0</v>
      </c>
    </row>
    <row r="207" spans="1:119">
      <c r="A207">
        <f>ROW(Source!A301)</f>
        <v>301</v>
      </c>
      <c r="B207">
        <v>70317546</v>
      </c>
      <c r="C207">
        <v>70324267</v>
      </c>
      <c r="D207">
        <v>69335211</v>
      </c>
      <c r="E207">
        <v>1</v>
      </c>
      <c r="F207">
        <v>1</v>
      </c>
      <c r="G207">
        <v>1075</v>
      </c>
      <c r="H207">
        <v>3</v>
      </c>
      <c r="I207" t="s">
        <v>121</v>
      </c>
      <c r="J207" t="s">
        <v>124</v>
      </c>
      <c r="K207" t="s">
        <v>122</v>
      </c>
      <c r="L207">
        <v>1346</v>
      </c>
      <c r="N207">
        <v>1009</v>
      </c>
      <c r="O207" t="s">
        <v>123</v>
      </c>
      <c r="P207" t="s">
        <v>123</v>
      </c>
      <c r="Q207">
        <v>1</v>
      </c>
      <c r="W207">
        <v>0</v>
      </c>
      <c r="X207">
        <v>-71366645</v>
      </c>
      <c r="Y207">
        <f t="shared" si="138"/>
        <v>40.6</v>
      </c>
      <c r="AA207">
        <v>1.75</v>
      </c>
      <c r="AB207">
        <v>0</v>
      </c>
      <c r="AC207">
        <v>0</v>
      </c>
      <c r="AD207">
        <v>0</v>
      </c>
      <c r="AE207">
        <v>1.75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0</v>
      </c>
      <c r="AN207">
        <v>0</v>
      </c>
      <c r="AO207">
        <v>0</v>
      </c>
      <c r="AP207">
        <v>1</v>
      </c>
      <c r="AQ207">
        <v>0</v>
      </c>
      <c r="AR207">
        <v>0</v>
      </c>
      <c r="AS207" t="s">
        <v>4</v>
      </c>
      <c r="AT207">
        <v>40.6</v>
      </c>
      <c r="AU207" t="s">
        <v>4</v>
      </c>
      <c r="AV207">
        <v>0</v>
      </c>
      <c r="AW207">
        <v>1</v>
      </c>
      <c r="AX207">
        <v>-1</v>
      </c>
      <c r="AY207">
        <v>0</v>
      </c>
      <c r="AZ207">
        <v>0</v>
      </c>
      <c r="BA207" t="s">
        <v>4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V207">
        <v>0</v>
      </c>
      <c r="CW207">
        <v>0</v>
      </c>
      <c r="CX207">
        <f>ROUND(Y207*Source!I301,9)</f>
        <v>7917</v>
      </c>
      <c r="CY207">
        <f t="shared" si="149"/>
        <v>1.75</v>
      </c>
      <c r="CZ207">
        <f t="shared" si="150"/>
        <v>1.75</v>
      </c>
      <c r="DA207">
        <f t="shared" si="151"/>
        <v>1</v>
      </c>
      <c r="DB207">
        <f t="shared" si="139"/>
        <v>71.05</v>
      </c>
      <c r="DC207">
        <f t="shared" si="140"/>
        <v>0</v>
      </c>
      <c r="DD207" t="s">
        <v>4</v>
      </c>
      <c r="DE207" t="s">
        <v>4</v>
      </c>
      <c r="DF207">
        <f t="shared" si="144"/>
        <v>13854.75</v>
      </c>
      <c r="DG207">
        <f t="shared" si="141"/>
        <v>0</v>
      </c>
      <c r="DH207">
        <f t="shared" si="142"/>
        <v>0</v>
      </c>
      <c r="DI207">
        <f t="shared" si="143"/>
        <v>0</v>
      </c>
      <c r="DJ207">
        <f t="shared" si="152"/>
        <v>13854.75</v>
      </c>
      <c r="DK207">
        <v>0</v>
      </c>
      <c r="DL207" t="s">
        <v>4</v>
      </c>
      <c r="DM207">
        <v>0</v>
      </c>
      <c r="DN207" t="s">
        <v>4</v>
      </c>
      <c r="DO207">
        <v>0</v>
      </c>
    </row>
    <row r="208" spans="1:119">
      <c r="A208">
        <f>ROW(Source!A301)</f>
        <v>301</v>
      </c>
      <c r="B208">
        <v>70317546</v>
      </c>
      <c r="C208">
        <v>70324267</v>
      </c>
      <c r="D208">
        <v>69335769</v>
      </c>
      <c r="E208">
        <v>1</v>
      </c>
      <c r="F208">
        <v>1</v>
      </c>
      <c r="G208">
        <v>1075</v>
      </c>
      <c r="H208">
        <v>3</v>
      </c>
      <c r="I208" t="s">
        <v>368</v>
      </c>
      <c r="J208" t="s">
        <v>369</v>
      </c>
      <c r="K208" t="s">
        <v>370</v>
      </c>
      <c r="L208">
        <v>1346</v>
      </c>
      <c r="N208">
        <v>1009</v>
      </c>
      <c r="O208" t="s">
        <v>123</v>
      </c>
      <c r="P208" t="s">
        <v>123</v>
      </c>
      <c r="Q208">
        <v>1</v>
      </c>
      <c r="W208">
        <v>0</v>
      </c>
      <c r="X208">
        <v>912317030</v>
      </c>
      <c r="Y208">
        <f t="shared" si="138"/>
        <v>3.7999999999999999E-2</v>
      </c>
      <c r="AA208">
        <v>7.48</v>
      </c>
      <c r="AB208">
        <v>0</v>
      </c>
      <c r="AC208">
        <v>0</v>
      </c>
      <c r="AD208">
        <v>0</v>
      </c>
      <c r="AE208">
        <v>7.48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0</v>
      </c>
      <c r="AQ208">
        <v>0</v>
      </c>
      <c r="AR208">
        <v>0</v>
      </c>
      <c r="AS208" t="s">
        <v>4</v>
      </c>
      <c r="AT208">
        <v>3.7999999999999999E-2</v>
      </c>
      <c r="AU208" t="s">
        <v>4</v>
      </c>
      <c r="AV208">
        <v>0</v>
      </c>
      <c r="AW208">
        <v>2</v>
      </c>
      <c r="AX208">
        <v>70324292</v>
      </c>
      <c r="AY208">
        <v>1</v>
      </c>
      <c r="AZ208">
        <v>0</v>
      </c>
      <c r="BA208">
        <v>239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ROUND(Y208*Source!I301,9)</f>
        <v>7.41</v>
      </c>
      <c r="CY208">
        <f t="shared" si="149"/>
        <v>7.48</v>
      </c>
      <c r="CZ208">
        <f t="shared" si="150"/>
        <v>7.48</v>
      </c>
      <c r="DA208">
        <f t="shared" si="151"/>
        <v>1</v>
      </c>
      <c r="DB208">
        <f t="shared" si="139"/>
        <v>0.28000000000000003</v>
      </c>
      <c r="DC208">
        <f t="shared" si="140"/>
        <v>0</v>
      </c>
      <c r="DD208" t="s">
        <v>4</v>
      </c>
      <c r="DE208" t="s">
        <v>4</v>
      </c>
      <c r="DF208">
        <f t="shared" si="144"/>
        <v>55.43</v>
      </c>
      <c r="DG208">
        <f t="shared" si="141"/>
        <v>0</v>
      </c>
      <c r="DH208">
        <f t="shared" si="142"/>
        <v>0</v>
      </c>
      <c r="DI208">
        <f t="shared" si="143"/>
        <v>0</v>
      </c>
      <c r="DJ208">
        <f t="shared" si="152"/>
        <v>55.43</v>
      </c>
      <c r="DK208">
        <v>0</v>
      </c>
      <c r="DL208" t="s">
        <v>4</v>
      </c>
      <c r="DM208">
        <v>0</v>
      </c>
      <c r="DN208" t="s">
        <v>4</v>
      </c>
      <c r="DO208">
        <v>0</v>
      </c>
    </row>
    <row r="209" spans="1:119">
      <c r="A209">
        <f>ROW(Source!A301)</f>
        <v>301</v>
      </c>
      <c r="B209">
        <v>70317546</v>
      </c>
      <c r="C209">
        <v>70324267</v>
      </c>
      <c r="D209">
        <v>69336030</v>
      </c>
      <c r="E209">
        <v>1</v>
      </c>
      <c r="F209">
        <v>1</v>
      </c>
      <c r="G209">
        <v>1075</v>
      </c>
      <c r="H209">
        <v>3</v>
      </c>
      <c r="I209" t="s">
        <v>133</v>
      </c>
      <c r="J209" t="s">
        <v>135</v>
      </c>
      <c r="K209" t="s">
        <v>401</v>
      </c>
      <c r="L209">
        <v>1296</v>
      </c>
      <c r="N209">
        <v>1002</v>
      </c>
      <c r="O209" t="s">
        <v>134</v>
      </c>
      <c r="P209" t="s">
        <v>134</v>
      </c>
      <c r="Q209">
        <v>1</v>
      </c>
      <c r="W209">
        <v>0</v>
      </c>
      <c r="X209">
        <v>-699326845</v>
      </c>
      <c r="Y209">
        <f t="shared" si="138"/>
        <v>2.1423999999999999</v>
      </c>
      <c r="AA209">
        <v>95.37</v>
      </c>
      <c r="AB209">
        <v>0</v>
      </c>
      <c r="AC209">
        <v>0</v>
      </c>
      <c r="AD209">
        <v>0</v>
      </c>
      <c r="AE209">
        <v>95.37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0</v>
      </c>
      <c r="AN209">
        <v>0</v>
      </c>
      <c r="AO209">
        <v>0</v>
      </c>
      <c r="AP209">
        <v>1</v>
      </c>
      <c r="AQ209">
        <v>0</v>
      </c>
      <c r="AR209">
        <v>0</v>
      </c>
      <c r="AS209" t="s">
        <v>4</v>
      </c>
      <c r="AT209">
        <v>2.1423999999999999</v>
      </c>
      <c r="AU209" t="s">
        <v>4</v>
      </c>
      <c r="AV209">
        <v>0</v>
      </c>
      <c r="AW209">
        <v>1</v>
      </c>
      <c r="AX209">
        <v>-1</v>
      </c>
      <c r="AY209">
        <v>0</v>
      </c>
      <c r="AZ209">
        <v>0</v>
      </c>
      <c r="BA209" t="s">
        <v>4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V209">
        <v>0</v>
      </c>
      <c r="CW209">
        <v>0</v>
      </c>
      <c r="CX209">
        <f>ROUND(Y209*Source!I301,9)</f>
        <v>417.76799999999997</v>
      </c>
      <c r="CY209">
        <f t="shared" si="149"/>
        <v>95.37</v>
      </c>
      <c r="CZ209">
        <f t="shared" si="150"/>
        <v>95.37</v>
      </c>
      <c r="DA209">
        <f t="shared" si="151"/>
        <v>1</v>
      </c>
      <c r="DB209">
        <f t="shared" si="139"/>
        <v>204.32</v>
      </c>
      <c r="DC209">
        <f t="shared" si="140"/>
        <v>0</v>
      </c>
      <c r="DD209" t="s">
        <v>4</v>
      </c>
      <c r="DE209" t="s">
        <v>4</v>
      </c>
      <c r="DF209">
        <f t="shared" si="144"/>
        <v>39842.53</v>
      </c>
      <c r="DG209">
        <f t="shared" si="141"/>
        <v>0</v>
      </c>
      <c r="DH209">
        <f t="shared" si="142"/>
        <v>0</v>
      </c>
      <c r="DI209">
        <f t="shared" si="143"/>
        <v>0</v>
      </c>
      <c r="DJ209">
        <f t="shared" si="152"/>
        <v>39842.53</v>
      </c>
      <c r="DK209">
        <v>0</v>
      </c>
      <c r="DL209" t="s">
        <v>4</v>
      </c>
      <c r="DM209">
        <v>0</v>
      </c>
      <c r="DN209" t="s">
        <v>4</v>
      </c>
      <c r="DO209">
        <v>0</v>
      </c>
    </row>
    <row r="210" spans="1:119">
      <c r="A210">
        <f>ROW(Source!A301)</f>
        <v>301</v>
      </c>
      <c r="B210">
        <v>70317546</v>
      </c>
      <c r="C210">
        <v>70324267</v>
      </c>
      <c r="D210">
        <v>69342754</v>
      </c>
      <c r="E210">
        <v>1</v>
      </c>
      <c r="F210">
        <v>1</v>
      </c>
      <c r="G210">
        <v>1075</v>
      </c>
      <c r="H210">
        <v>3</v>
      </c>
      <c r="I210" t="s">
        <v>126</v>
      </c>
      <c r="J210" t="s">
        <v>128</v>
      </c>
      <c r="K210" t="s">
        <v>402</v>
      </c>
      <c r="L210">
        <v>1301</v>
      </c>
      <c r="N210">
        <v>1003</v>
      </c>
      <c r="O210" t="s">
        <v>127</v>
      </c>
      <c r="P210" t="s">
        <v>127</v>
      </c>
      <c r="Q210">
        <v>1</v>
      </c>
      <c r="W210">
        <v>0</v>
      </c>
      <c r="X210">
        <v>77284068</v>
      </c>
      <c r="Y210">
        <f t="shared" si="138"/>
        <v>3</v>
      </c>
      <c r="AA210">
        <v>278.31</v>
      </c>
      <c r="AB210">
        <v>0</v>
      </c>
      <c r="AC210">
        <v>0</v>
      </c>
      <c r="AD210">
        <v>0</v>
      </c>
      <c r="AE210">
        <v>278.31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0</v>
      </c>
      <c r="AN210">
        <v>0</v>
      </c>
      <c r="AO210">
        <v>0</v>
      </c>
      <c r="AP210">
        <v>1</v>
      </c>
      <c r="AQ210">
        <v>0</v>
      </c>
      <c r="AR210">
        <v>0</v>
      </c>
      <c r="AS210" t="s">
        <v>4</v>
      </c>
      <c r="AT210">
        <v>3</v>
      </c>
      <c r="AU210" t="s">
        <v>4</v>
      </c>
      <c r="AV210">
        <v>0</v>
      </c>
      <c r="AW210">
        <v>1</v>
      </c>
      <c r="AX210">
        <v>-1</v>
      </c>
      <c r="AY210">
        <v>0</v>
      </c>
      <c r="AZ210">
        <v>0</v>
      </c>
      <c r="BA210" t="s">
        <v>4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V210">
        <v>0</v>
      </c>
      <c r="CW210">
        <v>0</v>
      </c>
      <c r="CX210">
        <f>ROUND(Y210*Source!I301,9)</f>
        <v>585</v>
      </c>
      <c r="CY210">
        <f t="shared" si="149"/>
        <v>278.31</v>
      </c>
      <c r="CZ210">
        <f t="shared" si="150"/>
        <v>278.31</v>
      </c>
      <c r="DA210">
        <f t="shared" si="151"/>
        <v>1</v>
      </c>
      <c r="DB210">
        <f t="shared" si="139"/>
        <v>834.93</v>
      </c>
      <c r="DC210">
        <f t="shared" si="140"/>
        <v>0</v>
      </c>
      <c r="DD210" t="s">
        <v>4</v>
      </c>
      <c r="DE210" t="s">
        <v>4</v>
      </c>
      <c r="DF210">
        <f t="shared" si="144"/>
        <v>162811.35</v>
      </c>
      <c r="DG210">
        <f t="shared" si="141"/>
        <v>0</v>
      </c>
      <c r="DH210">
        <f t="shared" si="142"/>
        <v>0</v>
      </c>
      <c r="DI210">
        <f t="shared" si="143"/>
        <v>0</v>
      </c>
      <c r="DJ210">
        <f t="shared" si="152"/>
        <v>162811.35</v>
      </c>
      <c r="DK210">
        <v>0</v>
      </c>
      <c r="DL210" t="s">
        <v>4</v>
      </c>
      <c r="DM210">
        <v>0</v>
      </c>
      <c r="DN210" t="s">
        <v>4</v>
      </c>
      <c r="DO210">
        <v>0</v>
      </c>
    </row>
    <row r="211" spans="1:119">
      <c r="A211">
        <f>ROW(Source!A302)</f>
        <v>302</v>
      </c>
      <c r="B211">
        <v>70317547</v>
      </c>
      <c r="C211">
        <v>70324267</v>
      </c>
      <c r="D211">
        <v>69275358</v>
      </c>
      <c r="E211">
        <v>1075</v>
      </c>
      <c r="F211">
        <v>1</v>
      </c>
      <c r="G211">
        <v>1075</v>
      </c>
      <c r="H211">
        <v>1</v>
      </c>
      <c r="I211" t="s">
        <v>333</v>
      </c>
      <c r="J211" t="s">
        <v>4</v>
      </c>
      <c r="K211" t="s">
        <v>334</v>
      </c>
      <c r="L211">
        <v>1191</v>
      </c>
      <c r="N211">
        <v>1013</v>
      </c>
      <c r="O211" t="s">
        <v>335</v>
      </c>
      <c r="P211" t="s">
        <v>335</v>
      </c>
      <c r="Q211">
        <v>1</v>
      </c>
      <c r="W211">
        <v>0</v>
      </c>
      <c r="X211">
        <v>476480486</v>
      </c>
      <c r="Y211">
        <f t="shared" si="138"/>
        <v>1.32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5</v>
      </c>
      <c r="AN211">
        <v>0</v>
      </c>
      <c r="AO211">
        <v>1</v>
      </c>
      <c r="AP211">
        <v>0</v>
      </c>
      <c r="AQ211">
        <v>0</v>
      </c>
      <c r="AR211">
        <v>0</v>
      </c>
      <c r="AS211" t="s">
        <v>4</v>
      </c>
      <c r="AT211">
        <v>1.32</v>
      </c>
      <c r="AU211" t="s">
        <v>4</v>
      </c>
      <c r="AV211">
        <v>1</v>
      </c>
      <c r="AW211">
        <v>2</v>
      </c>
      <c r="AX211">
        <v>70324282</v>
      </c>
      <c r="AY211">
        <v>1</v>
      </c>
      <c r="AZ211">
        <v>0</v>
      </c>
      <c r="BA211">
        <v>243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U211">
        <f>ROUND(AT211*Source!I302*AH211*AL211,2)</f>
        <v>0</v>
      </c>
      <c r="CV211">
        <f>ROUND(Y211*Source!I302,9)</f>
        <v>257.39999999999998</v>
      </c>
      <c r="CW211">
        <v>0</v>
      </c>
      <c r="CX211">
        <f>ROUND(Y211*Source!I302,9)</f>
        <v>257.39999999999998</v>
      </c>
      <c r="CY211">
        <f>AD211</f>
        <v>0</v>
      </c>
      <c r="CZ211">
        <f>AH211</f>
        <v>0</v>
      </c>
      <c r="DA211">
        <f>AL211</f>
        <v>1</v>
      </c>
      <c r="DB211">
        <f t="shared" si="139"/>
        <v>0</v>
      </c>
      <c r="DC211">
        <f t="shared" si="140"/>
        <v>0</v>
      </c>
      <c r="DD211" t="s">
        <v>4</v>
      </c>
      <c r="DE211" t="s">
        <v>4</v>
      </c>
      <c r="DF211">
        <f t="shared" si="144"/>
        <v>0</v>
      </c>
      <c r="DG211">
        <f t="shared" si="141"/>
        <v>0</v>
      </c>
      <c r="DH211">
        <f t="shared" si="142"/>
        <v>0</v>
      </c>
      <c r="DI211">
        <f t="shared" si="143"/>
        <v>0</v>
      </c>
      <c r="DJ211">
        <f>DI211</f>
        <v>0</v>
      </c>
      <c r="DK211">
        <v>0</v>
      </c>
      <c r="DL211" t="s">
        <v>4</v>
      </c>
      <c r="DM211">
        <v>0</v>
      </c>
      <c r="DN211" t="s">
        <v>4</v>
      </c>
      <c r="DO211">
        <v>0</v>
      </c>
    </row>
    <row r="212" spans="1:119">
      <c r="A212">
        <f>ROW(Source!A302)</f>
        <v>302</v>
      </c>
      <c r="B212">
        <v>70317547</v>
      </c>
      <c r="C212">
        <v>70324267</v>
      </c>
      <c r="D212">
        <v>69364167</v>
      </c>
      <c r="E212">
        <v>1</v>
      </c>
      <c r="F212">
        <v>1</v>
      </c>
      <c r="G212">
        <v>1075</v>
      </c>
      <c r="H212">
        <v>2</v>
      </c>
      <c r="I212" t="s">
        <v>340</v>
      </c>
      <c r="J212" t="s">
        <v>341</v>
      </c>
      <c r="K212" t="s">
        <v>342</v>
      </c>
      <c r="L212">
        <v>1368</v>
      </c>
      <c r="N212">
        <v>1011</v>
      </c>
      <c r="O212" t="s">
        <v>339</v>
      </c>
      <c r="P212" t="s">
        <v>339</v>
      </c>
      <c r="Q212">
        <v>1</v>
      </c>
      <c r="W212">
        <v>0</v>
      </c>
      <c r="X212">
        <v>-922979224</v>
      </c>
      <c r="Y212">
        <f t="shared" si="138"/>
        <v>0.05</v>
      </c>
      <c r="AA212">
        <v>0</v>
      </c>
      <c r="AB212">
        <v>282.39999999999998</v>
      </c>
      <c r="AC212">
        <v>164.67</v>
      </c>
      <c r="AD212">
        <v>0</v>
      </c>
      <c r="AE212">
        <v>0</v>
      </c>
      <c r="AF212">
        <v>12.98</v>
      </c>
      <c r="AG212">
        <v>3.37</v>
      </c>
      <c r="AH212">
        <v>0</v>
      </c>
      <c r="AI212">
        <v>1</v>
      </c>
      <c r="AJ212">
        <v>20.78</v>
      </c>
      <c r="AK212">
        <v>46.67</v>
      </c>
      <c r="AL212">
        <v>1</v>
      </c>
      <c r="AM212">
        <v>2</v>
      </c>
      <c r="AN212">
        <v>0</v>
      </c>
      <c r="AO212">
        <v>1</v>
      </c>
      <c r="AP212">
        <v>0</v>
      </c>
      <c r="AQ212">
        <v>0</v>
      </c>
      <c r="AR212">
        <v>0</v>
      </c>
      <c r="AS212" t="s">
        <v>4</v>
      </c>
      <c r="AT212">
        <v>0.05</v>
      </c>
      <c r="AU212" t="s">
        <v>4</v>
      </c>
      <c r="AV212">
        <v>0</v>
      </c>
      <c r="AW212">
        <v>2</v>
      </c>
      <c r="AX212">
        <v>70324283</v>
      </c>
      <c r="AY212">
        <v>1</v>
      </c>
      <c r="AZ212">
        <v>0</v>
      </c>
      <c r="BA212">
        <v>244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V212">
        <v>0</v>
      </c>
      <c r="CW212">
        <f>ROUND(Y212*Source!I302*DO212,9)</f>
        <v>0</v>
      </c>
      <c r="CX212">
        <f>ROUND(Y212*Source!I302,9)</f>
        <v>9.75</v>
      </c>
      <c r="CY212">
        <f t="shared" ref="CY212:CY218" si="153">AB212</f>
        <v>282.39999999999998</v>
      </c>
      <c r="CZ212">
        <f t="shared" ref="CZ212:CZ218" si="154">AF212</f>
        <v>12.98</v>
      </c>
      <c r="DA212">
        <f t="shared" ref="DA212:DA218" si="155">AJ212</f>
        <v>20.78</v>
      </c>
      <c r="DB212">
        <f t="shared" si="139"/>
        <v>0.65</v>
      </c>
      <c r="DC212">
        <f t="shared" si="140"/>
        <v>0.17</v>
      </c>
      <c r="DD212" t="s">
        <v>4</v>
      </c>
      <c r="DE212" t="s">
        <v>4</v>
      </c>
      <c r="DF212">
        <f t="shared" si="144"/>
        <v>0</v>
      </c>
      <c r="DG212">
        <f t="shared" ref="DG212:DG218" si="156">ROUND(ROUND(AF212*AJ212,2)*CX212,2)</f>
        <v>2629.77</v>
      </c>
      <c r="DH212">
        <f t="shared" ref="DH212:DH218" si="157">ROUND(ROUND(AG212*AK212,2)*CX212,2)</f>
        <v>1533.48</v>
      </c>
      <c r="DI212">
        <f t="shared" si="143"/>
        <v>0</v>
      </c>
      <c r="DJ212">
        <f t="shared" ref="DJ212:DJ218" si="158">DG212</f>
        <v>2629.77</v>
      </c>
      <c r="DK212">
        <v>0</v>
      </c>
      <c r="DL212" t="s">
        <v>4</v>
      </c>
      <c r="DM212">
        <v>0</v>
      </c>
      <c r="DN212" t="s">
        <v>4</v>
      </c>
      <c r="DO212">
        <v>0</v>
      </c>
    </row>
    <row r="213" spans="1:119">
      <c r="A213">
        <f>ROW(Source!A302)</f>
        <v>302</v>
      </c>
      <c r="B213">
        <v>70317547</v>
      </c>
      <c r="C213">
        <v>70324267</v>
      </c>
      <c r="D213">
        <v>69364368</v>
      </c>
      <c r="E213">
        <v>1</v>
      </c>
      <c r="F213">
        <v>1</v>
      </c>
      <c r="G213">
        <v>1075</v>
      </c>
      <c r="H213">
        <v>2</v>
      </c>
      <c r="I213" t="s">
        <v>343</v>
      </c>
      <c r="J213" t="s">
        <v>344</v>
      </c>
      <c r="K213" t="s">
        <v>345</v>
      </c>
      <c r="L213">
        <v>1368</v>
      </c>
      <c r="N213">
        <v>1011</v>
      </c>
      <c r="O213" t="s">
        <v>339</v>
      </c>
      <c r="P213" t="s">
        <v>339</v>
      </c>
      <c r="Q213">
        <v>1</v>
      </c>
      <c r="W213">
        <v>0</v>
      </c>
      <c r="X213">
        <v>-888797403</v>
      </c>
      <c r="Y213">
        <f t="shared" si="138"/>
        <v>0.04</v>
      </c>
      <c r="AA213">
        <v>0</v>
      </c>
      <c r="AB213">
        <v>2401.14</v>
      </c>
      <c r="AC213">
        <v>710.48</v>
      </c>
      <c r="AD213">
        <v>0</v>
      </c>
      <c r="AE213">
        <v>0</v>
      </c>
      <c r="AF213">
        <v>181.58</v>
      </c>
      <c r="AG213">
        <v>14.54</v>
      </c>
      <c r="AH213">
        <v>0</v>
      </c>
      <c r="AI213">
        <v>1</v>
      </c>
      <c r="AJ213">
        <v>12.63</v>
      </c>
      <c r="AK213">
        <v>46.67</v>
      </c>
      <c r="AL213">
        <v>1</v>
      </c>
      <c r="AM213">
        <v>2</v>
      </c>
      <c r="AN213">
        <v>0</v>
      </c>
      <c r="AO213">
        <v>1</v>
      </c>
      <c r="AP213">
        <v>0</v>
      </c>
      <c r="AQ213">
        <v>0</v>
      </c>
      <c r="AR213">
        <v>0</v>
      </c>
      <c r="AS213" t="s">
        <v>4</v>
      </c>
      <c r="AT213">
        <v>0.04</v>
      </c>
      <c r="AU213" t="s">
        <v>4</v>
      </c>
      <c r="AV213">
        <v>0</v>
      </c>
      <c r="AW213">
        <v>2</v>
      </c>
      <c r="AX213">
        <v>70324284</v>
      </c>
      <c r="AY213">
        <v>1</v>
      </c>
      <c r="AZ213">
        <v>0</v>
      </c>
      <c r="BA213">
        <v>245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f>ROUND(Y213*Source!I302*DO213,9)</f>
        <v>0</v>
      </c>
      <c r="CX213">
        <f>ROUND(Y213*Source!I302,9)</f>
        <v>7.8</v>
      </c>
      <c r="CY213">
        <f t="shared" si="153"/>
        <v>2401.14</v>
      </c>
      <c r="CZ213">
        <f t="shared" si="154"/>
        <v>181.58</v>
      </c>
      <c r="DA213">
        <f t="shared" si="155"/>
        <v>12.63</v>
      </c>
      <c r="DB213">
        <f t="shared" si="139"/>
        <v>7.26</v>
      </c>
      <c r="DC213">
        <f t="shared" si="140"/>
        <v>0.57999999999999996</v>
      </c>
      <c r="DD213" t="s">
        <v>4</v>
      </c>
      <c r="DE213" t="s">
        <v>4</v>
      </c>
      <c r="DF213">
        <f t="shared" si="144"/>
        <v>0</v>
      </c>
      <c r="DG213">
        <f t="shared" si="156"/>
        <v>17888.21</v>
      </c>
      <c r="DH213">
        <f t="shared" si="157"/>
        <v>5292.92</v>
      </c>
      <c r="DI213">
        <f t="shared" si="143"/>
        <v>0</v>
      </c>
      <c r="DJ213">
        <f t="shared" si="158"/>
        <v>17888.21</v>
      </c>
      <c r="DK213">
        <v>0</v>
      </c>
      <c r="DL213" t="s">
        <v>4</v>
      </c>
      <c r="DM213">
        <v>0</v>
      </c>
      <c r="DN213" t="s">
        <v>4</v>
      </c>
      <c r="DO213">
        <v>0</v>
      </c>
    </row>
    <row r="214" spans="1:119">
      <c r="A214">
        <f>ROW(Source!A302)</f>
        <v>302</v>
      </c>
      <c r="B214">
        <v>70317547</v>
      </c>
      <c r="C214">
        <v>70324267</v>
      </c>
      <c r="D214">
        <v>69364397</v>
      </c>
      <c r="E214">
        <v>1</v>
      </c>
      <c r="F214">
        <v>1</v>
      </c>
      <c r="G214">
        <v>1075</v>
      </c>
      <c r="H214">
        <v>2</v>
      </c>
      <c r="I214" t="s">
        <v>346</v>
      </c>
      <c r="J214" t="s">
        <v>347</v>
      </c>
      <c r="K214" t="s">
        <v>348</v>
      </c>
      <c r="L214">
        <v>1368</v>
      </c>
      <c r="N214">
        <v>1011</v>
      </c>
      <c r="O214" t="s">
        <v>339</v>
      </c>
      <c r="P214" t="s">
        <v>339</v>
      </c>
      <c r="Q214">
        <v>1</v>
      </c>
      <c r="W214">
        <v>0</v>
      </c>
      <c r="X214">
        <v>-1191859905</v>
      </c>
      <c r="Y214">
        <f t="shared" si="138"/>
        <v>0.59</v>
      </c>
      <c r="AA214">
        <v>0</v>
      </c>
      <c r="AB214">
        <v>9944.82</v>
      </c>
      <c r="AC214">
        <v>1737.1</v>
      </c>
      <c r="AD214">
        <v>0</v>
      </c>
      <c r="AE214">
        <v>0</v>
      </c>
      <c r="AF214">
        <v>910.68</v>
      </c>
      <c r="AG214">
        <v>35.549999999999997</v>
      </c>
      <c r="AH214">
        <v>0</v>
      </c>
      <c r="AI214">
        <v>1</v>
      </c>
      <c r="AJ214">
        <v>10.43</v>
      </c>
      <c r="AK214">
        <v>46.67</v>
      </c>
      <c r="AL214">
        <v>1</v>
      </c>
      <c r="AM214">
        <v>2</v>
      </c>
      <c r="AN214">
        <v>0</v>
      </c>
      <c r="AO214">
        <v>1</v>
      </c>
      <c r="AP214">
        <v>0</v>
      </c>
      <c r="AQ214">
        <v>0</v>
      </c>
      <c r="AR214">
        <v>0</v>
      </c>
      <c r="AS214" t="s">
        <v>4</v>
      </c>
      <c r="AT214">
        <v>0.59</v>
      </c>
      <c r="AU214" t="s">
        <v>4</v>
      </c>
      <c r="AV214">
        <v>0</v>
      </c>
      <c r="AW214">
        <v>2</v>
      </c>
      <c r="AX214">
        <v>70324285</v>
      </c>
      <c r="AY214">
        <v>1</v>
      </c>
      <c r="AZ214">
        <v>0</v>
      </c>
      <c r="BA214">
        <v>246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f>ROUND(Y214*Source!I302*DO214,9)</f>
        <v>0</v>
      </c>
      <c r="CX214">
        <f>ROUND(Y214*Source!I302,9)</f>
        <v>115.05</v>
      </c>
      <c r="CY214">
        <f t="shared" si="153"/>
        <v>9944.82</v>
      </c>
      <c r="CZ214">
        <f t="shared" si="154"/>
        <v>910.68</v>
      </c>
      <c r="DA214">
        <f t="shared" si="155"/>
        <v>10.43</v>
      </c>
      <c r="DB214">
        <f t="shared" si="139"/>
        <v>537.29999999999995</v>
      </c>
      <c r="DC214">
        <f t="shared" si="140"/>
        <v>20.97</v>
      </c>
      <c r="DD214" t="s">
        <v>4</v>
      </c>
      <c r="DE214" t="s">
        <v>4</v>
      </c>
      <c r="DF214">
        <f t="shared" si="144"/>
        <v>0</v>
      </c>
      <c r="DG214">
        <f t="shared" si="156"/>
        <v>1092789.77</v>
      </c>
      <c r="DH214">
        <f t="shared" si="157"/>
        <v>190881.76</v>
      </c>
      <c r="DI214">
        <f t="shared" si="143"/>
        <v>0</v>
      </c>
      <c r="DJ214">
        <f t="shared" si="158"/>
        <v>1092789.77</v>
      </c>
      <c r="DK214">
        <v>0</v>
      </c>
      <c r="DL214" t="s">
        <v>4</v>
      </c>
      <c r="DM214">
        <v>0</v>
      </c>
      <c r="DN214" t="s">
        <v>4</v>
      </c>
      <c r="DO214">
        <v>0</v>
      </c>
    </row>
    <row r="215" spans="1:119">
      <c r="A215">
        <f>ROW(Source!A302)</f>
        <v>302</v>
      </c>
      <c r="B215">
        <v>70317547</v>
      </c>
      <c r="C215">
        <v>70324267</v>
      </c>
      <c r="D215">
        <v>69364520</v>
      </c>
      <c r="E215">
        <v>1</v>
      </c>
      <c r="F215">
        <v>1</v>
      </c>
      <c r="G215">
        <v>1075</v>
      </c>
      <c r="H215">
        <v>2</v>
      </c>
      <c r="I215" t="s">
        <v>349</v>
      </c>
      <c r="J215" t="s">
        <v>350</v>
      </c>
      <c r="K215" t="s">
        <v>351</v>
      </c>
      <c r="L215">
        <v>1368</v>
      </c>
      <c r="N215">
        <v>1011</v>
      </c>
      <c r="O215" t="s">
        <v>339</v>
      </c>
      <c r="P215" t="s">
        <v>339</v>
      </c>
      <c r="Q215">
        <v>1</v>
      </c>
      <c r="W215">
        <v>0</v>
      </c>
      <c r="X215">
        <v>-2063102958</v>
      </c>
      <c r="Y215">
        <f t="shared" si="138"/>
        <v>4.0000000000000001E-3</v>
      </c>
      <c r="AA215">
        <v>0</v>
      </c>
      <c r="AB215">
        <v>1736.74</v>
      </c>
      <c r="AC215">
        <v>616.66</v>
      </c>
      <c r="AD215">
        <v>0</v>
      </c>
      <c r="AE215">
        <v>0</v>
      </c>
      <c r="AF215">
        <v>125.38</v>
      </c>
      <c r="AG215">
        <v>12.62</v>
      </c>
      <c r="AH215">
        <v>0</v>
      </c>
      <c r="AI215">
        <v>1</v>
      </c>
      <c r="AJ215">
        <v>13.23</v>
      </c>
      <c r="AK215">
        <v>46.67</v>
      </c>
      <c r="AL215">
        <v>1</v>
      </c>
      <c r="AM215">
        <v>2</v>
      </c>
      <c r="AN215">
        <v>0</v>
      </c>
      <c r="AO215">
        <v>1</v>
      </c>
      <c r="AP215">
        <v>0</v>
      </c>
      <c r="AQ215">
        <v>0</v>
      </c>
      <c r="AR215">
        <v>0</v>
      </c>
      <c r="AS215" t="s">
        <v>4</v>
      </c>
      <c r="AT215">
        <v>4.0000000000000001E-3</v>
      </c>
      <c r="AU215" t="s">
        <v>4</v>
      </c>
      <c r="AV215">
        <v>0</v>
      </c>
      <c r="AW215">
        <v>2</v>
      </c>
      <c r="AX215">
        <v>70324286</v>
      </c>
      <c r="AY215">
        <v>1</v>
      </c>
      <c r="AZ215">
        <v>0</v>
      </c>
      <c r="BA215">
        <v>247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f>ROUND(Y215*Source!I302*DO215,9)</f>
        <v>0</v>
      </c>
      <c r="CX215">
        <f>ROUND(Y215*Source!I302,9)</f>
        <v>0.78</v>
      </c>
      <c r="CY215">
        <f t="shared" si="153"/>
        <v>1736.74</v>
      </c>
      <c r="CZ215">
        <f t="shared" si="154"/>
        <v>125.38</v>
      </c>
      <c r="DA215">
        <f t="shared" si="155"/>
        <v>13.23</v>
      </c>
      <c r="DB215">
        <f t="shared" si="139"/>
        <v>0.5</v>
      </c>
      <c r="DC215">
        <f t="shared" si="140"/>
        <v>0.05</v>
      </c>
      <c r="DD215" t="s">
        <v>4</v>
      </c>
      <c r="DE215" t="s">
        <v>4</v>
      </c>
      <c r="DF215">
        <f t="shared" si="144"/>
        <v>0</v>
      </c>
      <c r="DG215">
        <f t="shared" si="156"/>
        <v>1293.8499999999999</v>
      </c>
      <c r="DH215">
        <f t="shared" si="157"/>
        <v>459.4</v>
      </c>
      <c r="DI215">
        <f t="shared" si="143"/>
        <v>0</v>
      </c>
      <c r="DJ215">
        <f t="shared" si="158"/>
        <v>1293.8499999999999</v>
      </c>
      <c r="DK215">
        <v>0</v>
      </c>
      <c r="DL215" t="s">
        <v>4</v>
      </c>
      <c r="DM215">
        <v>0</v>
      </c>
      <c r="DN215" t="s">
        <v>4</v>
      </c>
      <c r="DO215">
        <v>0</v>
      </c>
    </row>
    <row r="216" spans="1:119">
      <c r="A216">
        <f>ROW(Source!A302)</f>
        <v>302</v>
      </c>
      <c r="B216">
        <v>70317547</v>
      </c>
      <c r="C216">
        <v>70324267</v>
      </c>
      <c r="D216">
        <v>69363781</v>
      </c>
      <c r="E216">
        <v>1</v>
      </c>
      <c r="F216">
        <v>1</v>
      </c>
      <c r="G216">
        <v>1075</v>
      </c>
      <c r="H216">
        <v>2</v>
      </c>
      <c r="I216" t="s">
        <v>352</v>
      </c>
      <c r="J216" t="s">
        <v>353</v>
      </c>
      <c r="K216" t="s">
        <v>354</v>
      </c>
      <c r="L216">
        <v>1368</v>
      </c>
      <c r="N216">
        <v>1011</v>
      </c>
      <c r="O216" t="s">
        <v>339</v>
      </c>
      <c r="P216" t="s">
        <v>339</v>
      </c>
      <c r="Q216">
        <v>1</v>
      </c>
      <c r="W216">
        <v>0</v>
      </c>
      <c r="X216">
        <v>1857759471</v>
      </c>
      <c r="Y216">
        <f t="shared" si="138"/>
        <v>0.28999999999999998</v>
      </c>
      <c r="AA216">
        <v>0</v>
      </c>
      <c r="AB216">
        <v>2009.47</v>
      </c>
      <c r="AC216">
        <v>710.48</v>
      </c>
      <c r="AD216">
        <v>0</v>
      </c>
      <c r="AE216">
        <v>0</v>
      </c>
      <c r="AF216">
        <v>139.99</v>
      </c>
      <c r="AG216">
        <v>14.54</v>
      </c>
      <c r="AH216">
        <v>0</v>
      </c>
      <c r="AI216">
        <v>1</v>
      </c>
      <c r="AJ216">
        <v>13.71</v>
      </c>
      <c r="AK216">
        <v>46.67</v>
      </c>
      <c r="AL216">
        <v>1</v>
      </c>
      <c r="AM216">
        <v>2</v>
      </c>
      <c r="AN216">
        <v>0</v>
      </c>
      <c r="AO216">
        <v>1</v>
      </c>
      <c r="AP216">
        <v>0</v>
      </c>
      <c r="AQ216">
        <v>0</v>
      </c>
      <c r="AR216">
        <v>0</v>
      </c>
      <c r="AS216" t="s">
        <v>4</v>
      </c>
      <c r="AT216">
        <v>0.28999999999999998</v>
      </c>
      <c r="AU216" t="s">
        <v>4</v>
      </c>
      <c r="AV216">
        <v>0</v>
      </c>
      <c r="AW216">
        <v>2</v>
      </c>
      <c r="AX216">
        <v>70324287</v>
      </c>
      <c r="AY216">
        <v>1</v>
      </c>
      <c r="AZ216">
        <v>0</v>
      </c>
      <c r="BA216">
        <v>248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f>ROUND(Y216*Source!I302*DO216,9)</f>
        <v>0</v>
      </c>
      <c r="CX216">
        <f>ROUND(Y216*Source!I302,9)</f>
        <v>56.55</v>
      </c>
      <c r="CY216">
        <f t="shared" si="153"/>
        <v>2009.47</v>
      </c>
      <c r="CZ216">
        <f t="shared" si="154"/>
        <v>139.99</v>
      </c>
      <c r="DA216">
        <f t="shared" si="155"/>
        <v>13.71</v>
      </c>
      <c r="DB216">
        <f t="shared" si="139"/>
        <v>40.6</v>
      </c>
      <c r="DC216">
        <f t="shared" si="140"/>
        <v>4.22</v>
      </c>
      <c r="DD216" t="s">
        <v>4</v>
      </c>
      <c r="DE216" t="s">
        <v>4</v>
      </c>
      <c r="DF216">
        <f t="shared" si="144"/>
        <v>0</v>
      </c>
      <c r="DG216">
        <f t="shared" si="156"/>
        <v>108534.15</v>
      </c>
      <c r="DH216">
        <f t="shared" si="157"/>
        <v>38373.699999999997</v>
      </c>
      <c r="DI216">
        <f t="shared" si="143"/>
        <v>0</v>
      </c>
      <c r="DJ216">
        <f t="shared" si="158"/>
        <v>108534.15</v>
      </c>
      <c r="DK216">
        <v>0</v>
      </c>
      <c r="DL216" t="s">
        <v>4</v>
      </c>
      <c r="DM216">
        <v>0</v>
      </c>
      <c r="DN216" t="s">
        <v>4</v>
      </c>
      <c r="DO216">
        <v>0</v>
      </c>
    </row>
    <row r="217" spans="1:119">
      <c r="A217">
        <f>ROW(Source!A302)</f>
        <v>302</v>
      </c>
      <c r="B217">
        <v>70317547</v>
      </c>
      <c r="C217">
        <v>70324267</v>
      </c>
      <c r="D217">
        <v>69363915</v>
      </c>
      <c r="E217">
        <v>1</v>
      </c>
      <c r="F217">
        <v>1</v>
      </c>
      <c r="G217">
        <v>1075</v>
      </c>
      <c r="H217">
        <v>2</v>
      </c>
      <c r="I217" t="s">
        <v>355</v>
      </c>
      <c r="J217" t="s">
        <v>356</v>
      </c>
      <c r="K217" t="s">
        <v>357</v>
      </c>
      <c r="L217">
        <v>1368</v>
      </c>
      <c r="N217">
        <v>1011</v>
      </c>
      <c r="O217" t="s">
        <v>339</v>
      </c>
      <c r="P217" t="s">
        <v>339</v>
      </c>
      <c r="Q217">
        <v>1</v>
      </c>
      <c r="W217">
        <v>0</v>
      </c>
      <c r="X217">
        <v>13163208</v>
      </c>
      <c r="Y217">
        <f t="shared" si="138"/>
        <v>0.05</v>
      </c>
      <c r="AA217">
        <v>0</v>
      </c>
      <c r="AB217">
        <v>1918.06</v>
      </c>
      <c r="AC217">
        <v>616.66</v>
      </c>
      <c r="AD217">
        <v>0</v>
      </c>
      <c r="AE217">
        <v>0</v>
      </c>
      <c r="AF217">
        <v>140.38</v>
      </c>
      <c r="AG217">
        <v>12.62</v>
      </c>
      <c r="AH217">
        <v>0</v>
      </c>
      <c r="AI217">
        <v>1</v>
      </c>
      <c r="AJ217">
        <v>13.05</v>
      </c>
      <c r="AK217">
        <v>46.67</v>
      </c>
      <c r="AL217">
        <v>1</v>
      </c>
      <c r="AM217">
        <v>2</v>
      </c>
      <c r="AN217">
        <v>0</v>
      </c>
      <c r="AO217">
        <v>1</v>
      </c>
      <c r="AP217">
        <v>0</v>
      </c>
      <c r="AQ217">
        <v>0</v>
      </c>
      <c r="AR217">
        <v>0</v>
      </c>
      <c r="AS217" t="s">
        <v>4</v>
      </c>
      <c r="AT217">
        <v>0.05</v>
      </c>
      <c r="AU217" t="s">
        <v>4</v>
      </c>
      <c r="AV217">
        <v>0</v>
      </c>
      <c r="AW217">
        <v>2</v>
      </c>
      <c r="AX217">
        <v>70324288</v>
      </c>
      <c r="AY217">
        <v>1</v>
      </c>
      <c r="AZ217">
        <v>0</v>
      </c>
      <c r="BA217">
        <v>249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V217">
        <v>0</v>
      </c>
      <c r="CW217">
        <f>ROUND(Y217*Source!I302*DO217,9)</f>
        <v>0</v>
      </c>
      <c r="CX217">
        <f>ROUND(Y217*Source!I302,9)</f>
        <v>9.75</v>
      </c>
      <c r="CY217">
        <f t="shared" si="153"/>
        <v>1918.06</v>
      </c>
      <c r="CZ217">
        <f t="shared" si="154"/>
        <v>140.38</v>
      </c>
      <c r="DA217">
        <f t="shared" si="155"/>
        <v>13.05</v>
      </c>
      <c r="DB217">
        <f t="shared" si="139"/>
        <v>7.02</v>
      </c>
      <c r="DC217">
        <f t="shared" si="140"/>
        <v>0.63</v>
      </c>
      <c r="DD217" t="s">
        <v>4</v>
      </c>
      <c r="DE217" t="s">
        <v>4</v>
      </c>
      <c r="DF217">
        <f t="shared" si="144"/>
        <v>0</v>
      </c>
      <c r="DG217">
        <f t="shared" si="156"/>
        <v>17861.61</v>
      </c>
      <c r="DH217">
        <f t="shared" si="157"/>
        <v>5742.56</v>
      </c>
      <c r="DI217">
        <f t="shared" si="143"/>
        <v>0</v>
      </c>
      <c r="DJ217">
        <f t="shared" si="158"/>
        <v>17861.61</v>
      </c>
      <c r="DK217">
        <v>0</v>
      </c>
      <c r="DL217" t="s">
        <v>4</v>
      </c>
      <c r="DM217">
        <v>0</v>
      </c>
      <c r="DN217" t="s">
        <v>4</v>
      </c>
      <c r="DO217">
        <v>0</v>
      </c>
    </row>
    <row r="218" spans="1:119">
      <c r="A218">
        <f>ROW(Source!A302)</f>
        <v>302</v>
      </c>
      <c r="B218">
        <v>70317547</v>
      </c>
      <c r="C218">
        <v>70324267</v>
      </c>
      <c r="D218">
        <v>69364028</v>
      </c>
      <c r="E218">
        <v>1</v>
      </c>
      <c r="F218">
        <v>1</v>
      </c>
      <c r="G218">
        <v>1075</v>
      </c>
      <c r="H218">
        <v>2</v>
      </c>
      <c r="I218" t="s">
        <v>358</v>
      </c>
      <c r="J218" t="s">
        <v>359</v>
      </c>
      <c r="K218" t="s">
        <v>360</v>
      </c>
      <c r="L218">
        <v>1368</v>
      </c>
      <c r="N218">
        <v>1011</v>
      </c>
      <c r="O218" t="s">
        <v>339</v>
      </c>
      <c r="P218" t="s">
        <v>339</v>
      </c>
      <c r="Q218">
        <v>1</v>
      </c>
      <c r="W218">
        <v>0</v>
      </c>
      <c r="X218">
        <v>1160481427</v>
      </c>
      <c r="Y218">
        <f t="shared" si="138"/>
        <v>0.59</v>
      </c>
      <c r="AA218">
        <v>0</v>
      </c>
      <c r="AB218">
        <v>1559.82</v>
      </c>
      <c r="AC218">
        <v>827.26</v>
      </c>
      <c r="AD218">
        <v>0</v>
      </c>
      <c r="AE218">
        <v>0</v>
      </c>
      <c r="AF218">
        <v>80.14</v>
      </c>
      <c r="AG218">
        <v>16.93</v>
      </c>
      <c r="AH218">
        <v>0</v>
      </c>
      <c r="AI218">
        <v>1</v>
      </c>
      <c r="AJ218">
        <v>18.59</v>
      </c>
      <c r="AK218">
        <v>46.67</v>
      </c>
      <c r="AL218">
        <v>1</v>
      </c>
      <c r="AM218">
        <v>2</v>
      </c>
      <c r="AN218">
        <v>0</v>
      </c>
      <c r="AO218">
        <v>1</v>
      </c>
      <c r="AP218">
        <v>0</v>
      </c>
      <c r="AQ218">
        <v>0</v>
      </c>
      <c r="AR218">
        <v>0</v>
      </c>
      <c r="AS218" t="s">
        <v>4</v>
      </c>
      <c r="AT218">
        <v>0.59</v>
      </c>
      <c r="AU218" t="s">
        <v>4</v>
      </c>
      <c r="AV218">
        <v>0</v>
      </c>
      <c r="AW218">
        <v>2</v>
      </c>
      <c r="AX218">
        <v>70324289</v>
      </c>
      <c r="AY218">
        <v>1</v>
      </c>
      <c r="AZ218">
        <v>0</v>
      </c>
      <c r="BA218">
        <v>250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f>ROUND(Y218*Source!I302*DO218,9)</f>
        <v>0</v>
      </c>
      <c r="CX218">
        <f>ROUND(Y218*Source!I302,9)</f>
        <v>115.05</v>
      </c>
      <c r="CY218">
        <f t="shared" si="153"/>
        <v>1559.82</v>
      </c>
      <c r="CZ218">
        <f t="shared" si="154"/>
        <v>80.14</v>
      </c>
      <c r="DA218">
        <f t="shared" si="155"/>
        <v>18.59</v>
      </c>
      <c r="DB218">
        <f t="shared" si="139"/>
        <v>47.28</v>
      </c>
      <c r="DC218">
        <f t="shared" si="140"/>
        <v>9.99</v>
      </c>
      <c r="DD218" t="s">
        <v>4</v>
      </c>
      <c r="DE218" t="s">
        <v>4</v>
      </c>
      <c r="DF218">
        <f t="shared" si="144"/>
        <v>0</v>
      </c>
      <c r="DG218">
        <f t="shared" si="156"/>
        <v>171401.49</v>
      </c>
      <c r="DH218">
        <f t="shared" si="157"/>
        <v>90903.31</v>
      </c>
      <c r="DI218">
        <f t="shared" si="143"/>
        <v>0</v>
      </c>
      <c r="DJ218">
        <f t="shared" si="158"/>
        <v>171401.49</v>
      </c>
      <c r="DK218">
        <v>0</v>
      </c>
      <c r="DL218" t="s">
        <v>4</v>
      </c>
      <c r="DM218">
        <v>0</v>
      </c>
      <c r="DN218" t="s">
        <v>4</v>
      </c>
      <c r="DO218">
        <v>0</v>
      </c>
    </row>
    <row r="219" spans="1:119">
      <c r="A219">
        <f>ROW(Source!A302)</f>
        <v>302</v>
      </c>
      <c r="B219">
        <v>70317547</v>
      </c>
      <c r="C219">
        <v>70324267</v>
      </c>
      <c r="D219">
        <v>69334375</v>
      </c>
      <c r="E219">
        <v>1</v>
      </c>
      <c r="F219">
        <v>1</v>
      </c>
      <c r="G219">
        <v>1075</v>
      </c>
      <c r="H219">
        <v>3</v>
      </c>
      <c r="I219" t="s">
        <v>361</v>
      </c>
      <c r="J219" t="s">
        <v>362</v>
      </c>
      <c r="K219" t="s">
        <v>363</v>
      </c>
      <c r="L219">
        <v>1348</v>
      </c>
      <c r="N219">
        <v>1009</v>
      </c>
      <c r="O219" t="s">
        <v>364</v>
      </c>
      <c r="P219" t="s">
        <v>364</v>
      </c>
      <c r="Q219">
        <v>1000</v>
      </c>
      <c r="W219">
        <v>0</v>
      </c>
      <c r="X219">
        <v>1014670815</v>
      </c>
      <c r="Y219">
        <f t="shared" si="138"/>
        <v>5.4000000000000001E-4</v>
      </c>
      <c r="AA219">
        <v>25126.19</v>
      </c>
      <c r="AB219">
        <v>0</v>
      </c>
      <c r="AC219">
        <v>0</v>
      </c>
      <c r="AD219">
        <v>0</v>
      </c>
      <c r="AE219">
        <v>5778.3</v>
      </c>
      <c r="AF219">
        <v>0</v>
      </c>
      <c r="AG219">
        <v>0</v>
      </c>
      <c r="AH219">
        <v>0</v>
      </c>
      <c r="AI219">
        <v>4.03</v>
      </c>
      <c r="AJ219">
        <v>1</v>
      </c>
      <c r="AK219">
        <v>1</v>
      </c>
      <c r="AL219">
        <v>1</v>
      </c>
      <c r="AM219">
        <v>2</v>
      </c>
      <c r="AN219">
        <v>0</v>
      </c>
      <c r="AO219">
        <v>1</v>
      </c>
      <c r="AP219">
        <v>0</v>
      </c>
      <c r="AQ219">
        <v>0</v>
      </c>
      <c r="AR219">
        <v>0</v>
      </c>
      <c r="AS219" t="s">
        <v>4</v>
      </c>
      <c r="AT219">
        <v>5.4000000000000001E-4</v>
      </c>
      <c r="AU219" t="s">
        <v>4</v>
      </c>
      <c r="AV219">
        <v>0</v>
      </c>
      <c r="AW219">
        <v>2</v>
      </c>
      <c r="AX219">
        <v>70324290</v>
      </c>
      <c r="AY219">
        <v>1</v>
      </c>
      <c r="AZ219">
        <v>0</v>
      </c>
      <c r="BA219">
        <v>251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V219">
        <v>0</v>
      </c>
      <c r="CW219">
        <v>0</v>
      </c>
      <c r="CX219">
        <f>ROUND(Y219*Source!I302,9)</f>
        <v>0.1053</v>
      </c>
      <c r="CY219">
        <f t="shared" ref="CY219:CY224" si="159">AA219</f>
        <v>25126.19</v>
      </c>
      <c r="CZ219">
        <f t="shared" ref="CZ219:CZ224" si="160">AE219</f>
        <v>5778.3</v>
      </c>
      <c r="DA219">
        <f t="shared" ref="DA219:DA224" si="161">AI219</f>
        <v>4.03</v>
      </c>
      <c r="DB219">
        <f t="shared" si="139"/>
        <v>3.12</v>
      </c>
      <c r="DC219">
        <f t="shared" si="140"/>
        <v>0</v>
      </c>
      <c r="DD219" t="s">
        <v>4</v>
      </c>
      <c r="DE219" t="s">
        <v>4</v>
      </c>
      <c r="DF219">
        <f t="shared" ref="DF219:DF224" si="162">ROUND(ROUND(AE219*AI219,2)*CX219,2)</f>
        <v>2452.0700000000002</v>
      </c>
      <c r="DG219">
        <f t="shared" ref="DG219:DG229" si="163">ROUND(ROUND(AF219,2)*CX219,2)</f>
        <v>0</v>
      </c>
      <c r="DH219">
        <f t="shared" ref="DH219:DH229" si="164">ROUND(ROUND(AG219,2)*CX219,2)</f>
        <v>0</v>
      </c>
      <c r="DI219">
        <f t="shared" si="143"/>
        <v>0</v>
      </c>
      <c r="DJ219">
        <f t="shared" ref="DJ219:DJ224" si="165">DF219</f>
        <v>2452.0700000000002</v>
      </c>
      <c r="DK219">
        <v>0</v>
      </c>
      <c r="DL219" t="s">
        <v>4</v>
      </c>
      <c r="DM219">
        <v>0</v>
      </c>
      <c r="DN219" t="s">
        <v>4</v>
      </c>
      <c r="DO219">
        <v>0</v>
      </c>
    </row>
    <row r="220" spans="1:119">
      <c r="A220">
        <f>ROW(Source!A302)</f>
        <v>302</v>
      </c>
      <c r="B220">
        <v>70317547</v>
      </c>
      <c r="C220">
        <v>70324267</v>
      </c>
      <c r="D220">
        <v>69333740</v>
      </c>
      <c r="E220">
        <v>1</v>
      </c>
      <c r="F220">
        <v>1</v>
      </c>
      <c r="G220">
        <v>1075</v>
      </c>
      <c r="H220">
        <v>3</v>
      </c>
      <c r="I220" t="s">
        <v>365</v>
      </c>
      <c r="J220" t="s">
        <v>366</v>
      </c>
      <c r="K220" t="s">
        <v>367</v>
      </c>
      <c r="L220">
        <v>1339</v>
      </c>
      <c r="N220">
        <v>1007</v>
      </c>
      <c r="O220" t="s">
        <v>45</v>
      </c>
      <c r="P220" t="s">
        <v>45</v>
      </c>
      <c r="Q220">
        <v>1</v>
      </c>
      <c r="W220">
        <v>0</v>
      </c>
      <c r="X220">
        <v>2117928297</v>
      </c>
      <c r="Y220">
        <f t="shared" si="138"/>
        <v>0.69</v>
      </c>
      <c r="AA220">
        <v>53.78</v>
      </c>
      <c r="AB220">
        <v>0</v>
      </c>
      <c r="AC220">
        <v>0</v>
      </c>
      <c r="AD220">
        <v>0</v>
      </c>
      <c r="AE220">
        <v>7.07</v>
      </c>
      <c r="AF220">
        <v>0</v>
      </c>
      <c r="AG220">
        <v>0</v>
      </c>
      <c r="AH220">
        <v>0</v>
      </c>
      <c r="AI220">
        <v>7.05</v>
      </c>
      <c r="AJ220">
        <v>1</v>
      </c>
      <c r="AK220">
        <v>1</v>
      </c>
      <c r="AL220">
        <v>1</v>
      </c>
      <c r="AM220">
        <v>2</v>
      </c>
      <c r="AN220">
        <v>0</v>
      </c>
      <c r="AO220">
        <v>1</v>
      </c>
      <c r="AP220">
        <v>0</v>
      </c>
      <c r="AQ220">
        <v>0</v>
      </c>
      <c r="AR220">
        <v>0</v>
      </c>
      <c r="AS220" t="s">
        <v>4</v>
      </c>
      <c r="AT220">
        <v>0.69</v>
      </c>
      <c r="AU220" t="s">
        <v>4</v>
      </c>
      <c r="AV220">
        <v>0</v>
      </c>
      <c r="AW220">
        <v>2</v>
      </c>
      <c r="AX220">
        <v>70324291</v>
      </c>
      <c r="AY220">
        <v>1</v>
      </c>
      <c r="AZ220">
        <v>0</v>
      </c>
      <c r="BA220">
        <v>252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V220">
        <v>0</v>
      </c>
      <c r="CW220">
        <v>0</v>
      </c>
      <c r="CX220">
        <f>ROUND(Y220*Source!I302,9)</f>
        <v>134.55000000000001</v>
      </c>
      <c r="CY220">
        <f t="shared" si="159"/>
        <v>53.78</v>
      </c>
      <c r="CZ220">
        <f t="shared" si="160"/>
        <v>7.07</v>
      </c>
      <c r="DA220">
        <f t="shared" si="161"/>
        <v>7.05</v>
      </c>
      <c r="DB220">
        <f t="shared" si="139"/>
        <v>4.88</v>
      </c>
      <c r="DC220">
        <f t="shared" si="140"/>
        <v>0</v>
      </c>
      <c r="DD220" t="s">
        <v>4</v>
      </c>
      <c r="DE220" t="s">
        <v>4</v>
      </c>
      <c r="DF220">
        <f t="shared" si="162"/>
        <v>6705.97</v>
      </c>
      <c r="DG220">
        <f t="shared" si="163"/>
        <v>0</v>
      </c>
      <c r="DH220">
        <f t="shared" si="164"/>
        <v>0</v>
      </c>
      <c r="DI220">
        <f t="shared" si="143"/>
        <v>0</v>
      </c>
      <c r="DJ220">
        <f t="shared" si="165"/>
        <v>6705.97</v>
      </c>
      <c r="DK220">
        <v>0</v>
      </c>
      <c r="DL220" t="s">
        <v>4</v>
      </c>
      <c r="DM220">
        <v>0</v>
      </c>
      <c r="DN220" t="s">
        <v>4</v>
      </c>
      <c r="DO220">
        <v>0</v>
      </c>
    </row>
    <row r="221" spans="1:119">
      <c r="A221">
        <f>ROW(Source!A302)</f>
        <v>302</v>
      </c>
      <c r="B221">
        <v>70317547</v>
      </c>
      <c r="C221">
        <v>70324267</v>
      </c>
      <c r="D221">
        <v>69335211</v>
      </c>
      <c r="E221">
        <v>1</v>
      </c>
      <c r="F221">
        <v>1</v>
      </c>
      <c r="G221">
        <v>1075</v>
      </c>
      <c r="H221">
        <v>3</v>
      </c>
      <c r="I221" t="s">
        <v>121</v>
      </c>
      <c r="J221" t="s">
        <v>124</v>
      </c>
      <c r="K221" t="s">
        <v>122</v>
      </c>
      <c r="L221">
        <v>1346</v>
      </c>
      <c r="N221">
        <v>1009</v>
      </c>
      <c r="O221" t="s">
        <v>123</v>
      </c>
      <c r="P221" t="s">
        <v>123</v>
      </c>
      <c r="Q221">
        <v>1</v>
      </c>
      <c r="W221">
        <v>0</v>
      </c>
      <c r="X221">
        <v>-71366645</v>
      </c>
      <c r="Y221">
        <f t="shared" si="138"/>
        <v>40.6</v>
      </c>
      <c r="AA221">
        <v>16.75</v>
      </c>
      <c r="AB221">
        <v>0</v>
      </c>
      <c r="AC221">
        <v>0</v>
      </c>
      <c r="AD221">
        <v>0</v>
      </c>
      <c r="AE221">
        <v>1.75</v>
      </c>
      <c r="AF221">
        <v>0</v>
      </c>
      <c r="AG221">
        <v>0</v>
      </c>
      <c r="AH221">
        <v>0</v>
      </c>
      <c r="AI221">
        <v>8.8699999999999992</v>
      </c>
      <c r="AJ221">
        <v>1</v>
      </c>
      <c r="AK221">
        <v>1</v>
      </c>
      <c r="AL221">
        <v>1</v>
      </c>
      <c r="AM221">
        <v>0</v>
      </c>
      <c r="AN221">
        <v>0</v>
      </c>
      <c r="AO221">
        <v>0</v>
      </c>
      <c r="AP221">
        <v>1</v>
      </c>
      <c r="AQ221">
        <v>0</v>
      </c>
      <c r="AR221">
        <v>0</v>
      </c>
      <c r="AS221" t="s">
        <v>4</v>
      </c>
      <c r="AT221">
        <v>40.6</v>
      </c>
      <c r="AU221" t="s">
        <v>4</v>
      </c>
      <c r="AV221">
        <v>0</v>
      </c>
      <c r="AW221">
        <v>1</v>
      </c>
      <c r="AX221">
        <v>-1</v>
      </c>
      <c r="AY221">
        <v>0</v>
      </c>
      <c r="AZ221">
        <v>0</v>
      </c>
      <c r="BA221" t="s">
        <v>4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V221">
        <v>0</v>
      </c>
      <c r="CW221">
        <v>0</v>
      </c>
      <c r="CX221">
        <f>ROUND(Y221*Source!I302,9)</f>
        <v>7917</v>
      </c>
      <c r="CY221">
        <f t="shared" si="159"/>
        <v>16.75</v>
      </c>
      <c r="CZ221">
        <f t="shared" si="160"/>
        <v>1.75</v>
      </c>
      <c r="DA221">
        <f t="shared" si="161"/>
        <v>8.8699999999999992</v>
      </c>
      <c r="DB221">
        <f t="shared" si="139"/>
        <v>71.05</v>
      </c>
      <c r="DC221">
        <f t="shared" si="140"/>
        <v>0</v>
      </c>
      <c r="DD221" t="s">
        <v>4</v>
      </c>
      <c r="DE221" t="s">
        <v>4</v>
      </c>
      <c r="DF221">
        <f t="shared" si="162"/>
        <v>122871.84</v>
      </c>
      <c r="DG221">
        <f t="shared" si="163"/>
        <v>0</v>
      </c>
      <c r="DH221">
        <f t="shared" si="164"/>
        <v>0</v>
      </c>
      <c r="DI221">
        <f t="shared" si="143"/>
        <v>0</v>
      </c>
      <c r="DJ221">
        <f t="shared" si="165"/>
        <v>122871.84</v>
      </c>
      <c r="DK221">
        <v>0</v>
      </c>
      <c r="DL221" t="s">
        <v>4</v>
      </c>
      <c r="DM221">
        <v>0</v>
      </c>
      <c r="DN221" t="s">
        <v>4</v>
      </c>
      <c r="DO221">
        <v>0</v>
      </c>
    </row>
    <row r="222" spans="1:119">
      <c r="A222">
        <f>ROW(Source!A302)</f>
        <v>302</v>
      </c>
      <c r="B222">
        <v>70317547</v>
      </c>
      <c r="C222">
        <v>70324267</v>
      </c>
      <c r="D222">
        <v>69335769</v>
      </c>
      <c r="E222">
        <v>1</v>
      </c>
      <c r="F222">
        <v>1</v>
      </c>
      <c r="G222">
        <v>1075</v>
      </c>
      <c r="H222">
        <v>3</v>
      </c>
      <c r="I222" t="s">
        <v>368</v>
      </c>
      <c r="J222" t="s">
        <v>369</v>
      </c>
      <c r="K222" t="s">
        <v>370</v>
      </c>
      <c r="L222">
        <v>1346</v>
      </c>
      <c r="N222">
        <v>1009</v>
      </c>
      <c r="O222" t="s">
        <v>123</v>
      </c>
      <c r="P222" t="s">
        <v>123</v>
      </c>
      <c r="Q222">
        <v>1</v>
      </c>
      <c r="W222">
        <v>0</v>
      </c>
      <c r="X222">
        <v>912317030</v>
      </c>
      <c r="Y222">
        <f t="shared" si="138"/>
        <v>3.7999999999999999E-2</v>
      </c>
      <c r="AA222">
        <v>86.6</v>
      </c>
      <c r="AB222">
        <v>0</v>
      </c>
      <c r="AC222">
        <v>0</v>
      </c>
      <c r="AD222">
        <v>0</v>
      </c>
      <c r="AE222">
        <v>7.48</v>
      </c>
      <c r="AF222">
        <v>0</v>
      </c>
      <c r="AG222">
        <v>0</v>
      </c>
      <c r="AH222">
        <v>0</v>
      </c>
      <c r="AI222">
        <v>10.73</v>
      </c>
      <c r="AJ222">
        <v>1</v>
      </c>
      <c r="AK222">
        <v>1</v>
      </c>
      <c r="AL222">
        <v>1</v>
      </c>
      <c r="AM222">
        <v>2</v>
      </c>
      <c r="AN222">
        <v>0</v>
      </c>
      <c r="AO222">
        <v>1</v>
      </c>
      <c r="AP222">
        <v>0</v>
      </c>
      <c r="AQ222">
        <v>0</v>
      </c>
      <c r="AR222">
        <v>0</v>
      </c>
      <c r="AS222" t="s">
        <v>4</v>
      </c>
      <c r="AT222">
        <v>3.7999999999999999E-2</v>
      </c>
      <c r="AU222" t="s">
        <v>4</v>
      </c>
      <c r="AV222">
        <v>0</v>
      </c>
      <c r="AW222">
        <v>2</v>
      </c>
      <c r="AX222">
        <v>70324292</v>
      </c>
      <c r="AY222">
        <v>1</v>
      </c>
      <c r="AZ222">
        <v>0</v>
      </c>
      <c r="BA222">
        <v>253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V222">
        <v>0</v>
      </c>
      <c r="CW222">
        <v>0</v>
      </c>
      <c r="CX222">
        <f>ROUND(Y222*Source!I302,9)</f>
        <v>7.41</v>
      </c>
      <c r="CY222">
        <f t="shared" si="159"/>
        <v>86.6</v>
      </c>
      <c r="CZ222">
        <f t="shared" si="160"/>
        <v>7.48</v>
      </c>
      <c r="DA222">
        <f t="shared" si="161"/>
        <v>10.73</v>
      </c>
      <c r="DB222">
        <f t="shared" si="139"/>
        <v>0.28000000000000003</v>
      </c>
      <c r="DC222">
        <f t="shared" si="140"/>
        <v>0</v>
      </c>
      <c r="DD222" t="s">
        <v>4</v>
      </c>
      <c r="DE222" t="s">
        <v>4</v>
      </c>
      <c r="DF222">
        <f t="shared" si="162"/>
        <v>594.73</v>
      </c>
      <c r="DG222">
        <f t="shared" si="163"/>
        <v>0</v>
      </c>
      <c r="DH222">
        <f t="shared" si="164"/>
        <v>0</v>
      </c>
      <c r="DI222">
        <f t="shared" si="143"/>
        <v>0</v>
      </c>
      <c r="DJ222">
        <f t="shared" si="165"/>
        <v>594.73</v>
      </c>
      <c r="DK222">
        <v>0</v>
      </c>
      <c r="DL222" t="s">
        <v>4</v>
      </c>
      <c r="DM222">
        <v>0</v>
      </c>
      <c r="DN222" t="s">
        <v>4</v>
      </c>
      <c r="DO222">
        <v>0</v>
      </c>
    </row>
    <row r="223" spans="1:119">
      <c r="A223">
        <f>ROW(Source!A302)</f>
        <v>302</v>
      </c>
      <c r="B223">
        <v>70317547</v>
      </c>
      <c r="C223">
        <v>70324267</v>
      </c>
      <c r="D223">
        <v>69336030</v>
      </c>
      <c r="E223">
        <v>1</v>
      </c>
      <c r="F223">
        <v>1</v>
      </c>
      <c r="G223">
        <v>1075</v>
      </c>
      <c r="H223">
        <v>3</v>
      </c>
      <c r="I223" t="s">
        <v>133</v>
      </c>
      <c r="J223" t="s">
        <v>135</v>
      </c>
      <c r="K223" t="s">
        <v>401</v>
      </c>
      <c r="L223">
        <v>1296</v>
      </c>
      <c r="N223">
        <v>1002</v>
      </c>
      <c r="O223" t="s">
        <v>134</v>
      </c>
      <c r="P223" t="s">
        <v>134</v>
      </c>
      <c r="Q223">
        <v>1</v>
      </c>
      <c r="W223">
        <v>0</v>
      </c>
      <c r="X223">
        <v>-699326845</v>
      </c>
      <c r="Y223">
        <f t="shared" si="138"/>
        <v>2.1423999999999999</v>
      </c>
      <c r="AA223">
        <v>793.39</v>
      </c>
      <c r="AB223">
        <v>0</v>
      </c>
      <c r="AC223">
        <v>0</v>
      </c>
      <c r="AD223">
        <v>0</v>
      </c>
      <c r="AE223">
        <v>95.37</v>
      </c>
      <c r="AF223">
        <v>0</v>
      </c>
      <c r="AG223">
        <v>0</v>
      </c>
      <c r="AH223">
        <v>0</v>
      </c>
      <c r="AI223">
        <v>7.71</v>
      </c>
      <c r="AJ223">
        <v>1</v>
      </c>
      <c r="AK223">
        <v>1</v>
      </c>
      <c r="AL223">
        <v>1</v>
      </c>
      <c r="AM223">
        <v>0</v>
      </c>
      <c r="AN223">
        <v>0</v>
      </c>
      <c r="AO223">
        <v>0</v>
      </c>
      <c r="AP223">
        <v>1</v>
      </c>
      <c r="AQ223">
        <v>0</v>
      </c>
      <c r="AR223">
        <v>0</v>
      </c>
      <c r="AS223" t="s">
        <v>4</v>
      </c>
      <c r="AT223">
        <v>2.1423999999999999</v>
      </c>
      <c r="AU223" t="s">
        <v>4</v>
      </c>
      <c r="AV223">
        <v>0</v>
      </c>
      <c r="AW223">
        <v>1</v>
      </c>
      <c r="AX223">
        <v>-1</v>
      </c>
      <c r="AY223">
        <v>0</v>
      </c>
      <c r="AZ223">
        <v>0</v>
      </c>
      <c r="BA223" t="s">
        <v>4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V223">
        <v>0</v>
      </c>
      <c r="CW223">
        <v>0</v>
      </c>
      <c r="CX223">
        <f>ROUND(Y223*Source!I302,9)</f>
        <v>417.76799999999997</v>
      </c>
      <c r="CY223">
        <f t="shared" si="159"/>
        <v>793.39</v>
      </c>
      <c r="CZ223">
        <f t="shared" si="160"/>
        <v>95.37</v>
      </c>
      <c r="DA223">
        <f t="shared" si="161"/>
        <v>7.71</v>
      </c>
      <c r="DB223">
        <f t="shared" si="139"/>
        <v>204.32</v>
      </c>
      <c r="DC223">
        <f t="shared" si="140"/>
        <v>0</v>
      </c>
      <c r="DD223" t="s">
        <v>4</v>
      </c>
      <c r="DE223" t="s">
        <v>4</v>
      </c>
      <c r="DF223">
        <f t="shared" si="162"/>
        <v>307184.81</v>
      </c>
      <c r="DG223">
        <f t="shared" si="163"/>
        <v>0</v>
      </c>
      <c r="DH223">
        <f t="shared" si="164"/>
        <v>0</v>
      </c>
      <c r="DI223">
        <f t="shared" si="143"/>
        <v>0</v>
      </c>
      <c r="DJ223">
        <f t="shared" si="165"/>
        <v>307184.81</v>
      </c>
      <c r="DK223">
        <v>0</v>
      </c>
      <c r="DL223" t="s">
        <v>4</v>
      </c>
      <c r="DM223">
        <v>0</v>
      </c>
      <c r="DN223" t="s">
        <v>4</v>
      </c>
      <c r="DO223">
        <v>0</v>
      </c>
    </row>
    <row r="224" spans="1:119">
      <c r="A224">
        <f>ROW(Source!A302)</f>
        <v>302</v>
      </c>
      <c r="B224">
        <v>70317547</v>
      </c>
      <c r="C224">
        <v>70324267</v>
      </c>
      <c r="D224">
        <v>69342754</v>
      </c>
      <c r="E224">
        <v>1</v>
      </c>
      <c r="F224">
        <v>1</v>
      </c>
      <c r="G224">
        <v>1075</v>
      </c>
      <c r="H224">
        <v>3</v>
      </c>
      <c r="I224" t="s">
        <v>126</v>
      </c>
      <c r="J224" t="s">
        <v>128</v>
      </c>
      <c r="K224" t="s">
        <v>402</v>
      </c>
      <c r="L224">
        <v>1301</v>
      </c>
      <c r="N224">
        <v>1003</v>
      </c>
      <c r="O224" t="s">
        <v>127</v>
      </c>
      <c r="P224" t="s">
        <v>127</v>
      </c>
      <c r="Q224">
        <v>1</v>
      </c>
      <c r="W224">
        <v>0</v>
      </c>
      <c r="X224">
        <v>77284068</v>
      </c>
      <c r="Y224">
        <f t="shared" si="138"/>
        <v>3</v>
      </c>
      <c r="AA224">
        <v>1927.9</v>
      </c>
      <c r="AB224">
        <v>0</v>
      </c>
      <c r="AC224">
        <v>0</v>
      </c>
      <c r="AD224">
        <v>0</v>
      </c>
      <c r="AE224">
        <v>278.31</v>
      </c>
      <c r="AF224">
        <v>0</v>
      </c>
      <c r="AG224">
        <v>0</v>
      </c>
      <c r="AH224">
        <v>0</v>
      </c>
      <c r="AI224">
        <v>6.42</v>
      </c>
      <c r="AJ224">
        <v>1</v>
      </c>
      <c r="AK224">
        <v>1</v>
      </c>
      <c r="AL224">
        <v>1</v>
      </c>
      <c r="AM224">
        <v>0</v>
      </c>
      <c r="AN224">
        <v>0</v>
      </c>
      <c r="AO224">
        <v>0</v>
      </c>
      <c r="AP224">
        <v>1</v>
      </c>
      <c r="AQ224">
        <v>0</v>
      </c>
      <c r="AR224">
        <v>0</v>
      </c>
      <c r="AS224" t="s">
        <v>4</v>
      </c>
      <c r="AT224">
        <v>3</v>
      </c>
      <c r="AU224" t="s">
        <v>4</v>
      </c>
      <c r="AV224">
        <v>0</v>
      </c>
      <c r="AW224">
        <v>1</v>
      </c>
      <c r="AX224">
        <v>-1</v>
      </c>
      <c r="AY224">
        <v>0</v>
      </c>
      <c r="AZ224">
        <v>0</v>
      </c>
      <c r="BA224" t="s">
        <v>4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V224">
        <v>0</v>
      </c>
      <c r="CW224">
        <v>0</v>
      </c>
      <c r="CX224">
        <f>ROUND(Y224*Source!I302,9)</f>
        <v>585</v>
      </c>
      <c r="CY224">
        <f t="shared" si="159"/>
        <v>1927.9</v>
      </c>
      <c r="CZ224">
        <f t="shared" si="160"/>
        <v>278.31</v>
      </c>
      <c r="DA224">
        <f t="shared" si="161"/>
        <v>6.42</v>
      </c>
      <c r="DB224">
        <f t="shared" si="139"/>
        <v>834.93</v>
      </c>
      <c r="DC224">
        <f t="shared" si="140"/>
        <v>0</v>
      </c>
      <c r="DD224" t="s">
        <v>4</v>
      </c>
      <c r="DE224" t="s">
        <v>4</v>
      </c>
      <c r="DF224">
        <f t="shared" si="162"/>
        <v>1045248.75</v>
      </c>
      <c r="DG224">
        <f t="shared" si="163"/>
        <v>0</v>
      </c>
      <c r="DH224">
        <f t="shared" si="164"/>
        <v>0</v>
      </c>
      <c r="DI224">
        <f t="shared" si="143"/>
        <v>0</v>
      </c>
      <c r="DJ224">
        <f t="shared" si="165"/>
        <v>1045248.75</v>
      </c>
      <c r="DK224">
        <v>0</v>
      </c>
      <c r="DL224" t="s">
        <v>4</v>
      </c>
      <c r="DM224">
        <v>0</v>
      </c>
      <c r="DN224" t="s">
        <v>4</v>
      </c>
      <c r="DO224">
        <v>0</v>
      </c>
    </row>
    <row r="225" spans="1:119">
      <c r="A225">
        <f>ROW(Source!A311)</f>
        <v>311</v>
      </c>
      <c r="B225">
        <v>70317546</v>
      </c>
      <c r="C225">
        <v>70324299</v>
      </c>
      <c r="D225">
        <v>69275358</v>
      </c>
      <c r="E225">
        <v>1075</v>
      </c>
      <c r="F225">
        <v>1</v>
      </c>
      <c r="G225">
        <v>1075</v>
      </c>
      <c r="H225">
        <v>1</v>
      </c>
      <c r="I225" t="s">
        <v>333</v>
      </c>
      <c r="J225" t="s">
        <v>4</v>
      </c>
      <c r="K225" t="s">
        <v>334</v>
      </c>
      <c r="L225">
        <v>1191</v>
      </c>
      <c r="N225">
        <v>1013</v>
      </c>
      <c r="O225" t="s">
        <v>335</v>
      </c>
      <c r="P225" t="s">
        <v>335</v>
      </c>
      <c r="Q225">
        <v>1</v>
      </c>
      <c r="W225">
        <v>0</v>
      </c>
      <c r="X225">
        <v>476480486</v>
      </c>
      <c r="Y225">
        <f t="shared" si="138"/>
        <v>1.1499999999999999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1</v>
      </c>
      <c r="AP225">
        <v>0</v>
      </c>
      <c r="AQ225">
        <v>0</v>
      </c>
      <c r="AR225">
        <v>0</v>
      </c>
      <c r="AS225" t="s">
        <v>4</v>
      </c>
      <c r="AT225">
        <v>1.1499999999999999</v>
      </c>
      <c r="AU225" t="s">
        <v>4</v>
      </c>
      <c r="AV225">
        <v>1</v>
      </c>
      <c r="AW225">
        <v>2</v>
      </c>
      <c r="AX225">
        <v>70324304</v>
      </c>
      <c r="AY225">
        <v>1</v>
      </c>
      <c r="AZ225">
        <v>0</v>
      </c>
      <c r="BA225">
        <v>257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U225">
        <f>ROUND(AT225*Source!I311*AH225*AL225,2)</f>
        <v>0</v>
      </c>
      <c r="CV225">
        <f>ROUND(Y225*Source!I311,9)</f>
        <v>56.35</v>
      </c>
      <c r="CW225">
        <v>0</v>
      </c>
      <c r="CX225">
        <f>ROUND(Y225*Source!I311,9)</f>
        <v>56.35</v>
      </c>
      <c r="CY225">
        <f>AD225</f>
        <v>0</v>
      </c>
      <c r="CZ225">
        <f>AH225</f>
        <v>0</v>
      </c>
      <c r="DA225">
        <f>AL225</f>
        <v>1</v>
      </c>
      <c r="DB225">
        <f t="shared" si="139"/>
        <v>0</v>
      </c>
      <c r="DC225">
        <f t="shared" si="140"/>
        <v>0</v>
      </c>
      <c r="DD225" t="s">
        <v>4</v>
      </c>
      <c r="DE225" t="s">
        <v>4</v>
      </c>
      <c r="DF225">
        <f t="shared" ref="DF225:DF230" si="166">ROUND(ROUND(AE225,2)*CX225,2)</f>
        <v>0</v>
      </c>
      <c r="DG225">
        <f t="shared" si="163"/>
        <v>0</v>
      </c>
      <c r="DH225">
        <f t="shared" si="164"/>
        <v>0</v>
      </c>
      <c r="DI225">
        <f t="shared" si="143"/>
        <v>0</v>
      </c>
      <c r="DJ225">
        <f>DI225</f>
        <v>0</v>
      </c>
      <c r="DK225">
        <v>0</v>
      </c>
      <c r="DL225" t="s">
        <v>4</v>
      </c>
      <c r="DM225">
        <v>0</v>
      </c>
      <c r="DN225" t="s">
        <v>4</v>
      </c>
      <c r="DO225">
        <v>0</v>
      </c>
    </row>
    <row r="226" spans="1:119">
      <c r="A226">
        <f>ROW(Source!A311)</f>
        <v>311</v>
      </c>
      <c r="B226">
        <v>70317546</v>
      </c>
      <c r="C226">
        <v>70324299</v>
      </c>
      <c r="D226">
        <v>69364230</v>
      </c>
      <c r="E226">
        <v>1</v>
      </c>
      <c r="F226">
        <v>1</v>
      </c>
      <c r="G226">
        <v>1075</v>
      </c>
      <c r="H226">
        <v>2</v>
      </c>
      <c r="I226" t="s">
        <v>371</v>
      </c>
      <c r="J226" t="s">
        <v>372</v>
      </c>
      <c r="K226" t="s">
        <v>373</v>
      </c>
      <c r="L226">
        <v>1368</v>
      </c>
      <c r="N226">
        <v>1011</v>
      </c>
      <c r="O226" t="s">
        <v>339</v>
      </c>
      <c r="P226" t="s">
        <v>339</v>
      </c>
      <c r="Q226">
        <v>1</v>
      </c>
      <c r="W226">
        <v>0</v>
      </c>
      <c r="X226">
        <v>-299187225</v>
      </c>
      <c r="Y226">
        <f t="shared" si="138"/>
        <v>0.56000000000000005</v>
      </c>
      <c r="AA226">
        <v>0</v>
      </c>
      <c r="AB226">
        <v>4.01</v>
      </c>
      <c r="AC226">
        <v>0</v>
      </c>
      <c r="AD226">
        <v>0</v>
      </c>
      <c r="AE226">
        <v>0</v>
      </c>
      <c r="AF226">
        <v>4.01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1</v>
      </c>
      <c r="AP226">
        <v>0</v>
      </c>
      <c r="AQ226">
        <v>0</v>
      </c>
      <c r="AR226">
        <v>0</v>
      </c>
      <c r="AS226" t="s">
        <v>4</v>
      </c>
      <c r="AT226">
        <v>0.56000000000000005</v>
      </c>
      <c r="AU226" t="s">
        <v>4</v>
      </c>
      <c r="AV226">
        <v>0</v>
      </c>
      <c r="AW226">
        <v>2</v>
      </c>
      <c r="AX226">
        <v>70324305</v>
      </c>
      <c r="AY226">
        <v>1</v>
      </c>
      <c r="AZ226">
        <v>0</v>
      </c>
      <c r="BA226">
        <v>258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f>ROUND(Y226*Source!I311*DO226,9)</f>
        <v>0</v>
      </c>
      <c r="CX226">
        <f>ROUND(Y226*Source!I311,9)</f>
        <v>27.44</v>
      </c>
      <c r="CY226">
        <f>AB226</f>
        <v>4.01</v>
      </c>
      <c r="CZ226">
        <f>AF226</f>
        <v>4.01</v>
      </c>
      <c r="DA226">
        <f>AJ226</f>
        <v>1</v>
      </c>
      <c r="DB226">
        <f t="shared" si="139"/>
        <v>2.25</v>
      </c>
      <c r="DC226">
        <f t="shared" si="140"/>
        <v>0</v>
      </c>
      <c r="DD226" t="s">
        <v>4</v>
      </c>
      <c r="DE226" t="s">
        <v>4</v>
      </c>
      <c r="DF226">
        <f t="shared" si="166"/>
        <v>0</v>
      </c>
      <c r="DG226">
        <f t="shared" si="163"/>
        <v>110.03</v>
      </c>
      <c r="DH226">
        <f t="shared" si="164"/>
        <v>0</v>
      </c>
      <c r="DI226">
        <f t="shared" si="143"/>
        <v>0</v>
      </c>
      <c r="DJ226">
        <f>DG226</f>
        <v>110.03</v>
      </c>
      <c r="DK226">
        <v>0</v>
      </c>
      <c r="DL226" t="s">
        <v>4</v>
      </c>
      <c r="DM226">
        <v>0</v>
      </c>
      <c r="DN226" t="s">
        <v>4</v>
      </c>
      <c r="DO226">
        <v>0</v>
      </c>
    </row>
    <row r="227" spans="1:119">
      <c r="A227">
        <f>ROW(Source!A311)</f>
        <v>311</v>
      </c>
      <c r="B227">
        <v>70317546</v>
      </c>
      <c r="C227">
        <v>70324299</v>
      </c>
      <c r="D227">
        <v>69334387</v>
      </c>
      <c r="E227">
        <v>1</v>
      </c>
      <c r="F227">
        <v>1</v>
      </c>
      <c r="G227">
        <v>1075</v>
      </c>
      <c r="H227">
        <v>3</v>
      </c>
      <c r="I227" t="s">
        <v>374</v>
      </c>
      <c r="J227" t="s">
        <v>375</v>
      </c>
      <c r="K227" t="s">
        <v>376</v>
      </c>
      <c r="L227">
        <v>1346</v>
      </c>
      <c r="N227">
        <v>1009</v>
      </c>
      <c r="O227" t="s">
        <v>123</v>
      </c>
      <c r="P227" t="s">
        <v>123</v>
      </c>
      <c r="Q227">
        <v>1</v>
      </c>
      <c r="W227">
        <v>0</v>
      </c>
      <c r="X227">
        <v>1244117591</v>
      </c>
      <c r="Y227">
        <f t="shared" si="138"/>
        <v>6.6699999999999995E-2</v>
      </c>
      <c r="AA227">
        <v>11.25</v>
      </c>
      <c r="AB227">
        <v>0</v>
      </c>
      <c r="AC227">
        <v>0</v>
      </c>
      <c r="AD227">
        <v>0</v>
      </c>
      <c r="AE227">
        <v>11.25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1</v>
      </c>
      <c r="AP227">
        <v>0</v>
      </c>
      <c r="AQ227">
        <v>0</v>
      </c>
      <c r="AR227">
        <v>0</v>
      </c>
      <c r="AS227" t="s">
        <v>4</v>
      </c>
      <c r="AT227">
        <v>6.6699999999999995E-2</v>
      </c>
      <c r="AU227" t="s">
        <v>4</v>
      </c>
      <c r="AV227">
        <v>0</v>
      </c>
      <c r="AW227">
        <v>2</v>
      </c>
      <c r="AX227">
        <v>70324306</v>
      </c>
      <c r="AY227">
        <v>1</v>
      </c>
      <c r="AZ227">
        <v>0</v>
      </c>
      <c r="BA227">
        <v>259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V227">
        <v>0</v>
      </c>
      <c r="CW227">
        <v>0</v>
      </c>
      <c r="CX227">
        <f>ROUND(Y227*Source!I311,9)</f>
        <v>3.2683</v>
      </c>
      <c r="CY227">
        <f>AA227</f>
        <v>11.25</v>
      </c>
      <c r="CZ227">
        <f>AE227</f>
        <v>11.25</v>
      </c>
      <c r="DA227">
        <f>AI227</f>
        <v>1</v>
      </c>
      <c r="DB227">
        <f t="shared" si="139"/>
        <v>0.75</v>
      </c>
      <c r="DC227">
        <f t="shared" si="140"/>
        <v>0</v>
      </c>
      <c r="DD227" t="s">
        <v>4</v>
      </c>
      <c r="DE227" t="s">
        <v>4</v>
      </c>
      <c r="DF227">
        <f t="shared" si="166"/>
        <v>36.770000000000003</v>
      </c>
      <c r="DG227">
        <f t="shared" si="163"/>
        <v>0</v>
      </c>
      <c r="DH227">
        <f t="shared" si="164"/>
        <v>0</v>
      </c>
      <c r="DI227">
        <f t="shared" si="143"/>
        <v>0</v>
      </c>
      <c r="DJ227">
        <f>DF227</f>
        <v>36.770000000000003</v>
      </c>
      <c r="DK227">
        <v>0</v>
      </c>
      <c r="DL227" t="s">
        <v>4</v>
      </c>
      <c r="DM227">
        <v>0</v>
      </c>
      <c r="DN227" t="s">
        <v>4</v>
      </c>
      <c r="DO227">
        <v>0</v>
      </c>
    </row>
    <row r="228" spans="1:119">
      <c r="A228">
        <f>ROW(Source!A311)</f>
        <v>311</v>
      </c>
      <c r="B228">
        <v>70317546</v>
      </c>
      <c r="C228">
        <v>70324299</v>
      </c>
      <c r="D228">
        <v>69333737</v>
      </c>
      <c r="E228">
        <v>1</v>
      </c>
      <c r="F228">
        <v>1</v>
      </c>
      <c r="G228">
        <v>1075</v>
      </c>
      <c r="H228">
        <v>3</v>
      </c>
      <c r="I228" t="s">
        <v>377</v>
      </c>
      <c r="J228" t="s">
        <v>378</v>
      </c>
      <c r="K228" t="s">
        <v>379</v>
      </c>
      <c r="L228">
        <v>1346</v>
      </c>
      <c r="N228">
        <v>1009</v>
      </c>
      <c r="O228" t="s">
        <v>123</v>
      </c>
      <c r="P228" t="s">
        <v>123</v>
      </c>
      <c r="Q228">
        <v>1</v>
      </c>
      <c r="W228">
        <v>0</v>
      </c>
      <c r="X228">
        <v>719199267</v>
      </c>
      <c r="Y228">
        <f t="shared" si="138"/>
        <v>0.1</v>
      </c>
      <c r="AA228">
        <v>1.61</v>
      </c>
      <c r="AB228">
        <v>0</v>
      </c>
      <c r="AC228">
        <v>0</v>
      </c>
      <c r="AD228">
        <v>0</v>
      </c>
      <c r="AE228">
        <v>1.61</v>
      </c>
      <c r="AF228">
        <v>0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1</v>
      </c>
      <c r="AP228">
        <v>0</v>
      </c>
      <c r="AQ228">
        <v>0</v>
      </c>
      <c r="AR228">
        <v>0</v>
      </c>
      <c r="AS228" t="s">
        <v>4</v>
      </c>
      <c r="AT228">
        <v>0.1</v>
      </c>
      <c r="AU228" t="s">
        <v>4</v>
      </c>
      <c r="AV228">
        <v>0</v>
      </c>
      <c r="AW228">
        <v>2</v>
      </c>
      <c r="AX228">
        <v>70324307</v>
      </c>
      <c r="AY228">
        <v>1</v>
      </c>
      <c r="AZ228">
        <v>0</v>
      </c>
      <c r="BA228">
        <v>260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ROUND(Y228*Source!I311,9)</f>
        <v>4.9000000000000004</v>
      </c>
      <c r="CY228">
        <f>AA228</f>
        <v>1.61</v>
      </c>
      <c r="CZ228">
        <f>AE228</f>
        <v>1.61</v>
      </c>
      <c r="DA228">
        <f>AI228</f>
        <v>1</v>
      </c>
      <c r="DB228">
        <f t="shared" si="139"/>
        <v>0.16</v>
      </c>
      <c r="DC228">
        <f t="shared" si="140"/>
        <v>0</v>
      </c>
      <c r="DD228" t="s">
        <v>4</v>
      </c>
      <c r="DE228" t="s">
        <v>4</v>
      </c>
      <c r="DF228">
        <f t="shared" si="166"/>
        <v>7.89</v>
      </c>
      <c r="DG228">
        <f t="shared" si="163"/>
        <v>0</v>
      </c>
      <c r="DH228">
        <f t="shared" si="164"/>
        <v>0</v>
      </c>
      <c r="DI228">
        <f t="shared" si="143"/>
        <v>0</v>
      </c>
      <c r="DJ228">
        <f>DF228</f>
        <v>7.89</v>
      </c>
      <c r="DK228">
        <v>0</v>
      </c>
      <c r="DL228" t="s">
        <v>4</v>
      </c>
      <c r="DM228">
        <v>0</v>
      </c>
      <c r="DN228" t="s">
        <v>4</v>
      </c>
      <c r="DO228">
        <v>0</v>
      </c>
    </row>
    <row r="229" spans="1:119">
      <c r="A229">
        <f>ROW(Source!A312)</f>
        <v>312</v>
      </c>
      <c r="B229">
        <v>70317547</v>
      </c>
      <c r="C229">
        <v>70324299</v>
      </c>
      <c r="D229">
        <v>69275358</v>
      </c>
      <c r="E229">
        <v>1075</v>
      </c>
      <c r="F229">
        <v>1</v>
      </c>
      <c r="G229">
        <v>1075</v>
      </c>
      <c r="H229">
        <v>1</v>
      </c>
      <c r="I229" t="s">
        <v>333</v>
      </c>
      <c r="J229" t="s">
        <v>4</v>
      </c>
      <c r="K229" t="s">
        <v>334</v>
      </c>
      <c r="L229">
        <v>1191</v>
      </c>
      <c r="N229">
        <v>1013</v>
      </c>
      <c r="O229" t="s">
        <v>335</v>
      </c>
      <c r="P229" t="s">
        <v>335</v>
      </c>
      <c r="Q229">
        <v>1</v>
      </c>
      <c r="W229">
        <v>0</v>
      </c>
      <c r="X229">
        <v>476480486</v>
      </c>
      <c r="Y229">
        <f t="shared" si="138"/>
        <v>1.1499999999999999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5</v>
      </c>
      <c r="AN229">
        <v>0</v>
      </c>
      <c r="AO229">
        <v>1</v>
      </c>
      <c r="AP229">
        <v>0</v>
      </c>
      <c r="AQ229">
        <v>0</v>
      </c>
      <c r="AR229">
        <v>0</v>
      </c>
      <c r="AS229" t="s">
        <v>4</v>
      </c>
      <c r="AT229">
        <v>1.1499999999999999</v>
      </c>
      <c r="AU229" t="s">
        <v>4</v>
      </c>
      <c r="AV229">
        <v>1</v>
      </c>
      <c r="AW229">
        <v>2</v>
      </c>
      <c r="AX229">
        <v>70324304</v>
      </c>
      <c r="AY229">
        <v>1</v>
      </c>
      <c r="AZ229">
        <v>0</v>
      </c>
      <c r="BA229">
        <v>261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U229">
        <f>ROUND(AT229*Source!I312*AH229*AL229,2)</f>
        <v>0</v>
      </c>
      <c r="CV229">
        <f>ROUND(Y229*Source!I312,9)</f>
        <v>56.35</v>
      </c>
      <c r="CW229">
        <v>0</v>
      </c>
      <c r="CX229">
        <f>ROUND(Y229*Source!I312,9)</f>
        <v>56.35</v>
      </c>
      <c r="CY229">
        <f>AD229</f>
        <v>0</v>
      </c>
      <c r="CZ229">
        <f>AH229</f>
        <v>0</v>
      </c>
      <c r="DA229">
        <f>AL229</f>
        <v>1</v>
      </c>
      <c r="DB229">
        <f t="shared" si="139"/>
        <v>0</v>
      </c>
      <c r="DC229">
        <f t="shared" si="140"/>
        <v>0</v>
      </c>
      <c r="DD229" t="s">
        <v>4</v>
      </c>
      <c r="DE229" t="s">
        <v>4</v>
      </c>
      <c r="DF229">
        <f t="shared" si="166"/>
        <v>0</v>
      </c>
      <c r="DG229">
        <f t="shared" si="163"/>
        <v>0</v>
      </c>
      <c r="DH229">
        <f t="shared" si="164"/>
        <v>0</v>
      </c>
      <c r="DI229">
        <f t="shared" si="143"/>
        <v>0</v>
      </c>
      <c r="DJ229">
        <f>DI229</f>
        <v>0</v>
      </c>
      <c r="DK229">
        <v>0</v>
      </c>
      <c r="DL229" t="s">
        <v>4</v>
      </c>
      <c r="DM229">
        <v>0</v>
      </c>
      <c r="DN229" t="s">
        <v>4</v>
      </c>
      <c r="DO229">
        <v>0</v>
      </c>
    </row>
    <row r="230" spans="1:119">
      <c r="A230">
        <f>ROW(Source!A312)</f>
        <v>312</v>
      </c>
      <c r="B230">
        <v>70317547</v>
      </c>
      <c r="C230">
        <v>70324299</v>
      </c>
      <c r="D230">
        <v>69364230</v>
      </c>
      <c r="E230">
        <v>1</v>
      </c>
      <c r="F230">
        <v>1</v>
      </c>
      <c r="G230">
        <v>1075</v>
      </c>
      <c r="H230">
        <v>2</v>
      </c>
      <c r="I230" t="s">
        <v>371</v>
      </c>
      <c r="J230" t="s">
        <v>372</v>
      </c>
      <c r="K230" t="s">
        <v>373</v>
      </c>
      <c r="L230">
        <v>1368</v>
      </c>
      <c r="N230">
        <v>1011</v>
      </c>
      <c r="O230" t="s">
        <v>339</v>
      </c>
      <c r="P230" t="s">
        <v>339</v>
      </c>
      <c r="Q230">
        <v>1</v>
      </c>
      <c r="W230">
        <v>0</v>
      </c>
      <c r="X230">
        <v>-299187225</v>
      </c>
      <c r="Y230">
        <f t="shared" si="138"/>
        <v>0.56000000000000005</v>
      </c>
      <c r="AA230">
        <v>0</v>
      </c>
      <c r="AB230">
        <v>40.31</v>
      </c>
      <c r="AC230">
        <v>0</v>
      </c>
      <c r="AD230">
        <v>0</v>
      </c>
      <c r="AE230">
        <v>0</v>
      </c>
      <c r="AF230">
        <v>4.01</v>
      </c>
      <c r="AG230">
        <v>0</v>
      </c>
      <c r="AH230">
        <v>0</v>
      </c>
      <c r="AI230">
        <v>1</v>
      </c>
      <c r="AJ230">
        <v>9.42</v>
      </c>
      <c r="AK230">
        <v>46.67</v>
      </c>
      <c r="AL230">
        <v>1</v>
      </c>
      <c r="AM230">
        <v>2</v>
      </c>
      <c r="AN230">
        <v>0</v>
      </c>
      <c r="AO230">
        <v>1</v>
      </c>
      <c r="AP230">
        <v>0</v>
      </c>
      <c r="AQ230">
        <v>0</v>
      </c>
      <c r="AR230">
        <v>0</v>
      </c>
      <c r="AS230" t="s">
        <v>4</v>
      </c>
      <c r="AT230">
        <v>0.56000000000000005</v>
      </c>
      <c r="AU230" t="s">
        <v>4</v>
      </c>
      <c r="AV230">
        <v>0</v>
      </c>
      <c r="AW230">
        <v>2</v>
      </c>
      <c r="AX230">
        <v>70324305</v>
      </c>
      <c r="AY230">
        <v>1</v>
      </c>
      <c r="AZ230">
        <v>0</v>
      </c>
      <c r="BA230">
        <v>262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f>ROUND(Y230*Source!I312*DO230,9)</f>
        <v>0</v>
      </c>
      <c r="CX230">
        <f>ROUND(Y230*Source!I312,9)</f>
        <v>27.44</v>
      </c>
      <c r="CY230">
        <f>AB230</f>
        <v>40.31</v>
      </c>
      <c r="CZ230">
        <f>AF230</f>
        <v>4.01</v>
      </c>
      <c r="DA230">
        <f>AJ230</f>
        <v>9.42</v>
      </c>
      <c r="DB230">
        <f t="shared" si="139"/>
        <v>2.25</v>
      </c>
      <c r="DC230">
        <f t="shared" si="140"/>
        <v>0</v>
      </c>
      <c r="DD230" t="s">
        <v>4</v>
      </c>
      <c r="DE230" t="s">
        <v>4</v>
      </c>
      <c r="DF230">
        <f t="shared" si="166"/>
        <v>0</v>
      </c>
      <c r="DG230">
        <f>ROUND(ROUND(AF230*AJ230,2)*CX230,2)</f>
        <v>1036.4100000000001</v>
      </c>
      <c r="DH230">
        <f>ROUND(ROUND(AG230*AK230,2)*CX230,2)</f>
        <v>0</v>
      </c>
      <c r="DI230">
        <f t="shared" si="143"/>
        <v>0</v>
      </c>
      <c r="DJ230">
        <f>DG230</f>
        <v>1036.4100000000001</v>
      </c>
      <c r="DK230">
        <v>0</v>
      </c>
      <c r="DL230" t="s">
        <v>4</v>
      </c>
      <c r="DM230">
        <v>0</v>
      </c>
      <c r="DN230" t="s">
        <v>4</v>
      </c>
      <c r="DO230">
        <v>0</v>
      </c>
    </row>
    <row r="231" spans="1:119">
      <c r="A231">
        <f>ROW(Source!A312)</f>
        <v>312</v>
      </c>
      <c r="B231">
        <v>70317547</v>
      </c>
      <c r="C231">
        <v>70324299</v>
      </c>
      <c r="D231">
        <v>69334387</v>
      </c>
      <c r="E231">
        <v>1</v>
      </c>
      <c r="F231">
        <v>1</v>
      </c>
      <c r="G231">
        <v>1075</v>
      </c>
      <c r="H231">
        <v>3</v>
      </c>
      <c r="I231" t="s">
        <v>374</v>
      </c>
      <c r="J231" t="s">
        <v>375</v>
      </c>
      <c r="K231" t="s">
        <v>376</v>
      </c>
      <c r="L231">
        <v>1346</v>
      </c>
      <c r="N231">
        <v>1009</v>
      </c>
      <c r="O231" t="s">
        <v>123</v>
      </c>
      <c r="P231" t="s">
        <v>123</v>
      </c>
      <c r="Q231">
        <v>1</v>
      </c>
      <c r="W231">
        <v>0</v>
      </c>
      <c r="X231">
        <v>1244117591</v>
      </c>
      <c r="Y231">
        <f t="shared" si="138"/>
        <v>6.6699999999999995E-2</v>
      </c>
      <c r="AA231">
        <v>1359.69</v>
      </c>
      <c r="AB231">
        <v>0</v>
      </c>
      <c r="AC231">
        <v>0</v>
      </c>
      <c r="AD231">
        <v>0</v>
      </c>
      <c r="AE231">
        <v>11.25</v>
      </c>
      <c r="AF231">
        <v>0</v>
      </c>
      <c r="AG231">
        <v>0</v>
      </c>
      <c r="AH231">
        <v>0</v>
      </c>
      <c r="AI231">
        <v>120.5</v>
      </c>
      <c r="AJ231">
        <v>1</v>
      </c>
      <c r="AK231">
        <v>1</v>
      </c>
      <c r="AL231">
        <v>1</v>
      </c>
      <c r="AM231">
        <v>2</v>
      </c>
      <c r="AN231">
        <v>0</v>
      </c>
      <c r="AO231">
        <v>1</v>
      </c>
      <c r="AP231">
        <v>0</v>
      </c>
      <c r="AQ231">
        <v>0</v>
      </c>
      <c r="AR231">
        <v>0</v>
      </c>
      <c r="AS231" t="s">
        <v>4</v>
      </c>
      <c r="AT231">
        <v>6.6699999999999995E-2</v>
      </c>
      <c r="AU231" t="s">
        <v>4</v>
      </c>
      <c r="AV231">
        <v>0</v>
      </c>
      <c r="AW231">
        <v>2</v>
      </c>
      <c r="AX231">
        <v>70324306</v>
      </c>
      <c r="AY231">
        <v>1</v>
      </c>
      <c r="AZ231">
        <v>0</v>
      </c>
      <c r="BA231">
        <v>263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ROUND(Y231*Source!I312,9)</f>
        <v>3.2683</v>
      </c>
      <c r="CY231">
        <f>AA231</f>
        <v>1359.69</v>
      </c>
      <c r="CZ231">
        <f>AE231</f>
        <v>11.25</v>
      </c>
      <c r="DA231">
        <f>AI231</f>
        <v>120.5</v>
      </c>
      <c r="DB231">
        <f t="shared" si="139"/>
        <v>0.75</v>
      </c>
      <c r="DC231">
        <f t="shared" si="140"/>
        <v>0</v>
      </c>
      <c r="DD231" t="s">
        <v>4</v>
      </c>
      <c r="DE231" t="s">
        <v>4</v>
      </c>
      <c r="DF231">
        <f>ROUND(ROUND(AE231*AI231,2)*CX231,2)</f>
        <v>4430.6099999999997</v>
      </c>
      <c r="DG231">
        <f t="shared" ref="DG231:DG238" si="167">ROUND(ROUND(AF231,2)*CX231,2)</f>
        <v>0</v>
      </c>
      <c r="DH231">
        <f t="shared" ref="DH231:DH238" si="168">ROUND(ROUND(AG231,2)*CX231,2)</f>
        <v>0</v>
      </c>
      <c r="DI231">
        <f t="shared" si="143"/>
        <v>0</v>
      </c>
      <c r="DJ231">
        <f>DF231</f>
        <v>4430.6099999999997</v>
      </c>
      <c r="DK231">
        <v>0</v>
      </c>
      <c r="DL231" t="s">
        <v>4</v>
      </c>
      <c r="DM231">
        <v>0</v>
      </c>
      <c r="DN231" t="s">
        <v>4</v>
      </c>
      <c r="DO231">
        <v>0</v>
      </c>
    </row>
    <row r="232" spans="1:119">
      <c r="A232">
        <f>ROW(Source!A312)</f>
        <v>312</v>
      </c>
      <c r="B232">
        <v>70317547</v>
      </c>
      <c r="C232">
        <v>70324299</v>
      </c>
      <c r="D232">
        <v>69333737</v>
      </c>
      <c r="E232">
        <v>1</v>
      </c>
      <c r="F232">
        <v>1</v>
      </c>
      <c r="G232">
        <v>1075</v>
      </c>
      <c r="H232">
        <v>3</v>
      </c>
      <c r="I232" t="s">
        <v>377</v>
      </c>
      <c r="J232" t="s">
        <v>378</v>
      </c>
      <c r="K232" t="s">
        <v>379</v>
      </c>
      <c r="L232">
        <v>1346</v>
      </c>
      <c r="N232">
        <v>1009</v>
      </c>
      <c r="O232" t="s">
        <v>123</v>
      </c>
      <c r="P232" t="s">
        <v>123</v>
      </c>
      <c r="Q232">
        <v>1</v>
      </c>
      <c r="W232">
        <v>0</v>
      </c>
      <c r="X232">
        <v>719199267</v>
      </c>
      <c r="Y232">
        <f t="shared" si="138"/>
        <v>0.1</v>
      </c>
      <c r="AA232">
        <v>49.69</v>
      </c>
      <c r="AB232">
        <v>0</v>
      </c>
      <c r="AC232">
        <v>0</v>
      </c>
      <c r="AD232">
        <v>0</v>
      </c>
      <c r="AE232">
        <v>1.61</v>
      </c>
      <c r="AF232">
        <v>0</v>
      </c>
      <c r="AG232">
        <v>0</v>
      </c>
      <c r="AH232">
        <v>0</v>
      </c>
      <c r="AI232">
        <v>30.77</v>
      </c>
      <c r="AJ232">
        <v>1</v>
      </c>
      <c r="AK232">
        <v>1</v>
      </c>
      <c r="AL232">
        <v>1</v>
      </c>
      <c r="AM232">
        <v>2</v>
      </c>
      <c r="AN232">
        <v>0</v>
      </c>
      <c r="AO232">
        <v>1</v>
      </c>
      <c r="AP232">
        <v>0</v>
      </c>
      <c r="AQ232">
        <v>0</v>
      </c>
      <c r="AR232">
        <v>0</v>
      </c>
      <c r="AS232" t="s">
        <v>4</v>
      </c>
      <c r="AT232">
        <v>0.1</v>
      </c>
      <c r="AU232" t="s">
        <v>4</v>
      </c>
      <c r="AV232">
        <v>0</v>
      </c>
      <c r="AW232">
        <v>2</v>
      </c>
      <c r="AX232">
        <v>70324307</v>
      </c>
      <c r="AY232">
        <v>1</v>
      </c>
      <c r="AZ232">
        <v>0</v>
      </c>
      <c r="BA232">
        <v>264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V232">
        <v>0</v>
      </c>
      <c r="CW232">
        <v>0</v>
      </c>
      <c r="CX232">
        <f>ROUND(Y232*Source!I312,9)</f>
        <v>4.9000000000000004</v>
      </c>
      <c r="CY232">
        <f>AA232</f>
        <v>49.69</v>
      </c>
      <c r="CZ232">
        <f>AE232</f>
        <v>1.61</v>
      </c>
      <c r="DA232">
        <f>AI232</f>
        <v>30.77</v>
      </c>
      <c r="DB232">
        <f t="shared" si="139"/>
        <v>0.16</v>
      </c>
      <c r="DC232">
        <f t="shared" si="140"/>
        <v>0</v>
      </c>
      <c r="DD232" t="s">
        <v>4</v>
      </c>
      <c r="DE232" t="s">
        <v>4</v>
      </c>
      <c r="DF232">
        <f>ROUND(ROUND(AE232*AI232,2)*CX232,2)</f>
        <v>242.75</v>
      </c>
      <c r="DG232">
        <f t="shared" si="167"/>
        <v>0</v>
      </c>
      <c r="DH232">
        <f t="shared" si="168"/>
        <v>0</v>
      </c>
      <c r="DI232">
        <f t="shared" si="143"/>
        <v>0</v>
      </c>
      <c r="DJ232">
        <f>DF232</f>
        <v>242.75</v>
      </c>
      <c r="DK232">
        <v>0</v>
      </c>
      <c r="DL232" t="s">
        <v>4</v>
      </c>
      <c r="DM232">
        <v>0</v>
      </c>
      <c r="DN232" t="s">
        <v>4</v>
      </c>
      <c r="DO232">
        <v>0</v>
      </c>
    </row>
    <row r="233" spans="1:119">
      <c r="A233">
        <f>ROW(Source!A313)</f>
        <v>313</v>
      </c>
      <c r="B233">
        <v>70317546</v>
      </c>
      <c r="C233">
        <v>70324308</v>
      </c>
      <c r="D233">
        <v>69277202</v>
      </c>
      <c r="E233">
        <v>1075</v>
      </c>
      <c r="F233">
        <v>1</v>
      </c>
      <c r="G233">
        <v>1075</v>
      </c>
      <c r="H233">
        <v>2</v>
      </c>
      <c r="I233" t="s">
        <v>380</v>
      </c>
      <c r="J233" t="s">
        <v>4</v>
      </c>
      <c r="K233" t="s">
        <v>381</v>
      </c>
      <c r="L233">
        <v>1344</v>
      </c>
      <c r="N233">
        <v>1008</v>
      </c>
      <c r="O233" t="s">
        <v>382</v>
      </c>
      <c r="P233" t="s">
        <v>382</v>
      </c>
      <c r="Q233">
        <v>1</v>
      </c>
      <c r="W233">
        <v>0</v>
      </c>
      <c r="X233">
        <v>-1180195794</v>
      </c>
      <c r="Y233">
        <f t="shared" si="138"/>
        <v>8.86</v>
      </c>
      <c r="AA233">
        <v>0</v>
      </c>
      <c r="AB233">
        <v>1</v>
      </c>
      <c r="AC233">
        <v>0</v>
      </c>
      <c r="AD233">
        <v>0</v>
      </c>
      <c r="AE233">
        <v>0</v>
      </c>
      <c r="AF233">
        <v>1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4</v>
      </c>
      <c r="AT233">
        <v>8.86</v>
      </c>
      <c r="AU233" t="s">
        <v>4</v>
      </c>
      <c r="AV233">
        <v>0</v>
      </c>
      <c r="AW233">
        <v>2</v>
      </c>
      <c r="AX233">
        <v>70324310</v>
      </c>
      <c r="AY233">
        <v>1</v>
      </c>
      <c r="AZ233">
        <v>0</v>
      </c>
      <c r="BA233">
        <v>265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V233">
        <v>0</v>
      </c>
      <c r="CW233">
        <f>ROUND(Y233*Source!I313*DO233,9)</f>
        <v>0</v>
      </c>
      <c r="CX233">
        <f>ROUND(Y233*Source!I313,9)</f>
        <v>24.878879999999999</v>
      </c>
      <c r="CY233">
        <f>AB233</f>
        <v>1</v>
      </c>
      <c r="CZ233">
        <f>AF233</f>
        <v>1</v>
      </c>
      <c r="DA233">
        <f>AJ233</f>
        <v>1</v>
      </c>
      <c r="DB233">
        <f t="shared" si="139"/>
        <v>8.86</v>
      </c>
      <c r="DC233">
        <f t="shared" si="140"/>
        <v>0</v>
      </c>
      <c r="DD233" t="s">
        <v>4</v>
      </c>
      <c r="DE233" t="s">
        <v>4</v>
      </c>
      <c r="DF233">
        <f t="shared" ref="DF233:DF262" si="169">ROUND(ROUND(AE233,2)*CX233,2)</f>
        <v>0</v>
      </c>
      <c r="DG233">
        <f t="shared" si="167"/>
        <v>24.88</v>
      </c>
      <c r="DH233">
        <f t="shared" si="168"/>
        <v>0</v>
      </c>
      <c r="DI233">
        <f t="shared" si="143"/>
        <v>0</v>
      </c>
      <c r="DJ233">
        <f>DG233</f>
        <v>24.88</v>
      </c>
      <c r="DK233">
        <v>0</v>
      </c>
      <c r="DL233" t="s">
        <v>4</v>
      </c>
      <c r="DM233">
        <v>0</v>
      </c>
      <c r="DN233" t="s">
        <v>4</v>
      </c>
      <c r="DO233">
        <v>0</v>
      </c>
    </row>
    <row r="234" spans="1:119">
      <c r="A234">
        <f>ROW(Source!A314)</f>
        <v>314</v>
      </c>
      <c r="B234">
        <v>70317547</v>
      </c>
      <c r="C234">
        <v>70324308</v>
      </c>
      <c r="D234">
        <v>69277202</v>
      </c>
      <c r="E234">
        <v>1075</v>
      </c>
      <c r="F234">
        <v>1</v>
      </c>
      <c r="G234">
        <v>1075</v>
      </c>
      <c r="H234">
        <v>2</v>
      </c>
      <c r="I234" t="s">
        <v>380</v>
      </c>
      <c r="J234" t="s">
        <v>4</v>
      </c>
      <c r="K234" t="s">
        <v>381</v>
      </c>
      <c r="L234">
        <v>1344</v>
      </c>
      <c r="N234">
        <v>1008</v>
      </c>
      <c r="O234" t="s">
        <v>382</v>
      </c>
      <c r="P234" t="s">
        <v>382</v>
      </c>
      <c r="Q234">
        <v>1</v>
      </c>
      <c r="W234">
        <v>0</v>
      </c>
      <c r="X234">
        <v>-1180195794</v>
      </c>
      <c r="Y234">
        <f t="shared" si="138"/>
        <v>8.86</v>
      </c>
      <c r="AA234">
        <v>0</v>
      </c>
      <c r="AB234">
        <v>1.05</v>
      </c>
      <c r="AC234">
        <v>0</v>
      </c>
      <c r="AD234">
        <v>0</v>
      </c>
      <c r="AE234">
        <v>0</v>
      </c>
      <c r="AF234">
        <v>1</v>
      </c>
      <c r="AG234">
        <v>0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5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4</v>
      </c>
      <c r="AT234">
        <v>8.86</v>
      </c>
      <c r="AU234" t="s">
        <v>4</v>
      </c>
      <c r="AV234">
        <v>0</v>
      </c>
      <c r="AW234">
        <v>2</v>
      </c>
      <c r="AX234">
        <v>70324310</v>
      </c>
      <c r="AY234">
        <v>1</v>
      </c>
      <c r="AZ234">
        <v>0</v>
      </c>
      <c r="BA234">
        <v>266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V234">
        <v>0</v>
      </c>
      <c r="CW234">
        <f>ROUND(Y234*Source!I314*DO234,9)</f>
        <v>0</v>
      </c>
      <c r="CX234">
        <f>ROUND(Y234*Source!I314,9)</f>
        <v>24.878879999999999</v>
      </c>
      <c r="CY234">
        <f>AB234</f>
        <v>1.05</v>
      </c>
      <c r="CZ234">
        <f>AF234</f>
        <v>1</v>
      </c>
      <c r="DA234">
        <f>AJ234</f>
        <v>1</v>
      </c>
      <c r="DB234">
        <f t="shared" si="139"/>
        <v>8.86</v>
      </c>
      <c r="DC234">
        <f t="shared" si="140"/>
        <v>0</v>
      </c>
      <c r="DD234" t="s">
        <v>4</v>
      </c>
      <c r="DE234" t="s">
        <v>4</v>
      </c>
      <c r="DF234">
        <f t="shared" si="169"/>
        <v>0</v>
      </c>
      <c r="DG234">
        <f t="shared" si="167"/>
        <v>24.88</v>
      </c>
      <c r="DH234">
        <f t="shared" si="168"/>
        <v>0</v>
      </c>
      <c r="DI234">
        <f t="shared" si="143"/>
        <v>0</v>
      </c>
      <c r="DJ234">
        <f>DG234</f>
        <v>24.88</v>
      </c>
      <c r="DK234">
        <v>0</v>
      </c>
      <c r="DL234" t="s">
        <v>4</v>
      </c>
      <c r="DM234">
        <v>0</v>
      </c>
      <c r="DN234" t="s">
        <v>4</v>
      </c>
      <c r="DO234">
        <v>0</v>
      </c>
    </row>
    <row r="235" spans="1:119">
      <c r="A235">
        <f>ROW(Source!A352)</f>
        <v>352</v>
      </c>
      <c r="B235">
        <v>70317546</v>
      </c>
      <c r="C235">
        <v>70325469</v>
      </c>
      <c r="D235">
        <v>69275358</v>
      </c>
      <c r="E235">
        <v>1075</v>
      </c>
      <c r="F235">
        <v>1</v>
      </c>
      <c r="G235">
        <v>1075</v>
      </c>
      <c r="H235">
        <v>1</v>
      </c>
      <c r="I235" t="s">
        <v>333</v>
      </c>
      <c r="J235" t="s">
        <v>4</v>
      </c>
      <c r="K235" t="s">
        <v>334</v>
      </c>
      <c r="L235">
        <v>1191</v>
      </c>
      <c r="N235">
        <v>1013</v>
      </c>
      <c r="O235" t="s">
        <v>335</v>
      </c>
      <c r="P235" t="s">
        <v>335</v>
      </c>
      <c r="Q235">
        <v>1</v>
      </c>
      <c r="W235">
        <v>0</v>
      </c>
      <c r="X235">
        <v>476480486</v>
      </c>
      <c r="Y235">
        <f t="shared" si="138"/>
        <v>0.6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1</v>
      </c>
      <c r="AP235">
        <v>0</v>
      </c>
      <c r="AQ235">
        <v>0</v>
      </c>
      <c r="AR235">
        <v>0</v>
      </c>
      <c r="AS235" t="s">
        <v>4</v>
      </c>
      <c r="AT235">
        <v>0.6</v>
      </c>
      <c r="AU235" t="s">
        <v>4</v>
      </c>
      <c r="AV235">
        <v>1</v>
      </c>
      <c r="AW235">
        <v>2</v>
      </c>
      <c r="AX235">
        <v>70325473</v>
      </c>
      <c r="AY235">
        <v>1</v>
      </c>
      <c r="AZ235">
        <v>0</v>
      </c>
      <c r="BA235">
        <v>271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U235">
        <f>ROUND(AT235*Source!I352*AH235*AL235,2)</f>
        <v>0</v>
      </c>
      <c r="CV235">
        <f>ROUND(Y235*Source!I352,9)</f>
        <v>0.6</v>
      </c>
      <c r="CW235">
        <v>0</v>
      </c>
      <c r="CX235">
        <f>ROUND(Y235*Source!I352,9)</f>
        <v>0.6</v>
      </c>
      <c r="CY235">
        <f>AD235</f>
        <v>0</v>
      </c>
      <c r="CZ235">
        <f>AH235</f>
        <v>0</v>
      </c>
      <c r="DA235">
        <f>AL235</f>
        <v>1</v>
      </c>
      <c r="DB235">
        <f t="shared" si="139"/>
        <v>0</v>
      </c>
      <c r="DC235">
        <f t="shared" si="140"/>
        <v>0</v>
      </c>
      <c r="DD235" t="s">
        <v>4</v>
      </c>
      <c r="DE235" t="s">
        <v>4</v>
      </c>
      <c r="DF235">
        <f t="shared" si="169"/>
        <v>0</v>
      </c>
      <c r="DG235">
        <f t="shared" si="167"/>
        <v>0</v>
      </c>
      <c r="DH235">
        <f t="shared" si="168"/>
        <v>0</v>
      </c>
      <c r="DI235">
        <f t="shared" si="143"/>
        <v>0</v>
      </c>
      <c r="DJ235">
        <f>DI235</f>
        <v>0</v>
      </c>
      <c r="DK235">
        <v>0</v>
      </c>
      <c r="DL235" t="s">
        <v>4</v>
      </c>
      <c r="DM235">
        <v>0</v>
      </c>
      <c r="DN235" t="s">
        <v>4</v>
      </c>
      <c r="DO235">
        <v>0</v>
      </c>
    </row>
    <row r="236" spans="1:119">
      <c r="A236">
        <f>ROW(Source!A352)</f>
        <v>352</v>
      </c>
      <c r="B236">
        <v>70317546</v>
      </c>
      <c r="C236">
        <v>70325469</v>
      </c>
      <c r="D236">
        <v>69364471</v>
      </c>
      <c r="E236">
        <v>1</v>
      </c>
      <c r="F236">
        <v>1</v>
      </c>
      <c r="G236">
        <v>1075</v>
      </c>
      <c r="H236">
        <v>2</v>
      </c>
      <c r="I236" t="s">
        <v>383</v>
      </c>
      <c r="J236" t="s">
        <v>384</v>
      </c>
      <c r="K236" t="s">
        <v>385</v>
      </c>
      <c r="L236">
        <v>1368</v>
      </c>
      <c r="N236">
        <v>1011</v>
      </c>
      <c r="O236" t="s">
        <v>339</v>
      </c>
      <c r="P236" t="s">
        <v>339</v>
      </c>
      <c r="Q236">
        <v>1</v>
      </c>
      <c r="W236">
        <v>0</v>
      </c>
      <c r="X236">
        <v>994375852</v>
      </c>
      <c r="Y236">
        <f t="shared" si="138"/>
        <v>0.6</v>
      </c>
      <c r="AA236">
        <v>0</v>
      </c>
      <c r="AB236">
        <v>1972.35</v>
      </c>
      <c r="AC236">
        <v>38.94</v>
      </c>
      <c r="AD236">
        <v>0</v>
      </c>
      <c r="AE236">
        <v>0</v>
      </c>
      <c r="AF236">
        <v>1972.35</v>
      </c>
      <c r="AG236">
        <v>38.94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1</v>
      </c>
      <c r="AP236">
        <v>0</v>
      </c>
      <c r="AQ236">
        <v>0</v>
      </c>
      <c r="AR236">
        <v>0</v>
      </c>
      <c r="AS236" t="s">
        <v>4</v>
      </c>
      <c r="AT236">
        <v>0.6</v>
      </c>
      <c r="AU236" t="s">
        <v>4</v>
      </c>
      <c r="AV236">
        <v>0</v>
      </c>
      <c r="AW236">
        <v>2</v>
      </c>
      <c r="AX236">
        <v>70325474</v>
      </c>
      <c r="AY236">
        <v>1</v>
      </c>
      <c r="AZ236">
        <v>0</v>
      </c>
      <c r="BA236">
        <v>272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f>ROUND(Y236*Source!I352*DO236,9)</f>
        <v>0</v>
      </c>
      <c r="CX236">
        <f>ROUND(Y236*Source!I352,9)</f>
        <v>0.6</v>
      </c>
      <c r="CY236">
        <f>AB236</f>
        <v>1972.35</v>
      </c>
      <c r="CZ236">
        <f>AF236</f>
        <v>1972.35</v>
      </c>
      <c r="DA236">
        <f>AJ236</f>
        <v>1</v>
      </c>
      <c r="DB236">
        <f t="shared" si="139"/>
        <v>1183.4100000000001</v>
      </c>
      <c r="DC236">
        <f t="shared" si="140"/>
        <v>23.36</v>
      </c>
      <c r="DD236" t="s">
        <v>4</v>
      </c>
      <c r="DE236" t="s">
        <v>4</v>
      </c>
      <c r="DF236">
        <f t="shared" si="169"/>
        <v>0</v>
      </c>
      <c r="DG236">
        <f t="shared" si="167"/>
        <v>1183.4100000000001</v>
      </c>
      <c r="DH236">
        <f t="shared" si="168"/>
        <v>23.36</v>
      </c>
      <c r="DI236">
        <f t="shared" si="143"/>
        <v>0</v>
      </c>
      <c r="DJ236">
        <f>DG236</f>
        <v>1183.4100000000001</v>
      </c>
      <c r="DK236">
        <v>0</v>
      </c>
      <c r="DL236" t="s">
        <v>4</v>
      </c>
      <c r="DM236">
        <v>0</v>
      </c>
      <c r="DN236" t="s">
        <v>4</v>
      </c>
      <c r="DO236">
        <v>0</v>
      </c>
    </row>
    <row r="237" spans="1:119">
      <c r="A237">
        <f>ROW(Source!A352)</f>
        <v>352</v>
      </c>
      <c r="B237">
        <v>70317546</v>
      </c>
      <c r="C237">
        <v>70325469</v>
      </c>
      <c r="D237">
        <v>69364078</v>
      </c>
      <c r="E237">
        <v>1</v>
      </c>
      <c r="F237">
        <v>1</v>
      </c>
      <c r="G237">
        <v>1075</v>
      </c>
      <c r="H237">
        <v>2</v>
      </c>
      <c r="I237" t="s">
        <v>386</v>
      </c>
      <c r="J237" t="s">
        <v>387</v>
      </c>
      <c r="K237" t="s">
        <v>388</v>
      </c>
      <c r="L237">
        <v>1368</v>
      </c>
      <c r="N237">
        <v>1011</v>
      </c>
      <c r="O237" t="s">
        <v>339</v>
      </c>
      <c r="P237" t="s">
        <v>339</v>
      </c>
      <c r="Q237">
        <v>1</v>
      </c>
      <c r="W237">
        <v>0</v>
      </c>
      <c r="X237">
        <v>-1572928567</v>
      </c>
      <c r="Y237">
        <f t="shared" si="138"/>
        <v>0.57999999999999996</v>
      </c>
      <c r="AA237">
        <v>0</v>
      </c>
      <c r="AB237">
        <v>166.63</v>
      </c>
      <c r="AC237">
        <v>14.54</v>
      </c>
      <c r="AD237">
        <v>0</v>
      </c>
      <c r="AE237">
        <v>0</v>
      </c>
      <c r="AF237">
        <v>166.63</v>
      </c>
      <c r="AG237">
        <v>14.54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1</v>
      </c>
      <c r="AP237">
        <v>0</v>
      </c>
      <c r="AQ237">
        <v>0</v>
      </c>
      <c r="AR237">
        <v>0</v>
      </c>
      <c r="AS237" t="s">
        <v>4</v>
      </c>
      <c r="AT237">
        <v>0.57999999999999996</v>
      </c>
      <c r="AU237" t="s">
        <v>4</v>
      </c>
      <c r="AV237">
        <v>0</v>
      </c>
      <c r="AW237">
        <v>2</v>
      </c>
      <c r="AX237">
        <v>70325475</v>
      </c>
      <c r="AY237">
        <v>1</v>
      </c>
      <c r="AZ237">
        <v>0</v>
      </c>
      <c r="BA237">
        <v>273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f>ROUND(Y237*Source!I352*DO237,9)</f>
        <v>0</v>
      </c>
      <c r="CX237">
        <f>ROUND(Y237*Source!I352,9)</f>
        <v>0.57999999999999996</v>
      </c>
      <c r="CY237">
        <f>AB237</f>
        <v>166.63</v>
      </c>
      <c r="CZ237">
        <f>AF237</f>
        <v>166.63</v>
      </c>
      <c r="DA237">
        <f>AJ237</f>
        <v>1</v>
      </c>
      <c r="DB237">
        <f t="shared" si="139"/>
        <v>96.65</v>
      </c>
      <c r="DC237">
        <f t="shared" si="140"/>
        <v>8.43</v>
      </c>
      <c r="DD237" t="s">
        <v>4</v>
      </c>
      <c r="DE237" t="s">
        <v>4</v>
      </c>
      <c r="DF237">
        <f t="shared" si="169"/>
        <v>0</v>
      </c>
      <c r="DG237">
        <f t="shared" si="167"/>
        <v>96.65</v>
      </c>
      <c r="DH237">
        <f t="shared" si="168"/>
        <v>8.43</v>
      </c>
      <c r="DI237">
        <f t="shared" si="143"/>
        <v>0</v>
      </c>
      <c r="DJ237">
        <f>DG237</f>
        <v>96.65</v>
      </c>
      <c r="DK237">
        <v>0</v>
      </c>
      <c r="DL237" t="s">
        <v>4</v>
      </c>
      <c r="DM237">
        <v>0</v>
      </c>
      <c r="DN237" t="s">
        <v>4</v>
      </c>
      <c r="DO237">
        <v>0</v>
      </c>
    </row>
    <row r="238" spans="1:119">
      <c r="A238">
        <f>ROW(Source!A353)</f>
        <v>353</v>
      </c>
      <c r="B238">
        <v>70317547</v>
      </c>
      <c r="C238">
        <v>70325469</v>
      </c>
      <c r="D238">
        <v>69275358</v>
      </c>
      <c r="E238">
        <v>1075</v>
      </c>
      <c r="F238">
        <v>1</v>
      </c>
      <c r="G238">
        <v>1075</v>
      </c>
      <c r="H238">
        <v>1</v>
      </c>
      <c r="I238" t="s">
        <v>333</v>
      </c>
      <c r="J238" t="s">
        <v>4</v>
      </c>
      <c r="K238" t="s">
        <v>334</v>
      </c>
      <c r="L238">
        <v>1191</v>
      </c>
      <c r="N238">
        <v>1013</v>
      </c>
      <c r="O238" t="s">
        <v>335</v>
      </c>
      <c r="P238" t="s">
        <v>335</v>
      </c>
      <c r="Q238">
        <v>1</v>
      </c>
      <c r="W238">
        <v>0</v>
      </c>
      <c r="X238">
        <v>476480486</v>
      </c>
      <c r="Y238">
        <f t="shared" si="138"/>
        <v>0.6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5</v>
      </c>
      <c r="AN238">
        <v>0</v>
      </c>
      <c r="AO238">
        <v>1</v>
      </c>
      <c r="AP238">
        <v>0</v>
      </c>
      <c r="AQ238">
        <v>0</v>
      </c>
      <c r="AR238">
        <v>0</v>
      </c>
      <c r="AS238" t="s">
        <v>4</v>
      </c>
      <c r="AT238">
        <v>0.6</v>
      </c>
      <c r="AU238" t="s">
        <v>4</v>
      </c>
      <c r="AV238">
        <v>1</v>
      </c>
      <c r="AW238">
        <v>2</v>
      </c>
      <c r="AX238">
        <v>70325473</v>
      </c>
      <c r="AY238">
        <v>1</v>
      </c>
      <c r="AZ238">
        <v>0</v>
      </c>
      <c r="BA238">
        <v>274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U238">
        <f>ROUND(AT238*Source!I353*AH238*AL238,2)</f>
        <v>0</v>
      </c>
      <c r="CV238">
        <f>ROUND(Y238*Source!I353,9)</f>
        <v>0.6</v>
      </c>
      <c r="CW238">
        <v>0</v>
      </c>
      <c r="CX238">
        <f>ROUND(Y238*Source!I353,9)</f>
        <v>0.6</v>
      </c>
      <c r="CY238">
        <f>AD238</f>
        <v>0</v>
      </c>
      <c r="CZ238">
        <f>AH238</f>
        <v>0</v>
      </c>
      <c r="DA238">
        <f>AL238</f>
        <v>1</v>
      </c>
      <c r="DB238">
        <f t="shared" si="139"/>
        <v>0</v>
      </c>
      <c r="DC238">
        <f t="shared" si="140"/>
        <v>0</v>
      </c>
      <c r="DD238" t="s">
        <v>4</v>
      </c>
      <c r="DE238" t="s">
        <v>4</v>
      </c>
      <c r="DF238">
        <f t="shared" si="169"/>
        <v>0</v>
      </c>
      <c r="DG238">
        <f t="shared" si="167"/>
        <v>0</v>
      </c>
      <c r="DH238">
        <f t="shared" si="168"/>
        <v>0</v>
      </c>
      <c r="DI238">
        <f t="shared" si="143"/>
        <v>0</v>
      </c>
      <c r="DJ238">
        <f>DI238</f>
        <v>0</v>
      </c>
      <c r="DK238">
        <v>0</v>
      </c>
      <c r="DL238" t="s">
        <v>4</v>
      </c>
      <c r="DM238">
        <v>0</v>
      </c>
      <c r="DN238" t="s">
        <v>4</v>
      </c>
      <c r="DO238">
        <v>0</v>
      </c>
    </row>
    <row r="239" spans="1:119">
      <c r="A239">
        <f>ROW(Source!A353)</f>
        <v>353</v>
      </c>
      <c r="B239">
        <v>70317547</v>
      </c>
      <c r="C239">
        <v>70325469</v>
      </c>
      <c r="D239">
        <v>69364471</v>
      </c>
      <c r="E239">
        <v>1</v>
      </c>
      <c r="F239">
        <v>1</v>
      </c>
      <c r="G239">
        <v>1075</v>
      </c>
      <c r="H239">
        <v>2</v>
      </c>
      <c r="I239" t="s">
        <v>383</v>
      </c>
      <c r="J239" t="s">
        <v>384</v>
      </c>
      <c r="K239" t="s">
        <v>385</v>
      </c>
      <c r="L239">
        <v>1368</v>
      </c>
      <c r="N239">
        <v>1011</v>
      </c>
      <c r="O239" t="s">
        <v>339</v>
      </c>
      <c r="P239" t="s">
        <v>339</v>
      </c>
      <c r="Q239">
        <v>1</v>
      </c>
      <c r="W239">
        <v>0</v>
      </c>
      <c r="X239">
        <v>994375852</v>
      </c>
      <c r="Y239">
        <f t="shared" si="138"/>
        <v>0.6</v>
      </c>
      <c r="AA239">
        <v>0</v>
      </c>
      <c r="AB239">
        <v>20691.810000000001</v>
      </c>
      <c r="AC239">
        <v>1902.74</v>
      </c>
      <c r="AD239">
        <v>0</v>
      </c>
      <c r="AE239">
        <v>0</v>
      </c>
      <c r="AF239">
        <v>1972.35</v>
      </c>
      <c r="AG239">
        <v>38.94</v>
      </c>
      <c r="AH239">
        <v>0</v>
      </c>
      <c r="AI239">
        <v>1</v>
      </c>
      <c r="AJ239">
        <v>10.02</v>
      </c>
      <c r="AK239">
        <v>46.67</v>
      </c>
      <c r="AL239">
        <v>1</v>
      </c>
      <c r="AM239">
        <v>2</v>
      </c>
      <c r="AN239">
        <v>0</v>
      </c>
      <c r="AO239">
        <v>1</v>
      </c>
      <c r="AP239">
        <v>0</v>
      </c>
      <c r="AQ239">
        <v>0</v>
      </c>
      <c r="AR239">
        <v>0</v>
      </c>
      <c r="AS239" t="s">
        <v>4</v>
      </c>
      <c r="AT239">
        <v>0.6</v>
      </c>
      <c r="AU239" t="s">
        <v>4</v>
      </c>
      <c r="AV239">
        <v>0</v>
      </c>
      <c r="AW239">
        <v>2</v>
      </c>
      <c r="AX239">
        <v>70325474</v>
      </c>
      <c r="AY239">
        <v>1</v>
      </c>
      <c r="AZ239">
        <v>0</v>
      </c>
      <c r="BA239">
        <v>275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V239">
        <v>0</v>
      </c>
      <c r="CW239">
        <f>ROUND(Y239*Source!I353*DO239,9)</f>
        <v>0</v>
      </c>
      <c r="CX239">
        <f>ROUND(Y239*Source!I353,9)</f>
        <v>0.6</v>
      </c>
      <c r="CY239">
        <f>AB239</f>
        <v>20691.810000000001</v>
      </c>
      <c r="CZ239">
        <f>AF239</f>
        <v>1972.35</v>
      </c>
      <c r="DA239">
        <f>AJ239</f>
        <v>10.02</v>
      </c>
      <c r="DB239">
        <f t="shared" si="139"/>
        <v>1183.4100000000001</v>
      </c>
      <c r="DC239">
        <f t="shared" si="140"/>
        <v>23.36</v>
      </c>
      <c r="DD239" t="s">
        <v>4</v>
      </c>
      <c r="DE239" t="s">
        <v>4</v>
      </c>
      <c r="DF239">
        <f t="shared" si="169"/>
        <v>0</v>
      </c>
      <c r="DG239">
        <f>ROUND(ROUND(AF239*AJ239,2)*CX239,2)</f>
        <v>11857.77</v>
      </c>
      <c r="DH239">
        <f>ROUND(ROUND(AG239*AK239,2)*CX239,2)</f>
        <v>1090.4000000000001</v>
      </c>
      <c r="DI239">
        <f t="shared" si="143"/>
        <v>0</v>
      </c>
      <c r="DJ239">
        <f>DG239</f>
        <v>11857.77</v>
      </c>
      <c r="DK239">
        <v>0</v>
      </c>
      <c r="DL239" t="s">
        <v>4</v>
      </c>
      <c r="DM239">
        <v>0</v>
      </c>
      <c r="DN239" t="s">
        <v>4</v>
      </c>
      <c r="DO239">
        <v>0</v>
      </c>
    </row>
    <row r="240" spans="1:119">
      <c r="A240">
        <f>ROW(Source!A353)</f>
        <v>353</v>
      </c>
      <c r="B240">
        <v>70317547</v>
      </c>
      <c r="C240">
        <v>70325469</v>
      </c>
      <c r="D240">
        <v>69364078</v>
      </c>
      <c r="E240">
        <v>1</v>
      </c>
      <c r="F240">
        <v>1</v>
      </c>
      <c r="G240">
        <v>1075</v>
      </c>
      <c r="H240">
        <v>2</v>
      </c>
      <c r="I240" t="s">
        <v>386</v>
      </c>
      <c r="J240" t="s">
        <v>387</v>
      </c>
      <c r="K240" t="s">
        <v>388</v>
      </c>
      <c r="L240">
        <v>1368</v>
      </c>
      <c r="N240">
        <v>1011</v>
      </c>
      <c r="O240" t="s">
        <v>339</v>
      </c>
      <c r="P240" t="s">
        <v>339</v>
      </c>
      <c r="Q240">
        <v>1</v>
      </c>
      <c r="W240">
        <v>0</v>
      </c>
      <c r="X240">
        <v>-1572928567</v>
      </c>
      <c r="Y240">
        <f t="shared" si="138"/>
        <v>0.57999999999999996</v>
      </c>
      <c r="AA240">
        <v>0</v>
      </c>
      <c r="AB240">
        <v>2343.02</v>
      </c>
      <c r="AC240">
        <v>710.48</v>
      </c>
      <c r="AD240">
        <v>0</v>
      </c>
      <c r="AE240">
        <v>0</v>
      </c>
      <c r="AF240">
        <v>166.63</v>
      </c>
      <c r="AG240">
        <v>14.54</v>
      </c>
      <c r="AH240">
        <v>0</v>
      </c>
      <c r="AI240">
        <v>1</v>
      </c>
      <c r="AJ240">
        <v>13.43</v>
      </c>
      <c r="AK240">
        <v>46.67</v>
      </c>
      <c r="AL240">
        <v>1</v>
      </c>
      <c r="AM240">
        <v>2</v>
      </c>
      <c r="AN240">
        <v>0</v>
      </c>
      <c r="AO240">
        <v>1</v>
      </c>
      <c r="AP240">
        <v>0</v>
      </c>
      <c r="AQ240">
        <v>0</v>
      </c>
      <c r="AR240">
        <v>0</v>
      </c>
      <c r="AS240" t="s">
        <v>4</v>
      </c>
      <c r="AT240">
        <v>0.57999999999999996</v>
      </c>
      <c r="AU240" t="s">
        <v>4</v>
      </c>
      <c r="AV240">
        <v>0</v>
      </c>
      <c r="AW240">
        <v>2</v>
      </c>
      <c r="AX240">
        <v>70325475</v>
      </c>
      <c r="AY240">
        <v>1</v>
      </c>
      <c r="AZ240">
        <v>0</v>
      </c>
      <c r="BA240">
        <v>276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V240">
        <v>0</v>
      </c>
      <c r="CW240">
        <f>ROUND(Y240*Source!I353*DO240,9)</f>
        <v>0</v>
      </c>
      <c r="CX240">
        <f>ROUND(Y240*Source!I353,9)</f>
        <v>0.57999999999999996</v>
      </c>
      <c r="CY240">
        <f>AB240</f>
        <v>2343.02</v>
      </c>
      <c r="CZ240">
        <f>AF240</f>
        <v>166.63</v>
      </c>
      <c r="DA240">
        <f>AJ240</f>
        <v>13.43</v>
      </c>
      <c r="DB240">
        <f t="shared" si="139"/>
        <v>96.65</v>
      </c>
      <c r="DC240">
        <f t="shared" si="140"/>
        <v>8.43</v>
      </c>
      <c r="DD240" t="s">
        <v>4</v>
      </c>
      <c r="DE240" t="s">
        <v>4</v>
      </c>
      <c r="DF240">
        <f t="shared" si="169"/>
        <v>0</v>
      </c>
      <c r="DG240">
        <f>ROUND(ROUND(AF240*AJ240,2)*CX240,2)</f>
        <v>1297.95</v>
      </c>
      <c r="DH240">
        <f>ROUND(ROUND(AG240*AK240,2)*CX240,2)</f>
        <v>393.58</v>
      </c>
      <c r="DI240">
        <f t="shared" si="143"/>
        <v>0</v>
      </c>
      <c r="DJ240">
        <f>DG240</f>
        <v>1297.95</v>
      </c>
      <c r="DK240">
        <v>0</v>
      </c>
      <c r="DL240" t="s">
        <v>4</v>
      </c>
      <c r="DM240">
        <v>0</v>
      </c>
      <c r="DN240" t="s">
        <v>4</v>
      </c>
      <c r="DO240">
        <v>0</v>
      </c>
    </row>
    <row r="241" spans="1:119">
      <c r="A241">
        <f>ROW(Source!A354)</f>
        <v>354</v>
      </c>
      <c r="B241">
        <v>70317546</v>
      </c>
      <c r="C241">
        <v>70325476</v>
      </c>
      <c r="D241">
        <v>69275358</v>
      </c>
      <c r="E241">
        <v>1075</v>
      </c>
      <c r="F241">
        <v>1</v>
      </c>
      <c r="G241">
        <v>1075</v>
      </c>
      <c r="H241">
        <v>1</v>
      </c>
      <c r="I241" t="s">
        <v>333</v>
      </c>
      <c r="J241" t="s">
        <v>4</v>
      </c>
      <c r="K241" t="s">
        <v>334</v>
      </c>
      <c r="L241">
        <v>1191</v>
      </c>
      <c r="N241">
        <v>1013</v>
      </c>
      <c r="O241" t="s">
        <v>335</v>
      </c>
      <c r="P241" t="s">
        <v>335</v>
      </c>
      <c r="Q241">
        <v>1</v>
      </c>
      <c r="W241">
        <v>0</v>
      </c>
      <c r="X241">
        <v>476480486</v>
      </c>
      <c r="Y241">
        <f t="shared" si="138"/>
        <v>2.08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4</v>
      </c>
      <c r="AT241">
        <v>2.08</v>
      </c>
      <c r="AU241" t="s">
        <v>4</v>
      </c>
      <c r="AV241">
        <v>1</v>
      </c>
      <c r="AW241">
        <v>2</v>
      </c>
      <c r="AX241">
        <v>70325491</v>
      </c>
      <c r="AY241">
        <v>1</v>
      </c>
      <c r="AZ241">
        <v>0</v>
      </c>
      <c r="BA241">
        <v>277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U241">
        <f>ROUND(AT241*Source!I354*AH241*AL241,2)</f>
        <v>0</v>
      </c>
      <c r="CV241">
        <f>ROUND(Y241*Source!I354,9)</f>
        <v>775.84</v>
      </c>
      <c r="CW241">
        <v>0</v>
      </c>
      <c r="CX241">
        <f>ROUND(Y241*Source!I354,9)</f>
        <v>775.84</v>
      </c>
      <c r="CY241">
        <f>AD241</f>
        <v>0</v>
      </c>
      <c r="CZ241">
        <f>AH241</f>
        <v>0</v>
      </c>
      <c r="DA241">
        <f>AL241</f>
        <v>1</v>
      </c>
      <c r="DB241">
        <f t="shared" si="139"/>
        <v>0</v>
      </c>
      <c r="DC241">
        <f t="shared" si="140"/>
        <v>0</v>
      </c>
      <c r="DD241" t="s">
        <v>4</v>
      </c>
      <c r="DE241" t="s">
        <v>4</v>
      </c>
      <c r="DF241">
        <f t="shared" si="169"/>
        <v>0</v>
      </c>
      <c r="DG241">
        <f t="shared" ref="DG241:DG255" si="170">ROUND(ROUND(AF241,2)*CX241,2)</f>
        <v>0</v>
      </c>
      <c r="DH241">
        <f t="shared" ref="DH241:DH255" si="171">ROUND(ROUND(AG241,2)*CX241,2)</f>
        <v>0</v>
      </c>
      <c r="DI241">
        <f t="shared" si="143"/>
        <v>0</v>
      </c>
      <c r="DJ241">
        <f>DI241</f>
        <v>0</v>
      </c>
      <c r="DK241">
        <v>0</v>
      </c>
      <c r="DL241" t="s">
        <v>4</v>
      </c>
      <c r="DM241">
        <v>0</v>
      </c>
      <c r="DN241" t="s">
        <v>4</v>
      </c>
      <c r="DO241">
        <v>0</v>
      </c>
    </row>
    <row r="242" spans="1:119">
      <c r="A242">
        <f>ROW(Source!A354)</f>
        <v>354</v>
      </c>
      <c r="B242">
        <v>70317546</v>
      </c>
      <c r="C242">
        <v>70325476</v>
      </c>
      <c r="D242">
        <v>69364167</v>
      </c>
      <c r="E242">
        <v>1</v>
      </c>
      <c r="F242">
        <v>1</v>
      </c>
      <c r="G242">
        <v>1075</v>
      </c>
      <c r="H242">
        <v>2</v>
      </c>
      <c r="I242" t="s">
        <v>340</v>
      </c>
      <c r="J242" t="s">
        <v>341</v>
      </c>
      <c r="K242" t="s">
        <v>342</v>
      </c>
      <c r="L242">
        <v>1368</v>
      </c>
      <c r="N242">
        <v>1011</v>
      </c>
      <c r="O242" t="s">
        <v>339</v>
      </c>
      <c r="P242" t="s">
        <v>339</v>
      </c>
      <c r="Q242">
        <v>1</v>
      </c>
      <c r="W242">
        <v>0</v>
      </c>
      <c r="X242">
        <v>-922979224</v>
      </c>
      <c r="Y242">
        <f t="shared" si="138"/>
        <v>0.12</v>
      </c>
      <c r="AA242">
        <v>0</v>
      </c>
      <c r="AB242">
        <v>12.98</v>
      </c>
      <c r="AC242">
        <v>3.37</v>
      </c>
      <c r="AD242">
        <v>0</v>
      </c>
      <c r="AE242">
        <v>0</v>
      </c>
      <c r="AF242">
        <v>12.98</v>
      </c>
      <c r="AG242">
        <v>3.37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4</v>
      </c>
      <c r="AT242">
        <v>0.12</v>
      </c>
      <c r="AU242" t="s">
        <v>4</v>
      </c>
      <c r="AV242">
        <v>0</v>
      </c>
      <c r="AW242">
        <v>2</v>
      </c>
      <c r="AX242">
        <v>70325492</v>
      </c>
      <c r="AY242">
        <v>1</v>
      </c>
      <c r="AZ242">
        <v>0</v>
      </c>
      <c r="BA242">
        <v>278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f>ROUND(Y242*Source!I354*DO242,9)</f>
        <v>0</v>
      </c>
      <c r="CX242">
        <f>ROUND(Y242*Source!I354,9)</f>
        <v>44.76</v>
      </c>
      <c r="CY242">
        <f t="shared" ref="CY242:CY248" si="172">AB242</f>
        <v>12.98</v>
      </c>
      <c r="CZ242">
        <f t="shared" ref="CZ242:CZ248" si="173">AF242</f>
        <v>12.98</v>
      </c>
      <c r="DA242">
        <f t="shared" ref="DA242:DA248" si="174">AJ242</f>
        <v>1</v>
      </c>
      <c r="DB242">
        <f t="shared" si="139"/>
        <v>1.56</v>
      </c>
      <c r="DC242">
        <f t="shared" si="140"/>
        <v>0.4</v>
      </c>
      <c r="DD242" t="s">
        <v>4</v>
      </c>
      <c r="DE242" t="s">
        <v>4</v>
      </c>
      <c r="DF242">
        <f t="shared" si="169"/>
        <v>0</v>
      </c>
      <c r="DG242">
        <f t="shared" si="170"/>
        <v>580.98</v>
      </c>
      <c r="DH242">
        <f t="shared" si="171"/>
        <v>150.84</v>
      </c>
      <c r="DI242">
        <f t="shared" si="143"/>
        <v>0</v>
      </c>
      <c r="DJ242">
        <f t="shared" ref="DJ242:DJ248" si="175">DG242</f>
        <v>580.98</v>
      </c>
      <c r="DK242">
        <v>0</v>
      </c>
      <c r="DL242" t="s">
        <v>4</v>
      </c>
      <c r="DM242">
        <v>0</v>
      </c>
      <c r="DN242" t="s">
        <v>4</v>
      </c>
      <c r="DO242">
        <v>0</v>
      </c>
    </row>
    <row r="243" spans="1:119">
      <c r="A243">
        <f>ROW(Source!A354)</f>
        <v>354</v>
      </c>
      <c r="B243">
        <v>70317546</v>
      </c>
      <c r="C243">
        <v>70325476</v>
      </c>
      <c r="D243">
        <v>69364471</v>
      </c>
      <c r="E243">
        <v>1</v>
      </c>
      <c r="F243">
        <v>1</v>
      </c>
      <c r="G243">
        <v>1075</v>
      </c>
      <c r="H243">
        <v>2</v>
      </c>
      <c r="I243" t="s">
        <v>383</v>
      </c>
      <c r="J243" t="s">
        <v>384</v>
      </c>
      <c r="K243" t="s">
        <v>385</v>
      </c>
      <c r="L243">
        <v>1368</v>
      </c>
      <c r="N243">
        <v>1011</v>
      </c>
      <c r="O243" t="s">
        <v>339</v>
      </c>
      <c r="P243" t="s">
        <v>339</v>
      </c>
      <c r="Q243">
        <v>1</v>
      </c>
      <c r="W243">
        <v>0</v>
      </c>
      <c r="X243">
        <v>994375852</v>
      </c>
      <c r="Y243">
        <f t="shared" si="138"/>
        <v>0.88</v>
      </c>
      <c r="AA243">
        <v>0</v>
      </c>
      <c r="AB243">
        <v>1972.35</v>
      </c>
      <c r="AC243">
        <v>38.94</v>
      </c>
      <c r="AD243">
        <v>0</v>
      </c>
      <c r="AE243">
        <v>0</v>
      </c>
      <c r="AF243">
        <v>1972.35</v>
      </c>
      <c r="AG243">
        <v>38.94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1</v>
      </c>
      <c r="AQ243">
        <v>0</v>
      </c>
      <c r="AR243">
        <v>0</v>
      </c>
      <c r="AS243" t="s">
        <v>4</v>
      </c>
      <c r="AT243">
        <v>0.88</v>
      </c>
      <c r="AU243" t="s">
        <v>4</v>
      </c>
      <c r="AV243">
        <v>0</v>
      </c>
      <c r="AW243">
        <v>2</v>
      </c>
      <c r="AX243">
        <v>70325493</v>
      </c>
      <c r="AY243">
        <v>1</v>
      </c>
      <c r="AZ243">
        <v>0</v>
      </c>
      <c r="BA243">
        <v>279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f>ROUND(Y243*Source!I354*DO243,9)</f>
        <v>0</v>
      </c>
      <c r="CX243">
        <f>ROUND(Y243*Source!I354,9)</f>
        <v>328.24</v>
      </c>
      <c r="CY243">
        <f t="shared" si="172"/>
        <v>1972.35</v>
      </c>
      <c r="CZ243">
        <f t="shared" si="173"/>
        <v>1972.35</v>
      </c>
      <c r="DA243">
        <f t="shared" si="174"/>
        <v>1</v>
      </c>
      <c r="DB243">
        <f t="shared" si="139"/>
        <v>1735.67</v>
      </c>
      <c r="DC243">
        <f t="shared" si="140"/>
        <v>34.270000000000003</v>
      </c>
      <c r="DD243" t="s">
        <v>4</v>
      </c>
      <c r="DE243" t="s">
        <v>4</v>
      </c>
      <c r="DF243">
        <f t="shared" si="169"/>
        <v>0</v>
      </c>
      <c r="DG243">
        <f t="shared" si="170"/>
        <v>647404.16</v>
      </c>
      <c r="DH243">
        <f t="shared" si="171"/>
        <v>12781.67</v>
      </c>
      <c r="DI243">
        <f t="shared" si="143"/>
        <v>0</v>
      </c>
      <c r="DJ243">
        <f t="shared" si="175"/>
        <v>647404.16</v>
      </c>
      <c r="DK243">
        <v>0</v>
      </c>
      <c r="DL243" t="s">
        <v>4</v>
      </c>
      <c r="DM243">
        <v>0</v>
      </c>
      <c r="DN243" t="s">
        <v>4</v>
      </c>
      <c r="DO243">
        <v>0</v>
      </c>
    </row>
    <row r="244" spans="1:119">
      <c r="A244">
        <f>ROW(Source!A354)</f>
        <v>354</v>
      </c>
      <c r="B244">
        <v>70317546</v>
      </c>
      <c r="C244">
        <v>70325476</v>
      </c>
      <c r="D244">
        <v>69364368</v>
      </c>
      <c r="E244">
        <v>1</v>
      </c>
      <c r="F244">
        <v>1</v>
      </c>
      <c r="G244">
        <v>1075</v>
      </c>
      <c r="H244">
        <v>2</v>
      </c>
      <c r="I244" t="s">
        <v>343</v>
      </c>
      <c r="J244" t="s">
        <v>344</v>
      </c>
      <c r="K244" t="s">
        <v>345</v>
      </c>
      <c r="L244">
        <v>1368</v>
      </c>
      <c r="N244">
        <v>1011</v>
      </c>
      <c r="O244" t="s">
        <v>339</v>
      </c>
      <c r="P244" t="s">
        <v>339</v>
      </c>
      <c r="Q244">
        <v>1</v>
      </c>
      <c r="W244">
        <v>0</v>
      </c>
      <c r="X244">
        <v>-888797403</v>
      </c>
      <c r="Y244">
        <f t="shared" si="138"/>
        <v>0.11</v>
      </c>
      <c r="AA244">
        <v>0</v>
      </c>
      <c r="AB244">
        <v>181.58</v>
      </c>
      <c r="AC244">
        <v>14.54</v>
      </c>
      <c r="AD244">
        <v>0</v>
      </c>
      <c r="AE244">
        <v>0</v>
      </c>
      <c r="AF244">
        <v>181.58</v>
      </c>
      <c r="AG244">
        <v>14.54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1</v>
      </c>
      <c r="AQ244">
        <v>0</v>
      </c>
      <c r="AR244">
        <v>0</v>
      </c>
      <c r="AS244" t="s">
        <v>4</v>
      </c>
      <c r="AT244">
        <v>0.11</v>
      </c>
      <c r="AU244" t="s">
        <v>4</v>
      </c>
      <c r="AV244">
        <v>0</v>
      </c>
      <c r="AW244">
        <v>2</v>
      </c>
      <c r="AX244">
        <v>70325494</v>
      </c>
      <c r="AY244">
        <v>1</v>
      </c>
      <c r="AZ244">
        <v>0</v>
      </c>
      <c r="BA244">
        <v>280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f>ROUND(Y244*Source!I354*DO244,9)</f>
        <v>0</v>
      </c>
      <c r="CX244">
        <f>ROUND(Y244*Source!I354,9)</f>
        <v>41.03</v>
      </c>
      <c r="CY244">
        <f t="shared" si="172"/>
        <v>181.58</v>
      </c>
      <c r="CZ244">
        <f t="shared" si="173"/>
        <v>181.58</v>
      </c>
      <c r="DA244">
        <f t="shared" si="174"/>
        <v>1</v>
      </c>
      <c r="DB244">
        <f t="shared" si="139"/>
        <v>19.97</v>
      </c>
      <c r="DC244">
        <f t="shared" si="140"/>
        <v>1.6</v>
      </c>
      <c r="DD244" t="s">
        <v>4</v>
      </c>
      <c r="DE244" t="s">
        <v>4</v>
      </c>
      <c r="DF244">
        <f t="shared" si="169"/>
        <v>0</v>
      </c>
      <c r="DG244">
        <f t="shared" si="170"/>
        <v>7450.23</v>
      </c>
      <c r="DH244">
        <f t="shared" si="171"/>
        <v>596.58000000000004</v>
      </c>
      <c r="DI244">
        <f t="shared" si="143"/>
        <v>0</v>
      </c>
      <c r="DJ244">
        <f t="shared" si="175"/>
        <v>7450.23</v>
      </c>
      <c r="DK244">
        <v>0</v>
      </c>
      <c r="DL244" t="s">
        <v>4</v>
      </c>
      <c r="DM244">
        <v>0</v>
      </c>
      <c r="DN244" t="s">
        <v>4</v>
      </c>
      <c r="DO244">
        <v>0</v>
      </c>
    </row>
    <row r="245" spans="1:119">
      <c r="A245">
        <f>ROW(Source!A354)</f>
        <v>354</v>
      </c>
      <c r="B245">
        <v>70317546</v>
      </c>
      <c r="C245">
        <v>70325476</v>
      </c>
      <c r="D245">
        <v>69364520</v>
      </c>
      <c r="E245">
        <v>1</v>
      </c>
      <c r="F245">
        <v>1</v>
      </c>
      <c r="G245">
        <v>1075</v>
      </c>
      <c r="H245">
        <v>2</v>
      </c>
      <c r="I245" t="s">
        <v>349</v>
      </c>
      <c r="J245" t="s">
        <v>350</v>
      </c>
      <c r="K245" t="s">
        <v>351</v>
      </c>
      <c r="L245">
        <v>1368</v>
      </c>
      <c r="N245">
        <v>1011</v>
      </c>
      <c r="O245" t="s">
        <v>339</v>
      </c>
      <c r="P245" t="s">
        <v>339</v>
      </c>
      <c r="Q245">
        <v>1</v>
      </c>
      <c r="W245">
        <v>0</v>
      </c>
      <c r="X245">
        <v>-2063102958</v>
      </c>
      <c r="Y245">
        <f t="shared" si="138"/>
        <v>0.02</v>
      </c>
      <c r="AA245">
        <v>0</v>
      </c>
      <c r="AB245">
        <v>125.38</v>
      </c>
      <c r="AC245">
        <v>12.62</v>
      </c>
      <c r="AD245">
        <v>0</v>
      </c>
      <c r="AE245">
        <v>0</v>
      </c>
      <c r="AF245">
        <v>125.38</v>
      </c>
      <c r="AG245">
        <v>12.62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1</v>
      </c>
      <c r="AQ245">
        <v>0</v>
      </c>
      <c r="AR245">
        <v>0</v>
      </c>
      <c r="AS245" t="s">
        <v>4</v>
      </c>
      <c r="AT245">
        <v>0.02</v>
      </c>
      <c r="AU245" t="s">
        <v>4</v>
      </c>
      <c r="AV245">
        <v>0</v>
      </c>
      <c r="AW245">
        <v>2</v>
      </c>
      <c r="AX245">
        <v>70325495</v>
      </c>
      <c r="AY245">
        <v>1</v>
      </c>
      <c r="AZ245">
        <v>0</v>
      </c>
      <c r="BA245">
        <v>281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f>ROUND(Y245*Source!I354*DO245,9)</f>
        <v>0</v>
      </c>
      <c r="CX245">
        <f>ROUND(Y245*Source!I354,9)</f>
        <v>7.46</v>
      </c>
      <c r="CY245">
        <f t="shared" si="172"/>
        <v>125.38</v>
      </c>
      <c r="CZ245">
        <f t="shared" si="173"/>
        <v>125.38</v>
      </c>
      <c r="DA245">
        <f t="shared" si="174"/>
        <v>1</v>
      </c>
      <c r="DB245">
        <f t="shared" si="139"/>
        <v>2.5099999999999998</v>
      </c>
      <c r="DC245">
        <f t="shared" si="140"/>
        <v>0.25</v>
      </c>
      <c r="DD245" t="s">
        <v>4</v>
      </c>
      <c r="DE245" t="s">
        <v>4</v>
      </c>
      <c r="DF245">
        <f t="shared" si="169"/>
        <v>0</v>
      </c>
      <c r="DG245">
        <f t="shared" si="170"/>
        <v>935.33</v>
      </c>
      <c r="DH245">
        <f t="shared" si="171"/>
        <v>94.15</v>
      </c>
      <c r="DI245">
        <f t="shared" si="143"/>
        <v>0</v>
      </c>
      <c r="DJ245">
        <f t="shared" si="175"/>
        <v>935.33</v>
      </c>
      <c r="DK245">
        <v>0</v>
      </c>
      <c r="DL245" t="s">
        <v>4</v>
      </c>
      <c r="DM245">
        <v>0</v>
      </c>
      <c r="DN245" t="s">
        <v>4</v>
      </c>
      <c r="DO245">
        <v>0</v>
      </c>
    </row>
    <row r="246" spans="1:119">
      <c r="A246">
        <f>ROW(Source!A354)</f>
        <v>354</v>
      </c>
      <c r="B246">
        <v>70317546</v>
      </c>
      <c r="C246">
        <v>70325476</v>
      </c>
      <c r="D246">
        <v>69363781</v>
      </c>
      <c r="E246">
        <v>1</v>
      </c>
      <c r="F246">
        <v>1</v>
      </c>
      <c r="G246">
        <v>1075</v>
      </c>
      <c r="H246">
        <v>2</v>
      </c>
      <c r="I246" t="s">
        <v>352</v>
      </c>
      <c r="J246" t="s">
        <v>353</v>
      </c>
      <c r="K246" t="s">
        <v>354</v>
      </c>
      <c r="L246">
        <v>1368</v>
      </c>
      <c r="N246">
        <v>1011</v>
      </c>
      <c r="O246" t="s">
        <v>339</v>
      </c>
      <c r="P246" t="s">
        <v>339</v>
      </c>
      <c r="Q246">
        <v>1</v>
      </c>
      <c r="W246">
        <v>0</v>
      </c>
      <c r="X246">
        <v>1857759471</v>
      </c>
      <c r="Y246">
        <f t="shared" si="138"/>
        <v>0.3</v>
      </c>
      <c r="AA246">
        <v>0</v>
      </c>
      <c r="AB246">
        <v>139.99</v>
      </c>
      <c r="AC246">
        <v>14.54</v>
      </c>
      <c r="AD246">
        <v>0</v>
      </c>
      <c r="AE246">
        <v>0</v>
      </c>
      <c r="AF246">
        <v>139.99</v>
      </c>
      <c r="AG246">
        <v>14.54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1</v>
      </c>
      <c r="AQ246">
        <v>0</v>
      </c>
      <c r="AR246">
        <v>0</v>
      </c>
      <c r="AS246" t="s">
        <v>4</v>
      </c>
      <c r="AT246">
        <v>0.3</v>
      </c>
      <c r="AU246" t="s">
        <v>4</v>
      </c>
      <c r="AV246">
        <v>0</v>
      </c>
      <c r="AW246">
        <v>2</v>
      </c>
      <c r="AX246">
        <v>70325496</v>
      </c>
      <c r="AY246">
        <v>1</v>
      </c>
      <c r="AZ246">
        <v>0</v>
      </c>
      <c r="BA246">
        <v>282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V246">
        <v>0</v>
      </c>
      <c r="CW246">
        <f>ROUND(Y246*Source!I354*DO246,9)</f>
        <v>0</v>
      </c>
      <c r="CX246">
        <f>ROUND(Y246*Source!I354,9)</f>
        <v>111.9</v>
      </c>
      <c r="CY246">
        <f t="shared" si="172"/>
        <v>139.99</v>
      </c>
      <c r="CZ246">
        <f t="shared" si="173"/>
        <v>139.99</v>
      </c>
      <c r="DA246">
        <f t="shared" si="174"/>
        <v>1</v>
      </c>
      <c r="DB246">
        <f t="shared" si="139"/>
        <v>42</v>
      </c>
      <c r="DC246">
        <f t="shared" si="140"/>
        <v>4.3600000000000003</v>
      </c>
      <c r="DD246" t="s">
        <v>4</v>
      </c>
      <c r="DE246" t="s">
        <v>4</v>
      </c>
      <c r="DF246">
        <f t="shared" si="169"/>
        <v>0</v>
      </c>
      <c r="DG246">
        <f t="shared" si="170"/>
        <v>15664.88</v>
      </c>
      <c r="DH246">
        <f t="shared" si="171"/>
        <v>1627.03</v>
      </c>
      <c r="DI246">
        <f t="shared" si="143"/>
        <v>0</v>
      </c>
      <c r="DJ246">
        <f t="shared" si="175"/>
        <v>15664.88</v>
      </c>
      <c r="DK246">
        <v>0</v>
      </c>
      <c r="DL246" t="s">
        <v>4</v>
      </c>
      <c r="DM246">
        <v>0</v>
      </c>
      <c r="DN246" t="s">
        <v>4</v>
      </c>
      <c r="DO246">
        <v>0</v>
      </c>
    </row>
    <row r="247" spans="1:119">
      <c r="A247">
        <f>ROW(Source!A354)</f>
        <v>354</v>
      </c>
      <c r="B247">
        <v>70317546</v>
      </c>
      <c r="C247">
        <v>70325476</v>
      </c>
      <c r="D247">
        <v>69363915</v>
      </c>
      <c r="E247">
        <v>1</v>
      </c>
      <c r="F247">
        <v>1</v>
      </c>
      <c r="G247">
        <v>1075</v>
      </c>
      <c r="H247">
        <v>2</v>
      </c>
      <c r="I247" t="s">
        <v>355</v>
      </c>
      <c r="J247" t="s">
        <v>356</v>
      </c>
      <c r="K247" t="s">
        <v>357</v>
      </c>
      <c r="L247">
        <v>1368</v>
      </c>
      <c r="N247">
        <v>1011</v>
      </c>
      <c r="O247" t="s">
        <v>339</v>
      </c>
      <c r="P247" t="s">
        <v>339</v>
      </c>
      <c r="Q247">
        <v>1</v>
      </c>
      <c r="W247">
        <v>0</v>
      </c>
      <c r="X247">
        <v>13163208</v>
      </c>
      <c r="Y247">
        <f t="shared" si="138"/>
        <v>0.12</v>
      </c>
      <c r="AA247">
        <v>0</v>
      </c>
      <c r="AB247">
        <v>140.38</v>
      </c>
      <c r="AC247">
        <v>12.62</v>
      </c>
      <c r="AD247">
        <v>0</v>
      </c>
      <c r="AE247">
        <v>0</v>
      </c>
      <c r="AF247">
        <v>140.38</v>
      </c>
      <c r="AG247">
        <v>12.62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1</v>
      </c>
      <c r="AQ247">
        <v>0</v>
      </c>
      <c r="AR247">
        <v>0</v>
      </c>
      <c r="AS247" t="s">
        <v>4</v>
      </c>
      <c r="AT247">
        <v>0.12</v>
      </c>
      <c r="AU247" t="s">
        <v>4</v>
      </c>
      <c r="AV247">
        <v>0</v>
      </c>
      <c r="AW247">
        <v>2</v>
      </c>
      <c r="AX247">
        <v>70325497</v>
      </c>
      <c r="AY247">
        <v>1</v>
      </c>
      <c r="AZ247">
        <v>0</v>
      </c>
      <c r="BA247">
        <v>283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f>ROUND(Y247*Source!I354*DO247,9)</f>
        <v>0</v>
      </c>
      <c r="CX247">
        <f>ROUND(Y247*Source!I354,9)</f>
        <v>44.76</v>
      </c>
      <c r="CY247">
        <f t="shared" si="172"/>
        <v>140.38</v>
      </c>
      <c r="CZ247">
        <f t="shared" si="173"/>
        <v>140.38</v>
      </c>
      <c r="DA247">
        <f t="shared" si="174"/>
        <v>1</v>
      </c>
      <c r="DB247">
        <f t="shared" si="139"/>
        <v>16.850000000000001</v>
      </c>
      <c r="DC247">
        <f t="shared" si="140"/>
        <v>1.51</v>
      </c>
      <c r="DD247" t="s">
        <v>4</v>
      </c>
      <c r="DE247" t="s">
        <v>4</v>
      </c>
      <c r="DF247">
        <f t="shared" si="169"/>
        <v>0</v>
      </c>
      <c r="DG247">
        <f t="shared" si="170"/>
        <v>6283.41</v>
      </c>
      <c r="DH247">
        <f t="shared" si="171"/>
        <v>564.87</v>
      </c>
      <c r="DI247">
        <f t="shared" si="143"/>
        <v>0</v>
      </c>
      <c r="DJ247">
        <f t="shared" si="175"/>
        <v>6283.41</v>
      </c>
      <c r="DK247">
        <v>0</v>
      </c>
      <c r="DL247" t="s">
        <v>4</v>
      </c>
      <c r="DM247">
        <v>0</v>
      </c>
      <c r="DN247" t="s">
        <v>4</v>
      </c>
      <c r="DO247">
        <v>0</v>
      </c>
    </row>
    <row r="248" spans="1:119">
      <c r="A248">
        <f>ROW(Source!A354)</f>
        <v>354</v>
      </c>
      <c r="B248">
        <v>70317546</v>
      </c>
      <c r="C248">
        <v>70325476</v>
      </c>
      <c r="D248">
        <v>69364028</v>
      </c>
      <c r="E248">
        <v>1</v>
      </c>
      <c r="F248">
        <v>1</v>
      </c>
      <c r="G248">
        <v>1075</v>
      </c>
      <c r="H248">
        <v>2</v>
      </c>
      <c r="I248" t="s">
        <v>358</v>
      </c>
      <c r="J248" t="s">
        <v>359</v>
      </c>
      <c r="K248" t="s">
        <v>360</v>
      </c>
      <c r="L248">
        <v>1368</v>
      </c>
      <c r="N248">
        <v>1011</v>
      </c>
      <c r="O248" t="s">
        <v>339</v>
      </c>
      <c r="P248" t="s">
        <v>339</v>
      </c>
      <c r="Q248">
        <v>1</v>
      </c>
      <c r="W248">
        <v>0</v>
      </c>
      <c r="X248">
        <v>1160481427</v>
      </c>
      <c r="Y248">
        <f t="shared" si="138"/>
        <v>0.88</v>
      </c>
      <c r="AA248">
        <v>0</v>
      </c>
      <c r="AB248">
        <v>80.14</v>
      </c>
      <c r="AC248">
        <v>16.93</v>
      </c>
      <c r="AD248">
        <v>0</v>
      </c>
      <c r="AE248">
        <v>0</v>
      </c>
      <c r="AF248">
        <v>80.14</v>
      </c>
      <c r="AG248">
        <v>16.93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1</v>
      </c>
      <c r="AQ248">
        <v>0</v>
      </c>
      <c r="AR248">
        <v>0</v>
      </c>
      <c r="AS248" t="s">
        <v>4</v>
      </c>
      <c r="AT248">
        <v>0.88</v>
      </c>
      <c r="AU248" t="s">
        <v>4</v>
      </c>
      <c r="AV248">
        <v>0</v>
      </c>
      <c r="AW248">
        <v>2</v>
      </c>
      <c r="AX248">
        <v>70325498</v>
      </c>
      <c r="AY248">
        <v>1</v>
      </c>
      <c r="AZ248">
        <v>0</v>
      </c>
      <c r="BA248">
        <v>284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V248">
        <v>0</v>
      </c>
      <c r="CW248">
        <f>ROUND(Y248*Source!I354*DO248,9)</f>
        <v>0</v>
      </c>
      <c r="CX248">
        <f>ROUND(Y248*Source!I354,9)</f>
        <v>328.24</v>
      </c>
      <c r="CY248">
        <f t="shared" si="172"/>
        <v>80.14</v>
      </c>
      <c r="CZ248">
        <f t="shared" si="173"/>
        <v>80.14</v>
      </c>
      <c r="DA248">
        <f t="shared" si="174"/>
        <v>1</v>
      </c>
      <c r="DB248">
        <f t="shared" si="139"/>
        <v>70.52</v>
      </c>
      <c r="DC248">
        <f t="shared" si="140"/>
        <v>14.9</v>
      </c>
      <c r="DD248" t="s">
        <v>4</v>
      </c>
      <c r="DE248" t="s">
        <v>4</v>
      </c>
      <c r="DF248">
        <f t="shared" si="169"/>
        <v>0</v>
      </c>
      <c r="DG248">
        <f t="shared" si="170"/>
        <v>26305.15</v>
      </c>
      <c r="DH248">
        <f t="shared" si="171"/>
        <v>5557.1</v>
      </c>
      <c r="DI248">
        <f t="shared" si="143"/>
        <v>0</v>
      </c>
      <c r="DJ248">
        <f t="shared" si="175"/>
        <v>26305.15</v>
      </c>
      <c r="DK248">
        <v>0</v>
      </c>
      <c r="DL248" t="s">
        <v>4</v>
      </c>
      <c r="DM248">
        <v>0</v>
      </c>
      <c r="DN248" t="s">
        <v>4</v>
      </c>
      <c r="DO248">
        <v>0</v>
      </c>
    </row>
    <row r="249" spans="1:119">
      <c r="A249">
        <f>ROW(Source!A354)</f>
        <v>354</v>
      </c>
      <c r="B249">
        <v>70317546</v>
      </c>
      <c r="C249">
        <v>70325476</v>
      </c>
      <c r="D249">
        <v>69334375</v>
      </c>
      <c r="E249">
        <v>1</v>
      </c>
      <c r="F249">
        <v>1</v>
      </c>
      <c r="G249">
        <v>1075</v>
      </c>
      <c r="H249">
        <v>3</v>
      </c>
      <c r="I249" t="s">
        <v>361</v>
      </c>
      <c r="J249" t="s">
        <v>362</v>
      </c>
      <c r="K249" t="s">
        <v>363</v>
      </c>
      <c r="L249">
        <v>1348</v>
      </c>
      <c r="N249">
        <v>1009</v>
      </c>
      <c r="O249" t="s">
        <v>364</v>
      </c>
      <c r="P249" t="s">
        <v>364</v>
      </c>
      <c r="Q249">
        <v>1000</v>
      </c>
      <c r="W249">
        <v>0</v>
      </c>
      <c r="X249">
        <v>1014670815</v>
      </c>
      <c r="Y249">
        <f t="shared" si="138"/>
        <v>1.505E-3</v>
      </c>
      <c r="AA249">
        <v>5778.3</v>
      </c>
      <c r="AB249">
        <v>0</v>
      </c>
      <c r="AC249">
        <v>0</v>
      </c>
      <c r="AD249">
        <v>0</v>
      </c>
      <c r="AE249">
        <v>5778.3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1</v>
      </c>
      <c r="AP249">
        <v>1</v>
      </c>
      <c r="AQ249">
        <v>0</v>
      </c>
      <c r="AR249">
        <v>0</v>
      </c>
      <c r="AS249" t="s">
        <v>4</v>
      </c>
      <c r="AT249">
        <v>1.505E-3</v>
      </c>
      <c r="AU249" t="s">
        <v>4</v>
      </c>
      <c r="AV249">
        <v>0</v>
      </c>
      <c r="AW249">
        <v>2</v>
      </c>
      <c r="AX249">
        <v>70325499</v>
      </c>
      <c r="AY249">
        <v>1</v>
      </c>
      <c r="AZ249">
        <v>0</v>
      </c>
      <c r="BA249">
        <v>285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V249">
        <v>0</v>
      </c>
      <c r="CW249">
        <v>0</v>
      </c>
      <c r="CX249">
        <f>ROUND(Y249*Source!I354,9)</f>
        <v>0.561365</v>
      </c>
      <c r="CY249">
        <f t="shared" ref="CY249:CY254" si="176">AA249</f>
        <v>5778.3</v>
      </c>
      <c r="CZ249">
        <f t="shared" ref="CZ249:CZ254" si="177">AE249</f>
        <v>5778.3</v>
      </c>
      <c r="DA249">
        <f t="shared" ref="DA249:DA254" si="178">AI249</f>
        <v>1</v>
      </c>
      <c r="DB249">
        <f t="shared" si="139"/>
        <v>8.6999999999999993</v>
      </c>
      <c r="DC249">
        <f t="shared" si="140"/>
        <v>0</v>
      </c>
      <c r="DD249" t="s">
        <v>4</v>
      </c>
      <c r="DE249" t="s">
        <v>4</v>
      </c>
      <c r="DF249">
        <f t="shared" si="169"/>
        <v>3243.74</v>
      </c>
      <c r="DG249">
        <f t="shared" si="170"/>
        <v>0</v>
      </c>
      <c r="DH249">
        <f t="shared" si="171"/>
        <v>0</v>
      </c>
      <c r="DI249">
        <f t="shared" si="143"/>
        <v>0</v>
      </c>
      <c r="DJ249">
        <f t="shared" ref="DJ249:DJ254" si="179">DF249</f>
        <v>3243.74</v>
      </c>
      <c r="DK249">
        <v>0</v>
      </c>
      <c r="DL249" t="s">
        <v>4</v>
      </c>
      <c r="DM249">
        <v>0</v>
      </c>
      <c r="DN249" t="s">
        <v>4</v>
      </c>
      <c r="DO249">
        <v>0</v>
      </c>
    </row>
    <row r="250" spans="1:119">
      <c r="A250">
        <f>ROW(Source!A354)</f>
        <v>354</v>
      </c>
      <c r="B250">
        <v>70317546</v>
      </c>
      <c r="C250">
        <v>70325476</v>
      </c>
      <c r="D250">
        <v>69333740</v>
      </c>
      <c r="E250">
        <v>1</v>
      </c>
      <c r="F250">
        <v>1</v>
      </c>
      <c r="G250">
        <v>1075</v>
      </c>
      <c r="H250">
        <v>3</v>
      </c>
      <c r="I250" t="s">
        <v>365</v>
      </c>
      <c r="J250" t="s">
        <v>366</v>
      </c>
      <c r="K250" t="s">
        <v>367</v>
      </c>
      <c r="L250">
        <v>1339</v>
      </c>
      <c r="N250">
        <v>1007</v>
      </c>
      <c r="O250" t="s">
        <v>45</v>
      </c>
      <c r="P250" t="s">
        <v>45</v>
      </c>
      <c r="Q250">
        <v>1</v>
      </c>
      <c r="W250">
        <v>0</v>
      </c>
      <c r="X250">
        <v>2117928297</v>
      </c>
      <c r="Y250">
        <f t="shared" si="138"/>
        <v>1.9</v>
      </c>
      <c r="AA250">
        <v>7.07</v>
      </c>
      <c r="AB250">
        <v>0</v>
      </c>
      <c r="AC250">
        <v>0</v>
      </c>
      <c r="AD250">
        <v>0</v>
      </c>
      <c r="AE250">
        <v>7.07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1</v>
      </c>
      <c r="AQ250">
        <v>0</v>
      </c>
      <c r="AR250">
        <v>0</v>
      </c>
      <c r="AS250" t="s">
        <v>4</v>
      </c>
      <c r="AT250">
        <v>1.9</v>
      </c>
      <c r="AU250" t="s">
        <v>4</v>
      </c>
      <c r="AV250">
        <v>0</v>
      </c>
      <c r="AW250">
        <v>2</v>
      </c>
      <c r="AX250">
        <v>70325500</v>
      </c>
      <c r="AY250">
        <v>1</v>
      </c>
      <c r="AZ250">
        <v>0</v>
      </c>
      <c r="BA250">
        <v>286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V250">
        <v>0</v>
      </c>
      <c r="CW250">
        <v>0</v>
      </c>
      <c r="CX250">
        <f>ROUND(Y250*Source!I354,9)</f>
        <v>708.7</v>
      </c>
      <c r="CY250">
        <f t="shared" si="176"/>
        <v>7.07</v>
      </c>
      <c r="CZ250">
        <f t="shared" si="177"/>
        <v>7.07</v>
      </c>
      <c r="DA250">
        <f t="shared" si="178"/>
        <v>1</v>
      </c>
      <c r="DB250">
        <f t="shared" si="139"/>
        <v>13.43</v>
      </c>
      <c r="DC250">
        <f t="shared" si="140"/>
        <v>0</v>
      </c>
      <c r="DD250" t="s">
        <v>4</v>
      </c>
      <c r="DE250" t="s">
        <v>4</v>
      </c>
      <c r="DF250">
        <f t="shared" si="169"/>
        <v>5010.51</v>
      </c>
      <c r="DG250">
        <f t="shared" si="170"/>
        <v>0</v>
      </c>
      <c r="DH250">
        <f t="shared" si="171"/>
        <v>0</v>
      </c>
      <c r="DI250">
        <f t="shared" si="143"/>
        <v>0</v>
      </c>
      <c r="DJ250">
        <f t="shared" si="179"/>
        <v>5010.51</v>
      </c>
      <c r="DK250">
        <v>0</v>
      </c>
      <c r="DL250" t="s">
        <v>4</v>
      </c>
      <c r="DM250">
        <v>0</v>
      </c>
      <c r="DN250" t="s">
        <v>4</v>
      </c>
      <c r="DO250">
        <v>0</v>
      </c>
    </row>
    <row r="251" spans="1:119">
      <c r="A251">
        <f>ROW(Source!A354)</f>
        <v>354</v>
      </c>
      <c r="B251">
        <v>70317546</v>
      </c>
      <c r="C251">
        <v>70325476</v>
      </c>
      <c r="D251">
        <v>69335211</v>
      </c>
      <c r="E251">
        <v>1</v>
      </c>
      <c r="F251">
        <v>1</v>
      </c>
      <c r="G251">
        <v>1075</v>
      </c>
      <c r="H251">
        <v>3</v>
      </c>
      <c r="I251" t="s">
        <v>121</v>
      </c>
      <c r="J251" t="s">
        <v>124</v>
      </c>
      <c r="K251" t="s">
        <v>122</v>
      </c>
      <c r="L251">
        <v>1346</v>
      </c>
      <c r="N251">
        <v>1009</v>
      </c>
      <c r="O251" t="s">
        <v>123</v>
      </c>
      <c r="P251" t="s">
        <v>123</v>
      </c>
      <c r="Q251">
        <v>1</v>
      </c>
      <c r="W251">
        <v>0</v>
      </c>
      <c r="X251">
        <v>-71366645</v>
      </c>
      <c r="Y251">
        <f t="shared" si="138"/>
        <v>116.8</v>
      </c>
      <c r="AA251">
        <v>1.75</v>
      </c>
      <c r="AB251">
        <v>0</v>
      </c>
      <c r="AC251">
        <v>0</v>
      </c>
      <c r="AD251">
        <v>0</v>
      </c>
      <c r="AE251">
        <v>1.75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0</v>
      </c>
      <c r="AN251">
        <v>0</v>
      </c>
      <c r="AO251">
        <v>0</v>
      </c>
      <c r="AP251">
        <v>1</v>
      </c>
      <c r="AQ251">
        <v>0</v>
      </c>
      <c r="AR251">
        <v>0</v>
      </c>
      <c r="AS251" t="s">
        <v>4</v>
      </c>
      <c r="AT251">
        <v>116.8</v>
      </c>
      <c r="AU251" t="s">
        <v>4</v>
      </c>
      <c r="AV251">
        <v>0</v>
      </c>
      <c r="AW251">
        <v>1</v>
      </c>
      <c r="AX251">
        <v>-1</v>
      </c>
      <c r="AY251">
        <v>0</v>
      </c>
      <c r="AZ251">
        <v>0</v>
      </c>
      <c r="BA251" t="s">
        <v>4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V251">
        <v>0</v>
      </c>
      <c r="CW251">
        <v>0</v>
      </c>
      <c r="CX251">
        <f>ROUND(Y251*Source!I354,9)</f>
        <v>43566.400000000001</v>
      </c>
      <c r="CY251">
        <f t="shared" si="176"/>
        <v>1.75</v>
      </c>
      <c r="CZ251">
        <f t="shared" si="177"/>
        <v>1.75</v>
      </c>
      <c r="DA251">
        <f t="shared" si="178"/>
        <v>1</v>
      </c>
      <c r="DB251">
        <f t="shared" si="139"/>
        <v>204.4</v>
      </c>
      <c r="DC251">
        <f t="shared" si="140"/>
        <v>0</v>
      </c>
      <c r="DD251" t="s">
        <v>4</v>
      </c>
      <c r="DE251" t="s">
        <v>4</v>
      </c>
      <c r="DF251">
        <f t="shared" si="169"/>
        <v>76241.2</v>
      </c>
      <c r="DG251">
        <f t="shared" si="170"/>
        <v>0</v>
      </c>
      <c r="DH251">
        <f t="shared" si="171"/>
        <v>0</v>
      </c>
      <c r="DI251">
        <f t="shared" si="143"/>
        <v>0</v>
      </c>
      <c r="DJ251">
        <f t="shared" si="179"/>
        <v>76241.2</v>
      </c>
      <c r="DK251">
        <v>0</v>
      </c>
      <c r="DL251" t="s">
        <v>4</v>
      </c>
      <c r="DM251">
        <v>0</v>
      </c>
      <c r="DN251" t="s">
        <v>4</v>
      </c>
      <c r="DO251">
        <v>0</v>
      </c>
    </row>
    <row r="252" spans="1:119">
      <c r="A252">
        <f>ROW(Source!A354)</f>
        <v>354</v>
      </c>
      <c r="B252">
        <v>70317546</v>
      </c>
      <c r="C252">
        <v>70325476</v>
      </c>
      <c r="D252">
        <v>69335769</v>
      </c>
      <c r="E252">
        <v>1</v>
      </c>
      <c r="F252">
        <v>1</v>
      </c>
      <c r="G252">
        <v>1075</v>
      </c>
      <c r="H252">
        <v>3</v>
      </c>
      <c r="I252" t="s">
        <v>368</v>
      </c>
      <c r="J252" t="s">
        <v>369</v>
      </c>
      <c r="K252" t="s">
        <v>370</v>
      </c>
      <c r="L252">
        <v>1346</v>
      </c>
      <c r="N252">
        <v>1009</v>
      </c>
      <c r="O252" t="s">
        <v>123</v>
      </c>
      <c r="P252" t="s">
        <v>123</v>
      </c>
      <c r="Q252">
        <v>1</v>
      </c>
      <c r="W252">
        <v>0</v>
      </c>
      <c r="X252">
        <v>912317030</v>
      </c>
      <c r="Y252">
        <f t="shared" si="138"/>
        <v>4.3200000000000002E-2</v>
      </c>
      <c r="AA252">
        <v>7.48</v>
      </c>
      <c r="AB252">
        <v>0</v>
      </c>
      <c r="AC252">
        <v>0</v>
      </c>
      <c r="AD252">
        <v>0</v>
      </c>
      <c r="AE252">
        <v>7.48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1</v>
      </c>
      <c r="AP252">
        <v>1</v>
      </c>
      <c r="AQ252">
        <v>0</v>
      </c>
      <c r="AR252">
        <v>0</v>
      </c>
      <c r="AS252" t="s">
        <v>4</v>
      </c>
      <c r="AT252">
        <v>4.3200000000000002E-2</v>
      </c>
      <c r="AU252" t="s">
        <v>4</v>
      </c>
      <c r="AV252">
        <v>0</v>
      </c>
      <c r="AW252">
        <v>2</v>
      </c>
      <c r="AX252">
        <v>70325501</v>
      </c>
      <c r="AY252">
        <v>1</v>
      </c>
      <c r="AZ252">
        <v>0</v>
      </c>
      <c r="BA252">
        <v>287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ROUND(Y252*Source!I354,9)</f>
        <v>16.113600000000002</v>
      </c>
      <c r="CY252">
        <f t="shared" si="176"/>
        <v>7.48</v>
      </c>
      <c r="CZ252">
        <f t="shared" si="177"/>
        <v>7.48</v>
      </c>
      <c r="DA252">
        <f t="shared" si="178"/>
        <v>1</v>
      </c>
      <c r="DB252">
        <f t="shared" si="139"/>
        <v>0.32</v>
      </c>
      <c r="DC252">
        <f t="shared" si="140"/>
        <v>0</v>
      </c>
      <c r="DD252" t="s">
        <v>4</v>
      </c>
      <c r="DE252" t="s">
        <v>4</v>
      </c>
      <c r="DF252">
        <f t="shared" si="169"/>
        <v>120.53</v>
      </c>
      <c r="DG252">
        <f t="shared" si="170"/>
        <v>0</v>
      </c>
      <c r="DH252">
        <f t="shared" si="171"/>
        <v>0</v>
      </c>
      <c r="DI252">
        <f t="shared" si="143"/>
        <v>0</v>
      </c>
      <c r="DJ252">
        <f t="shared" si="179"/>
        <v>120.53</v>
      </c>
      <c r="DK252">
        <v>0</v>
      </c>
      <c r="DL252" t="s">
        <v>4</v>
      </c>
      <c r="DM252">
        <v>0</v>
      </c>
      <c r="DN252" t="s">
        <v>4</v>
      </c>
      <c r="DO252">
        <v>0</v>
      </c>
    </row>
    <row r="253" spans="1:119">
      <c r="A253">
        <f>ROW(Source!A354)</f>
        <v>354</v>
      </c>
      <c r="B253">
        <v>70317546</v>
      </c>
      <c r="C253">
        <v>70325476</v>
      </c>
      <c r="D253">
        <v>69336030</v>
      </c>
      <c r="E253">
        <v>1</v>
      </c>
      <c r="F253">
        <v>1</v>
      </c>
      <c r="G253">
        <v>1075</v>
      </c>
      <c r="H253">
        <v>3</v>
      </c>
      <c r="I253" t="s">
        <v>133</v>
      </c>
      <c r="J253" t="s">
        <v>135</v>
      </c>
      <c r="K253" t="s">
        <v>401</v>
      </c>
      <c r="L253">
        <v>1296</v>
      </c>
      <c r="N253">
        <v>1002</v>
      </c>
      <c r="O253" t="s">
        <v>134</v>
      </c>
      <c r="P253" t="s">
        <v>134</v>
      </c>
      <c r="Q253">
        <v>1</v>
      </c>
      <c r="W253">
        <v>0</v>
      </c>
      <c r="X253">
        <v>-699326845</v>
      </c>
      <c r="Y253">
        <f t="shared" si="138"/>
        <v>5.9279999999999999</v>
      </c>
      <c r="AA253">
        <v>95.37</v>
      </c>
      <c r="AB253">
        <v>0</v>
      </c>
      <c r="AC253">
        <v>0</v>
      </c>
      <c r="AD253">
        <v>0</v>
      </c>
      <c r="AE253">
        <v>95.37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0</v>
      </c>
      <c r="AN253">
        <v>0</v>
      </c>
      <c r="AO253">
        <v>0</v>
      </c>
      <c r="AP253">
        <v>1</v>
      </c>
      <c r="AQ253">
        <v>0</v>
      </c>
      <c r="AR253">
        <v>0</v>
      </c>
      <c r="AS253" t="s">
        <v>4</v>
      </c>
      <c r="AT253">
        <v>5.9279999999999999</v>
      </c>
      <c r="AU253" t="s">
        <v>4</v>
      </c>
      <c r="AV253">
        <v>0</v>
      </c>
      <c r="AW253">
        <v>1</v>
      </c>
      <c r="AX253">
        <v>-1</v>
      </c>
      <c r="AY253">
        <v>0</v>
      </c>
      <c r="AZ253">
        <v>0</v>
      </c>
      <c r="BA253" t="s">
        <v>4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V253">
        <v>0</v>
      </c>
      <c r="CW253">
        <v>0</v>
      </c>
      <c r="CX253">
        <f>ROUND(Y253*Source!I354,9)</f>
        <v>2211.1439999999998</v>
      </c>
      <c r="CY253">
        <f t="shared" si="176"/>
        <v>95.37</v>
      </c>
      <c r="CZ253">
        <f t="shared" si="177"/>
        <v>95.37</v>
      </c>
      <c r="DA253">
        <f t="shared" si="178"/>
        <v>1</v>
      </c>
      <c r="DB253">
        <f t="shared" si="139"/>
        <v>565.35</v>
      </c>
      <c r="DC253">
        <f t="shared" si="140"/>
        <v>0</v>
      </c>
      <c r="DD253" t="s">
        <v>4</v>
      </c>
      <c r="DE253" t="s">
        <v>4</v>
      </c>
      <c r="DF253">
        <f t="shared" si="169"/>
        <v>210876.79999999999</v>
      </c>
      <c r="DG253">
        <f t="shared" si="170"/>
        <v>0</v>
      </c>
      <c r="DH253">
        <f t="shared" si="171"/>
        <v>0</v>
      </c>
      <c r="DI253">
        <f t="shared" si="143"/>
        <v>0</v>
      </c>
      <c r="DJ253">
        <f t="shared" si="179"/>
        <v>210876.79999999999</v>
      </c>
      <c r="DK253">
        <v>0</v>
      </c>
      <c r="DL253" t="s">
        <v>4</v>
      </c>
      <c r="DM253">
        <v>0</v>
      </c>
      <c r="DN253" t="s">
        <v>4</v>
      </c>
      <c r="DO253">
        <v>0</v>
      </c>
    </row>
    <row r="254" spans="1:119">
      <c r="A254">
        <f>ROW(Source!A354)</f>
        <v>354</v>
      </c>
      <c r="B254">
        <v>70317546</v>
      </c>
      <c r="C254">
        <v>70325476</v>
      </c>
      <c r="D254">
        <v>69343269</v>
      </c>
      <c r="E254">
        <v>1</v>
      </c>
      <c r="F254">
        <v>1</v>
      </c>
      <c r="G254">
        <v>1075</v>
      </c>
      <c r="H254">
        <v>3</v>
      </c>
      <c r="I254" t="s">
        <v>130</v>
      </c>
      <c r="J254" t="s">
        <v>131</v>
      </c>
      <c r="K254" t="s">
        <v>403</v>
      </c>
      <c r="L254">
        <v>1301</v>
      </c>
      <c r="N254">
        <v>1003</v>
      </c>
      <c r="O254" t="s">
        <v>127</v>
      </c>
      <c r="P254" t="s">
        <v>127</v>
      </c>
      <c r="Q254">
        <v>1</v>
      </c>
      <c r="W254">
        <v>0</v>
      </c>
      <c r="X254">
        <v>-397784200</v>
      </c>
      <c r="Y254">
        <f t="shared" si="138"/>
        <v>3</v>
      </c>
      <c r="AA254">
        <v>101.31</v>
      </c>
      <c r="AB254">
        <v>0</v>
      </c>
      <c r="AC254">
        <v>0</v>
      </c>
      <c r="AD254">
        <v>0</v>
      </c>
      <c r="AE254">
        <v>101.31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1</v>
      </c>
      <c r="AQ254">
        <v>0</v>
      </c>
      <c r="AR254">
        <v>0</v>
      </c>
      <c r="AS254" t="s">
        <v>4</v>
      </c>
      <c r="AT254">
        <v>3</v>
      </c>
      <c r="AU254" t="s">
        <v>4</v>
      </c>
      <c r="AV254">
        <v>0</v>
      </c>
      <c r="AW254">
        <v>1</v>
      </c>
      <c r="AX254">
        <v>-1</v>
      </c>
      <c r="AY254">
        <v>0</v>
      </c>
      <c r="AZ254">
        <v>0</v>
      </c>
      <c r="BA254" t="s">
        <v>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ROUND(Y254*Source!I354,9)</f>
        <v>1119</v>
      </c>
      <c r="CY254">
        <f t="shared" si="176"/>
        <v>101.31</v>
      </c>
      <c r="CZ254">
        <f t="shared" si="177"/>
        <v>101.31</v>
      </c>
      <c r="DA254">
        <f t="shared" si="178"/>
        <v>1</v>
      </c>
      <c r="DB254">
        <f t="shared" si="139"/>
        <v>303.93</v>
      </c>
      <c r="DC254">
        <f t="shared" si="140"/>
        <v>0</v>
      </c>
      <c r="DD254" t="s">
        <v>4</v>
      </c>
      <c r="DE254" t="s">
        <v>4</v>
      </c>
      <c r="DF254">
        <f t="shared" si="169"/>
        <v>113365.89</v>
      </c>
      <c r="DG254">
        <f t="shared" si="170"/>
        <v>0</v>
      </c>
      <c r="DH254">
        <f t="shared" si="171"/>
        <v>0</v>
      </c>
      <c r="DI254">
        <f t="shared" si="143"/>
        <v>0</v>
      </c>
      <c r="DJ254">
        <f t="shared" si="179"/>
        <v>113365.89</v>
      </c>
      <c r="DK254">
        <v>0</v>
      </c>
      <c r="DL254" t="s">
        <v>4</v>
      </c>
      <c r="DM254">
        <v>0</v>
      </c>
      <c r="DN254" t="s">
        <v>4</v>
      </c>
      <c r="DO254">
        <v>0</v>
      </c>
    </row>
    <row r="255" spans="1:119">
      <c r="A255">
        <f>ROW(Source!A355)</f>
        <v>355</v>
      </c>
      <c r="B255">
        <v>70317547</v>
      </c>
      <c r="C255">
        <v>70325476</v>
      </c>
      <c r="D255">
        <v>69275358</v>
      </c>
      <c r="E255">
        <v>1075</v>
      </c>
      <c r="F255">
        <v>1</v>
      </c>
      <c r="G255">
        <v>1075</v>
      </c>
      <c r="H255">
        <v>1</v>
      </c>
      <c r="I255" t="s">
        <v>333</v>
      </c>
      <c r="J255" t="s">
        <v>4</v>
      </c>
      <c r="K255" t="s">
        <v>334</v>
      </c>
      <c r="L255">
        <v>1191</v>
      </c>
      <c r="N255">
        <v>1013</v>
      </c>
      <c r="O255" t="s">
        <v>335</v>
      </c>
      <c r="P255" t="s">
        <v>335</v>
      </c>
      <c r="Q255">
        <v>1</v>
      </c>
      <c r="W255">
        <v>0</v>
      </c>
      <c r="X255">
        <v>476480486</v>
      </c>
      <c r="Y255">
        <f t="shared" si="138"/>
        <v>2.08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5</v>
      </c>
      <c r="AN255">
        <v>0</v>
      </c>
      <c r="AO255">
        <v>1</v>
      </c>
      <c r="AP255">
        <v>1</v>
      </c>
      <c r="AQ255">
        <v>0</v>
      </c>
      <c r="AR255">
        <v>0</v>
      </c>
      <c r="AS255" t="s">
        <v>4</v>
      </c>
      <c r="AT255">
        <v>2.08</v>
      </c>
      <c r="AU255" t="s">
        <v>4</v>
      </c>
      <c r="AV255">
        <v>1</v>
      </c>
      <c r="AW255">
        <v>2</v>
      </c>
      <c r="AX255">
        <v>70325491</v>
      </c>
      <c r="AY255">
        <v>1</v>
      </c>
      <c r="AZ255">
        <v>0</v>
      </c>
      <c r="BA255">
        <v>291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U255">
        <f>ROUND(AT255*Source!I355*AH255*AL255,2)</f>
        <v>0</v>
      </c>
      <c r="CV255">
        <f>ROUND(Y255*Source!I355,9)</f>
        <v>775.84</v>
      </c>
      <c r="CW255">
        <v>0</v>
      </c>
      <c r="CX255">
        <f>ROUND(Y255*Source!I355,9)</f>
        <v>775.84</v>
      </c>
      <c r="CY255">
        <f>AD255</f>
        <v>0</v>
      </c>
      <c r="CZ255">
        <f>AH255</f>
        <v>0</v>
      </c>
      <c r="DA255">
        <f>AL255</f>
        <v>1</v>
      </c>
      <c r="DB255">
        <f t="shared" si="139"/>
        <v>0</v>
      </c>
      <c r="DC255">
        <f t="shared" si="140"/>
        <v>0</v>
      </c>
      <c r="DD255" t="s">
        <v>4</v>
      </c>
      <c r="DE255" t="s">
        <v>4</v>
      </c>
      <c r="DF255">
        <f t="shared" si="169"/>
        <v>0</v>
      </c>
      <c r="DG255">
        <f t="shared" si="170"/>
        <v>0</v>
      </c>
      <c r="DH255">
        <f t="shared" si="171"/>
        <v>0</v>
      </c>
      <c r="DI255">
        <f t="shared" si="143"/>
        <v>0</v>
      </c>
      <c r="DJ255">
        <f>DI255</f>
        <v>0</v>
      </c>
      <c r="DK255">
        <v>0</v>
      </c>
      <c r="DL255" t="s">
        <v>4</v>
      </c>
      <c r="DM255">
        <v>0</v>
      </c>
      <c r="DN255" t="s">
        <v>4</v>
      </c>
      <c r="DO255">
        <v>0</v>
      </c>
    </row>
    <row r="256" spans="1:119">
      <c r="A256">
        <f>ROW(Source!A355)</f>
        <v>355</v>
      </c>
      <c r="B256">
        <v>70317547</v>
      </c>
      <c r="C256">
        <v>70325476</v>
      </c>
      <c r="D256">
        <v>69364167</v>
      </c>
      <c r="E256">
        <v>1</v>
      </c>
      <c r="F256">
        <v>1</v>
      </c>
      <c r="G256">
        <v>1075</v>
      </c>
      <c r="H256">
        <v>2</v>
      </c>
      <c r="I256" t="s">
        <v>340</v>
      </c>
      <c r="J256" t="s">
        <v>341</v>
      </c>
      <c r="K256" t="s">
        <v>342</v>
      </c>
      <c r="L256">
        <v>1368</v>
      </c>
      <c r="N256">
        <v>1011</v>
      </c>
      <c r="O256" t="s">
        <v>339</v>
      </c>
      <c r="P256" t="s">
        <v>339</v>
      </c>
      <c r="Q256">
        <v>1</v>
      </c>
      <c r="W256">
        <v>0</v>
      </c>
      <c r="X256">
        <v>-922979224</v>
      </c>
      <c r="Y256">
        <f t="shared" si="138"/>
        <v>0.12</v>
      </c>
      <c r="AA256">
        <v>0</v>
      </c>
      <c r="AB256">
        <v>282.39999999999998</v>
      </c>
      <c r="AC256">
        <v>164.67</v>
      </c>
      <c r="AD256">
        <v>0</v>
      </c>
      <c r="AE256">
        <v>0</v>
      </c>
      <c r="AF256">
        <v>12.98</v>
      </c>
      <c r="AG256">
        <v>3.37</v>
      </c>
      <c r="AH256">
        <v>0</v>
      </c>
      <c r="AI256">
        <v>1</v>
      </c>
      <c r="AJ256">
        <v>20.78</v>
      </c>
      <c r="AK256">
        <v>46.67</v>
      </c>
      <c r="AL256">
        <v>1</v>
      </c>
      <c r="AM256">
        <v>2</v>
      </c>
      <c r="AN256">
        <v>0</v>
      </c>
      <c r="AO256">
        <v>1</v>
      </c>
      <c r="AP256">
        <v>1</v>
      </c>
      <c r="AQ256">
        <v>0</v>
      </c>
      <c r="AR256">
        <v>0</v>
      </c>
      <c r="AS256" t="s">
        <v>4</v>
      </c>
      <c r="AT256">
        <v>0.12</v>
      </c>
      <c r="AU256" t="s">
        <v>4</v>
      </c>
      <c r="AV256">
        <v>0</v>
      </c>
      <c r="AW256">
        <v>2</v>
      </c>
      <c r="AX256">
        <v>70325492</v>
      </c>
      <c r="AY256">
        <v>1</v>
      </c>
      <c r="AZ256">
        <v>0</v>
      </c>
      <c r="BA256">
        <v>292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f>ROUND(Y256*Source!I355*DO256,9)</f>
        <v>0</v>
      </c>
      <c r="CX256">
        <f>ROUND(Y256*Source!I355,9)</f>
        <v>44.76</v>
      </c>
      <c r="CY256">
        <f t="shared" ref="CY256:CY262" si="180">AB256</f>
        <v>282.39999999999998</v>
      </c>
      <c r="CZ256">
        <f t="shared" ref="CZ256:CZ262" si="181">AF256</f>
        <v>12.98</v>
      </c>
      <c r="DA256">
        <f t="shared" ref="DA256:DA262" si="182">AJ256</f>
        <v>20.78</v>
      </c>
      <c r="DB256">
        <f t="shared" si="139"/>
        <v>1.56</v>
      </c>
      <c r="DC256">
        <f t="shared" si="140"/>
        <v>0.4</v>
      </c>
      <c r="DD256" t="s">
        <v>4</v>
      </c>
      <c r="DE256" t="s">
        <v>4</v>
      </c>
      <c r="DF256">
        <f t="shared" si="169"/>
        <v>0</v>
      </c>
      <c r="DG256">
        <f t="shared" ref="DG256:DG262" si="183">ROUND(ROUND(AF256*AJ256,2)*CX256,2)</f>
        <v>12072.67</v>
      </c>
      <c r="DH256">
        <f t="shared" ref="DH256:DH262" si="184">ROUND(ROUND(AG256*AK256,2)*CX256,2)</f>
        <v>7039.85</v>
      </c>
      <c r="DI256">
        <f t="shared" si="143"/>
        <v>0</v>
      </c>
      <c r="DJ256">
        <f t="shared" ref="DJ256:DJ262" si="185">DG256</f>
        <v>12072.67</v>
      </c>
      <c r="DK256">
        <v>0</v>
      </c>
      <c r="DL256" t="s">
        <v>4</v>
      </c>
      <c r="DM256">
        <v>0</v>
      </c>
      <c r="DN256" t="s">
        <v>4</v>
      </c>
      <c r="DO256">
        <v>0</v>
      </c>
    </row>
    <row r="257" spans="1:119">
      <c r="A257">
        <f>ROW(Source!A355)</f>
        <v>355</v>
      </c>
      <c r="B257">
        <v>70317547</v>
      </c>
      <c r="C257">
        <v>70325476</v>
      </c>
      <c r="D257">
        <v>69364471</v>
      </c>
      <c r="E257">
        <v>1</v>
      </c>
      <c r="F257">
        <v>1</v>
      </c>
      <c r="G257">
        <v>1075</v>
      </c>
      <c r="H257">
        <v>2</v>
      </c>
      <c r="I257" t="s">
        <v>383</v>
      </c>
      <c r="J257" t="s">
        <v>384</v>
      </c>
      <c r="K257" t="s">
        <v>385</v>
      </c>
      <c r="L257">
        <v>1368</v>
      </c>
      <c r="N257">
        <v>1011</v>
      </c>
      <c r="O257" t="s">
        <v>339</v>
      </c>
      <c r="P257" t="s">
        <v>339</v>
      </c>
      <c r="Q257">
        <v>1</v>
      </c>
      <c r="W257">
        <v>0</v>
      </c>
      <c r="X257">
        <v>994375852</v>
      </c>
      <c r="Y257">
        <f t="shared" ref="Y257:Y320" si="186">AT257</f>
        <v>0.88</v>
      </c>
      <c r="AA257">
        <v>0</v>
      </c>
      <c r="AB257">
        <v>20691.810000000001</v>
      </c>
      <c r="AC257">
        <v>1902.74</v>
      </c>
      <c r="AD257">
        <v>0</v>
      </c>
      <c r="AE257">
        <v>0</v>
      </c>
      <c r="AF257">
        <v>1972.35</v>
      </c>
      <c r="AG257">
        <v>38.94</v>
      </c>
      <c r="AH257">
        <v>0</v>
      </c>
      <c r="AI257">
        <v>1</v>
      </c>
      <c r="AJ257">
        <v>10.02</v>
      </c>
      <c r="AK257">
        <v>46.67</v>
      </c>
      <c r="AL257">
        <v>1</v>
      </c>
      <c r="AM257">
        <v>2</v>
      </c>
      <c r="AN257">
        <v>0</v>
      </c>
      <c r="AO257">
        <v>1</v>
      </c>
      <c r="AP257">
        <v>1</v>
      </c>
      <c r="AQ257">
        <v>0</v>
      </c>
      <c r="AR257">
        <v>0</v>
      </c>
      <c r="AS257" t="s">
        <v>4</v>
      </c>
      <c r="AT257">
        <v>0.88</v>
      </c>
      <c r="AU257" t="s">
        <v>4</v>
      </c>
      <c r="AV257">
        <v>0</v>
      </c>
      <c r="AW257">
        <v>2</v>
      </c>
      <c r="AX257">
        <v>70325493</v>
      </c>
      <c r="AY257">
        <v>1</v>
      </c>
      <c r="AZ257">
        <v>0</v>
      </c>
      <c r="BA257">
        <v>293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V257">
        <v>0</v>
      </c>
      <c r="CW257">
        <f>ROUND(Y257*Source!I355*DO257,9)</f>
        <v>0</v>
      </c>
      <c r="CX257">
        <f>ROUND(Y257*Source!I355,9)</f>
        <v>328.24</v>
      </c>
      <c r="CY257">
        <f t="shared" si="180"/>
        <v>20691.810000000001</v>
      </c>
      <c r="CZ257">
        <f t="shared" si="181"/>
        <v>1972.35</v>
      </c>
      <c r="DA257">
        <f t="shared" si="182"/>
        <v>10.02</v>
      </c>
      <c r="DB257">
        <f t="shared" ref="DB257:DB320" si="187">ROUND(ROUND(AT257*CZ257,2),6)</f>
        <v>1735.67</v>
      </c>
      <c r="DC257">
        <f t="shared" ref="DC257:DC320" si="188">ROUND(ROUND(AT257*AG257,2),6)</f>
        <v>34.270000000000003</v>
      </c>
      <c r="DD257" t="s">
        <v>4</v>
      </c>
      <c r="DE257" t="s">
        <v>4</v>
      </c>
      <c r="DF257">
        <f t="shared" si="169"/>
        <v>0</v>
      </c>
      <c r="DG257">
        <f t="shared" si="183"/>
        <v>6486990.71</v>
      </c>
      <c r="DH257">
        <f t="shared" si="184"/>
        <v>596520.4</v>
      </c>
      <c r="DI257">
        <f t="shared" ref="DI257:DI320" si="189">ROUND(ROUND(AH257,2)*CX257,2)</f>
        <v>0</v>
      </c>
      <c r="DJ257">
        <f t="shared" si="185"/>
        <v>6486990.71</v>
      </c>
      <c r="DK257">
        <v>0</v>
      </c>
      <c r="DL257" t="s">
        <v>4</v>
      </c>
      <c r="DM257">
        <v>0</v>
      </c>
      <c r="DN257" t="s">
        <v>4</v>
      </c>
      <c r="DO257">
        <v>0</v>
      </c>
    </row>
    <row r="258" spans="1:119">
      <c r="A258">
        <f>ROW(Source!A355)</f>
        <v>355</v>
      </c>
      <c r="B258">
        <v>70317547</v>
      </c>
      <c r="C258">
        <v>70325476</v>
      </c>
      <c r="D258">
        <v>69364368</v>
      </c>
      <c r="E258">
        <v>1</v>
      </c>
      <c r="F258">
        <v>1</v>
      </c>
      <c r="G258">
        <v>1075</v>
      </c>
      <c r="H258">
        <v>2</v>
      </c>
      <c r="I258" t="s">
        <v>343</v>
      </c>
      <c r="J258" t="s">
        <v>344</v>
      </c>
      <c r="K258" t="s">
        <v>345</v>
      </c>
      <c r="L258">
        <v>1368</v>
      </c>
      <c r="N258">
        <v>1011</v>
      </c>
      <c r="O258" t="s">
        <v>339</v>
      </c>
      <c r="P258" t="s">
        <v>339</v>
      </c>
      <c r="Q258">
        <v>1</v>
      </c>
      <c r="W258">
        <v>0</v>
      </c>
      <c r="X258">
        <v>-888797403</v>
      </c>
      <c r="Y258">
        <f t="shared" si="186"/>
        <v>0.11</v>
      </c>
      <c r="AA258">
        <v>0</v>
      </c>
      <c r="AB258">
        <v>2401.14</v>
      </c>
      <c r="AC258">
        <v>710.48</v>
      </c>
      <c r="AD258">
        <v>0</v>
      </c>
      <c r="AE258">
        <v>0</v>
      </c>
      <c r="AF258">
        <v>181.58</v>
      </c>
      <c r="AG258">
        <v>14.54</v>
      </c>
      <c r="AH258">
        <v>0</v>
      </c>
      <c r="AI258">
        <v>1</v>
      </c>
      <c r="AJ258">
        <v>12.63</v>
      </c>
      <c r="AK258">
        <v>46.67</v>
      </c>
      <c r="AL258">
        <v>1</v>
      </c>
      <c r="AM258">
        <v>2</v>
      </c>
      <c r="AN258">
        <v>0</v>
      </c>
      <c r="AO258">
        <v>1</v>
      </c>
      <c r="AP258">
        <v>1</v>
      </c>
      <c r="AQ258">
        <v>0</v>
      </c>
      <c r="AR258">
        <v>0</v>
      </c>
      <c r="AS258" t="s">
        <v>4</v>
      </c>
      <c r="AT258">
        <v>0.11</v>
      </c>
      <c r="AU258" t="s">
        <v>4</v>
      </c>
      <c r="AV258">
        <v>0</v>
      </c>
      <c r="AW258">
        <v>2</v>
      </c>
      <c r="AX258">
        <v>70325494</v>
      </c>
      <c r="AY258">
        <v>1</v>
      </c>
      <c r="AZ258">
        <v>0</v>
      </c>
      <c r="BA258">
        <v>294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V258">
        <v>0</v>
      </c>
      <c r="CW258">
        <f>ROUND(Y258*Source!I355*DO258,9)</f>
        <v>0</v>
      </c>
      <c r="CX258">
        <f>ROUND(Y258*Source!I355,9)</f>
        <v>41.03</v>
      </c>
      <c r="CY258">
        <f t="shared" si="180"/>
        <v>2401.14</v>
      </c>
      <c r="CZ258">
        <f t="shared" si="181"/>
        <v>181.58</v>
      </c>
      <c r="DA258">
        <f t="shared" si="182"/>
        <v>12.63</v>
      </c>
      <c r="DB258">
        <f t="shared" si="187"/>
        <v>19.97</v>
      </c>
      <c r="DC258">
        <f t="shared" si="188"/>
        <v>1.6</v>
      </c>
      <c r="DD258" t="s">
        <v>4</v>
      </c>
      <c r="DE258" t="s">
        <v>4</v>
      </c>
      <c r="DF258">
        <f t="shared" si="169"/>
        <v>0</v>
      </c>
      <c r="DG258">
        <f t="shared" si="183"/>
        <v>94096.56</v>
      </c>
      <c r="DH258">
        <f t="shared" si="184"/>
        <v>27842.14</v>
      </c>
      <c r="DI258">
        <f t="shared" si="189"/>
        <v>0</v>
      </c>
      <c r="DJ258">
        <f t="shared" si="185"/>
        <v>94096.56</v>
      </c>
      <c r="DK258">
        <v>0</v>
      </c>
      <c r="DL258" t="s">
        <v>4</v>
      </c>
      <c r="DM258">
        <v>0</v>
      </c>
      <c r="DN258" t="s">
        <v>4</v>
      </c>
      <c r="DO258">
        <v>0</v>
      </c>
    </row>
    <row r="259" spans="1:119">
      <c r="A259">
        <f>ROW(Source!A355)</f>
        <v>355</v>
      </c>
      <c r="B259">
        <v>70317547</v>
      </c>
      <c r="C259">
        <v>70325476</v>
      </c>
      <c r="D259">
        <v>69364520</v>
      </c>
      <c r="E259">
        <v>1</v>
      </c>
      <c r="F259">
        <v>1</v>
      </c>
      <c r="G259">
        <v>1075</v>
      </c>
      <c r="H259">
        <v>2</v>
      </c>
      <c r="I259" t="s">
        <v>349</v>
      </c>
      <c r="J259" t="s">
        <v>350</v>
      </c>
      <c r="K259" t="s">
        <v>351</v>
      </c>
      <c r="L259">
        <v>1368</v>
      </c>
      <c r="N259">
        <v>1011</v>
      </c>
      <c r="O259" t="s">
        <v>339</v>
      </c>
      <c r="P259" t="s">
        <v>339</v>
      </c>
      <c r="Q259">
        <v>1</v>
      </c>
      <c r="W259">
        <v>0</v>
      </c>
      <c r="X259">
        <v>-2063102958</v>
      </c>
      <c r="Y259">
        <f t="shared" si="186"/>
        <v>0.02</v>
      </c>
      <c r="AA259">
        <v>0</v>
      </c>
      <c r="AB259">
        <v>1736.74</v>
      </c>
      <c r="AC259">
        <v>616.66</v>
      </c>
      <c r="AD259">
        <v>0</v>
      </c>
      <c r="AE259">
        <v>0</v>
      </c>
      <c r="AF259">
        <v>125.38</v>
      </c>
      <c r="AG259">
        <v>12.62</v>
      </c>
      <c r="AH259">
        <v>0</v>
      </c>
      <c r="AI259">
        <v>1</v>
      </c>
      <c r="AJ259">
        <v>13.23</v>
      </c>
      <c r="AK259">
        <v>46.67</v>
      </c>
      <c r="AL259">
        <v>1</v>
      </c>
      <c r="AM259">
        <v>2</v>
      </c>
      <c r="AN259">
        <v>0</v>
      </c>
      <c r="AO259">
        <v>1</v>
      </c>
      <c r="AP259">
        <v>1</v>
      </c>
      <c r="AQ259">
        <v>0</v>
      </c>
      <c r="AR259">
        <v>0</v>
      </c>
      <c r="AS259" t="s">
        <v>4</v>
      </c>
      <c r="AT259">
        <v>0.02</v>
      </c>
      <c r="AU259" t="s">
        <v>4</v>
      </c>
      <c r="AV259">
        <v>0</v>
      </c>
      <c r="AW259">
        <v>2</v>
      </c>
      <c r="AX259">
        <v>70325495</v>
      </c>
      <c r="AY259">
        <v>1</v>
      </c>
      <c r="AZ259">
        <v>0</v>
      </c>
      <c r="BA259">
        <v>295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V259">
        <v>0</v>
      </c>
      <c r="CW259">
        <f>ROUND(Y259*Source!I355*DO259,9)</f>
        <v>0</v>
      </c>
      <c r="CX259">
        <f>ROUND(Y259*Source!I355,9)</f>
        <v>7.46</v>
      </c>
      <c r="CY259">
        <f t="shared" si="180"/>
        <v>1736.74</v>
      </c>
      <c r="CZ259">
        <f t="shared" si="181"/>
        <v>125.38</v>
      </c>
      <c r="DA259">
        <f t="shared" si="182"/>
        <v>13.23</v>
      </c>
      <c r="DB259">
        <f t="shared" si="187"/>
        <v>2.5099999999999998</v>
      </c>
      <c r="DC259">
        <f t="shared" si="188"/>
        <v>0.25</v>
      </c>
      <c r="DD259" t="s">
        <v>4</v>
      </c>
      <c r="DE259" t="s">
        <v>4</v>
      </c>
      <c r="DF259">
        <f t="shared" si="169"/>
        <v>0</v>
      </c>
      <c r="DG259">
        <f t="shared" si="183"/>
        <v>12374.5</v>
      </c>
      <c r="DH259">
        <f t="shared" si="184"/>
        <v>4393.79</v>
      </c>
      <c r="DI259">
        <f t="shared" si="189"/>
        <v>0</v>
      </c>
      <c r="DJ259">
        <f t="shared" si="185"/>
        <v>12374.5</v>
      </c>
      <c r="DK259">
        <v>0</v>
      </c>
      <c r="DL259" t="s">
        <v>4</v>
      </c>
      <c r="DM259">
        <v>0</v>
      </c>
      <c r="DN259" t="s">
        <v>4</v>
      </c>
      <c r="DO259">
        <v>0</v>
      </c>
    </row>
    <row r="260" spans="1:119">
      <c r="A260">
        <f>ROW(Source!A355)</f>
        <v>355</v>
      </c>
      <c r="B260">
        <v>70317547</v>
      </c>
      <c r="C260">
        <v>70325476</v>
      </c>
      <c r="D260">
        <v>69363781</v>
      </c>
      <c r="E260">
        <v>1</v>
      </c>
      <c r="F260">
        <v>1</v>
      </c>
      <c r="G260">
        <v>1075</v>
      </c>
      <c r="H260">
        <v>2</v>
      </c>
      <c r="I260" t="s">
        <v>352</v>
      </c>
      <c r="J260" t="s">
        <v>353</v>
      </c>
      <c r="K260" t="s">
        <v>354</v>
      </c>
      <c r="L260">
        <v>1368</v>
      </c>
      <c r="N260">
        <v>1011</v>
      </c>
      <c r="O260" t="s">
        <v>339</v>
      </c>
      <c r="P260" t="s">
        <v>339</v>
      </c>
      <c r="Q260">
        <v>1</v>
      </c>
      <c r="W260">
        <v>0</v>
      </c>
      <c r="X260">
        <v>1857759471</v>
      </c>
      <c r="Y260">
        <f t="shared" si="186"/>
        <v>0.3</v>
      </c>
      <c r="AA260">
        <v>0</v>
      </c>
      <c r="AB260">
        <v>2009.47</v>
      </c>
      <c r="AC260">
        <v>710.48</v>
      </c>
      <c r="AD260">
        <v>0</v>
      </c>
      <c r="AE260">
        <v>0</v>
      </c>
      <c r="AF260">
        <v>139.99</v>
      </c>
      <c r="AG260">
        <v>14.54</v>
      </c>
      <c r="AH260">
        <v>0</v>
      </c>
      <c r="AI260">
        <v>1</v>
      </c>
      <c r="AJ260">
        <v>13.71</v>
      </c>
      <c r="AK260">
        <v>46.67</v>
      </c>
      <c r="AL260">
        <v>1</v>
      </c>
      <c r="AM260">
        <v>2</v>
      </c>
      <c r="AN260">
        <v>0</v>
      </c>
      <c r="AO260">
        <v>1</v>
      </c>
      <c r="AP260">
        <v>1</v>
      </c>
      <c r="AQ260">
        <v>0</v>
      </c>
      <c r="AR260">
        <v>0</v>
      </c>
      <c r="AS260" t="s">
        <v>4</v>
      </c>
      <c r="AT260">
        <v>0.3</v>
      </c>
      <c r="AU260" t="s">
        <v>4</v>
      </c>
      <c r="AV260">
        <v>0</v>
      </c>
      <c r="AW260">
        <v>2</v>
      </c>
      <c r="AX260">
        <v>70325496</v>
      </c>
      <c r="AY260">
        <v>1</v>
      </c>
      <c r="AZ260">
        <v>0</v>
      </c>
      <c r="BA260">
        <v>296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f>ROUND(Y260*Source!I355*DO260,9)</f>
        <v>0</v>
      </c>
      <c r="CX260">
        <f>ROUND(Y260*Source!I355,9)</f>
        <v>111.9</v>
      </c>
      <c r="CY260">
        <f t="shared" si="180"/>
        <v>2009.47</v>
      </c>
      <c r="CZ260">
        <f t="shared" si="181"/>
        <v>139.99</v>
      </c>
      <c r="DA260">
        <f t="shared" si="182"/>
        <v>13.71</v>
      </c>
      <c r="DB260">
        <f t="shared" si="187"/>
        <v>42</v>
      </c>
      <c r="DC260">
        <f t="shared" si="188"/>
        <v>4.3600000000000003</v>
      </c>
      <c r="DD260" t="s">
        <v>4</v>
      </c>
      <c r="DE260" t="s">
        <v>4</v>
      </c>
      <c r="DF260">
        <f t="shared" si="169"/>
        <v>0</v>
      </c>
      <c r="DG260">
        <f t="shared" si="183"/>
        <v>214765.19</v>
      </c>
      <c r="DH260">
        <f t="shared" si="184"/>
        <v>75933.100000000006</v>
      </c>
      <c r="DI260">
        <f t="shared" si="189"/>
        <v>0</v>
      </c>
      <c r="DJ260">
        <f t="shared" si="185"/>
        <v>214765.19</v>
      </c>
      <c r="DK260">
        <v>0</v>
      </c>
      <c r="DL260" t="s">
        <v>4</v>
      </c>
      <c r="DM260">
        <v>0</v>
      </c>
      <c r="DN260" t="s">
        <v>4</v>
      </c>
      <c r="DO260">
        <v>0</v>
      </c>
    </row>
    <row r="261" spans="1:119">
      <c r="A261">
        <f>ROW(Source!A355)</f>
        <v>355</v>
      </c>
      <c r="B261">
        <v>70317547</v>
      </c>
      <c r="C261">
        <v>70325476</v>
      </c>
      <c r="D261">
        <v>69363915</v>
      </c>
      <c r="E261">
        <v>1</v>
      </c>
      <c r="F261">
        <v>1</v>
      </c>
      <c r="G261">
        <v>1075</v>
      </c>
      <c r="H261">
        <v>2</v>
      </c>
      <c r="I261" t="s">
        <v>355</v>
      </c>
      <c r="J261" t="s">
        <v>356</v>
      </c>
      <c r="K261" t="s">
        <v>357</v>
      </c>
      <c r="L261">
        <v>1368</v>
      </c>
      <c r="N261">
        <v>1011</v>
      </c>
      <c r="O261" t="s">
        <v>339</v>
      </c>
      <c r="P261" t="s">
        <v>339</v>
      </c>
      <c r="Q261">
        <v>1</v>
      </c>
      <c r="W261">
        <v>0</v>
      </c>
      <c r="X261">
        <v>13163208</v>
      </c>
      <c r="Y261">
        <f t="shared" si="186"/>
        <v>0.12</v>
      </c>
      <c r="AA261">
        <v>0</v>
      </c>
      <c r="AB261">
        <v>1918.06</v>
      </c>
      <c r="AC261">
        <v>616.66</v>
      </c>
      <c r="AD261">
        <v>0</v>
      </c>
      <c r="AE261">
        <v>0</v>
      </c>
      <c r="AF261">
        <v>140.38</v>
      </c>
      <c r="AG261">
        <v>12.62</v>
      </c>
      <c r="AH261">
        <v>0</v>
      </c>
      <c r="AI261">
        <v>1</v>
      </c>
      <c r="AJ261">
        <v>13.05</v>
      </c>
      <c r="AK261">
        <v>46.67</v>
      </c>
      <c r="AL261">
        <v>1</v>
      </c>
      <c r="AM261">
        <v>2</v>
      </c>
      <c r="AN261">
        <v>0</v>
      </c>
      <c r="AO261">
        <v>1</v>
      </c>
      <c r="AP261">
        <v>1</v>
      </c>
      <c r="AQ261">
        <v>0</v>
      </c>
      <c r="AR261">
        <v>0</v>
      </c>
      <c r="AS261" t="s">
        <v>4</v>
      </c>
      <c r="AT261">
        <v>0.12</v>
      </c>
      <c r="AU261" t="s">
        <v>4</v>
      </c>
      <c r="AV261">
        <v>0</v>
      </c>
      <c r="AW261">
        <v>2</v>
      </c>
      <c r="AX261">
        <v>70325497</v>
      </c>
      <c r="AY261">
        <v>1</v>
      </c>
      <c r="AZ261">
        <v>0</v>
      </c>
      <c r="BA261">
        <v>297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f>ROUND(Y261*Source!I355*DO261,9)</f>
        <v>0</v>
      </c>
      <c r="CX261">
        <f>ROUND(Y261*Source!I355,9)</f>
        <v>44.76</v>
      </c>
      <c r="CY261">
        <f t="shared" si="180"/>
        <v>1918.06</v>
      </c>
      <c r="CZ261">
        <f t="shared" si="181"/>
        <v>140.38</v>
      </c>
      <c r="DA261">
        <f t="shared" si="182"/>
        <v>13.05</v>
      </c>
      <c r="DB261">
        <f t="shared" si="187"/>
        <v>16.850000000000001</v>
      </c>
      <c r="DC261">
        <f t="shared" si="188"/>
        <v>1.51</v>
      </c>
      <c r="DD261" t="s">
        <v>4</v>
      </c>
      <c r="DE261" t="s">
        <v>4</v>
      </c>
      <c r="DF261">
        <f t="shared" si="169"/>
        <v>0</v>
      </c>
      <c r="DG261">
        <f t="shared" si="183"/>
        <v>81998.53</v>
      </c>
      <c r="DH261">
        <f t="shared" si="184"/>
        <v>26362.74</v>
      </c>
      <c r="DI261">
        <f t="shared" si="189"/>
        <v>0</v>
      </c>
      <c r="DJ261">
        <f t="shared" si="185"/>
        <v>81998.53</v>
      </c>
      <c r="DK261">
        <v>0</v>
      </c>
      <c r="DL261" t="s">
        <v>4</v>
      </c>
      <c r="DM261">
        <v>0</v>
      </c>
      <c r="DN261" t="s">
        <v>4</v>
      </c>
      <c r="DO261">
        <v>0</v>
      </c>
    </row>
    <row r="262" spans="1:119">
      <c r="A262">
        <f>ROW(Source!A355)</f>
        <v>355</v>
      </c>
      <c r="B262">
        <v>70317547</v>
      </c>
      <c r="C262">
        <v>70325476</v>
      </c>
      <c r="D262">
        <v>69364028</v>
      </c>
      <c r="E262">
        <v>1</v>
      </c>
      <c r="F262">
        <v>1</v>
      </c>
      <c r="G262">
        <v>1075</v>
      </c>
      <c r="H262">
        <v>2</v>
      </c>
      <c r="I262" t="s">
        <v>358</v>
      </c>
      <c r="J262" t="s">
        <v>359</v>
      </c>
      <c r="K262" t="s">
        <v>360</v>
      </c>
      <c r="L262">
        <v>1368</v>
      </c>
      <c r="N262">
        <v>1011</v>
      </c>
      <c r="O262" t="s">
        <v>339</v>
      </c>
      <c r="P262" t="s">
        <v>339</v>
      </c>
      <c r="Q262">
        <v>1</v>
      </c>
      <c r="W262">
        <v>0</v>
      </c>
      <c r="X262">
        <v>1160481427</v>
      </c>
      <c r="Y262">
        <f t="shared" si="186"/>
        <v>0.88</v>
      </c>
      <c r="AA262">
        <v>0</v>
      </c>
      <c r="AB262">
        <v>1559.82</v>
      </c>
      <c r="AC262">
        <v>827.26</v>
      </c>
      <c r="AD262">
        <v>0</v>
      </c>
      <c r="AE262">
        <v>0</v>
      </c>
      <c r="AF262">
        <v>80.14</v>
      </c>
      <c r="AG262">
        <v>16.93</v>
      </c>
      <c r="AH262">
        <v>0</v>
      </c>
      <c r="AI262">
        <v>1</v>
      </c>
      <c r="AJ262">
        <v>18.59</v>
      </c>
      <c r="AK262">
        <v>46.67</v>
      </c>
      <c r="AL262">
        <v>1</v>
      </c>
      <c r="AM262">
        <v>2</v>
      </c>
      <c r="AN262">
        <v>0</v>
      </c>
      <c r="AO262">
        <v>1</v>
      </c>
      <c r="AP262">
        <v>1</v>
      </c>
      <c r="AQ262">
        <v>0</v>
      </c>
      <c r="AR262">
        <v>0</v>
      </c>
      <c r="AS262" t="s">
        <v>4</v>
      </c>
      <c r="AT262">
        <v>0.88</v>
      </c>
      <c r="AU262" t="s">
        <v>4</v>
      </c>
      <c r="AV262">
        <v>0</v>
      </c>
      <c r="AW262">
        <v>2</v>
      </c>
      <c r="AX262">
        <v>70325498</v>
      </c>
      <c r="AY262">
        <v>1</v>
      </c>
      <c r="AZ262">
        <v>0</v>
      </c>
      <c r="BA262">
        <v>298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f>ROUND(Y262*Source!I355*DO262,9)</f>
        <v>0</v>
      </c>
      <c r="CX262">
        <f>ROUND(Y262*Source!I355,9)</f>
        <v>328.24</v>
      </c>
      <c r="CY262">
        <f t="shared" si="180"/>
        <v>1559.82</v>
      </c>
      <c r="CZ262">
        <f t="shared" si="181"/>
        <v>80.14</v>
      </c>
      <c r="DA262">
        <f t="shared" si="182"/>
        <v>18.59</v>
      </c>
      <c r="DB262">
        <f t="shared" si="187"/>
        <v>70.52</v>
      </c>
      <c r="DC262">
        <f t="shared" si="188"/>
        <v>14.9</v>
      </c>
      <c r="DD262" t="s">
        <v>4</v>
      </c>
      <c r="DE262" t="s">
        <v>4</v>
      </c>
      <c r="DF262">
        <f t="shared" si="169"/>
        <v>0</v>
      </c>
      <c r="DG262">
        <f t="shared" si="183"/>
        <v>489011.95</v>
      </c>
      <c r="DH262">
        <f t="shared" si="184"/>
        <v>259348.99</v>
      </c>
      <c r="DI262">
        <f t="shared" si="189"/>
        <v>0</v>
      </c>
      <c r="DJ262">
        <f t="shared" si="185"/>
        <v>489011.95</v>
      </c>
      <c r="DK262">
        <v>0</v>
      </c>
      <c r="DL262" t="s">
        <v>4</v>
      </c>
      <c r="DM262">
        <v>0</v>
      </c>
      <c r="DN262" t="s">
        <v>4</v>
      </c>
      <c r="DO262">
        <v>0</v>
      </c>
    </row>
    <row r="263" spans="1:119">
      <c r="A263">
        <f>ROW(Source!A355)</f>
        <v>355</v>
      </c>
      <c r="B263">
        <v>70317547</v>
      </c>
      <c r="C263">
        <v>70325476</v>
      </c>
      <c r="D263">
        <v>69334375</v>
      </c>
      <c r="E263">
        <v>1</v>
      </c>
      <c r="F263">
        <v>1</v>
      </c>
      <c r="G263">
        <v>1075</v>
      </c>
      <c r="H263">
        <v>3</v>
      </c>
      <c r="I263" t="s">
        <v>361</v>
      </c>
      <c r="J263" t="s">
        <v>362</v>
      </c>
      <c r="K263" t="s">
        <v>363</v>
      </c>
      <c r="L263">
        <v>1348</v>
      </c>
      <c r="N263">
        <v>1009</v>
      </c>
      <c r="O263" t="s">
        <v>364</v>
      </c>
      <c r="P263" t="s">
        <v>364</v>
      </c>
      <c r="Q263">
        <v>1000</v>
      </c>
      <c r="W263">
        <v>0</v>
      </c>
      <c r="X263">
        <v>1014670815</v>
      </c>
      <c r="Y263">
        <f t="shared" si="186"/>
        <v>1.505E-3</v>
      </c>
      <c r="AA263">
        <v>25126.19</v>
      </c>
      <c r="AB263">
        <v>0</v>
      </c>
      <c r="AC263">
        <v>0</v>
      </c>
      <c r="AD263">
        <v>0</v>
      </c>
      <c r="AE263">
        <v>5778.3</v>
      </c>
      <c r="AF263">
        <v>0</v>
      </c>
      <c r="AG263">
        <v>0</v>
      </c>
      <c r="AH263">
        <v>0</v>
      </c>
      <c r="AI263">
        <v>4.03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1</v>
      </c>
      <c r="AP263">
        <v>1</v>
      </c>
      <c r="AQ263">
        <v>0</v>
      </c>
      <c r="AR263">
        <v>0</v>
      </c>
      <c r="AS263" t="s">
        <v>4</v>
      </c>
      <c r="AT263">
        <v>1.505E-3</v>
      </c>
      <c r="AU263" t="s">
        <v>4</v>
      </c>
      <c r="AV263">
        <v>0</v>
      </c>
      <c r="AW263">
        <v>2</v>
      </c>
      <c r="AX263">
        <v>70325499</v>
      </c>
      <c r="AY263">
        <v>1</v>
      </c>
      <c r="AZ263">
        <v>0</v>
      </c>
      <c r="BA263">
        <v>299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ROUND(Y263*Source!I355,9)</f>
        <v>0.561365</v>
      </c>
      <c r="CY263">
        <f t="shared" ref="CY263:CY268" si="190">AA263</f>
        <v>25126.19</v>
      </c>
      <c r="CZ263">
        <f t="shared" ref="CZ263:CZ268" si="191">AE263</f>
        <v>5778.3</v>
      </c>
      <c r="DA263">
        <f t="shared" ref="DA263:DA268" si="192">AI263</f>
        <v>4.03</v>
      </c>
      <c r="DB263">
        <f t="shared" si="187"/>
        <v>8.6999999999999993</v>
      </c>
      <c r="DC263">
        <f t="shared" si="188"/>
        <v>0</v>
      </c>
      <c r="DD263" t="s">
        <v>4</v>
      </c>
      <c r="DE263" t="s">
        <v>4</v>
      </c>
      <c r="DF263">
        <f t="shared" ref="DF263:DF268" si="193">ROUND(ROUND(AE263*AI263,2)*CX263,2)</f>
        <v>13072.25</v>
      </c>
      <c r="DG263">
        <f t="shared" ref="DG263:DG273" si="194">ROUND(ROUND(AF263,2)*CX263,2)</f>
        <v>0</v>
      </c>
      <c r="DH263">
        <f t="shared" ref="DH263:DH273" si="195">ROUND(ROUND(AG263,2)*CX263,2)</f>
        <v>0</v>
      </c>
      <c r="DI263">
        <f t="shared" si="189"/>
        <v>0</v>
      </c>
      <c r="DJ263">
        <f t="shared" ref="DJ263:DJ268" si="196">DF263</f>
        <v>13072.25</v>
      </c>
      <c r="DK263">
        <v>0</v>
      </c>
      <c r="DL263" t="s">
        <v>4</v>
      </c>
      <c r="DM263">
        <v>0</v>
      </c>
      <c r="DN263" t="s">
        <v>4</v>
      </c>
      <c r="DO263">
        <v>0</v>
      </c>
    </row>
    <row r="264" spans="1:119">
      <c r="A264">
        <f>ROW(Source!A355)</f>
        <v>355</v>
      </c>
      <c r="B264">
        <v>70317547</v>
      </c>
      <c r="C264">
        <v>70325476</v>
      </c>
      <c r="D264">
        <v>69333740</v>
      </c>
      <c r="E264">
        <v>1</v>
      </c>
      <c r="F264">
        <v>1</v>
      </c>
      <c r="G264">
        <v>1075</v>
      </c>
      <c r="H264">
        <v>3</v>
      </c>
      <c r="I264" t="s">
        <v>365</v>
      </c>
      <c r="J264" t="s">
        <v>366</v>
      </c>
      <c r="K264" t="s">
        <v>367</v>
      </c>
      <c r="L264">
        <v>1339</v>
      </c>
      <c r="N264">
        <v>1007</v>
      </c>
      <c r="O264" t="s">
        <v>45</v>
      </c>
      <c r="P264" t="s">
        <v>45</v>
      </c>
      <c r="Q264">
        <v>1</v>
      </c>
      <c r="W264">
        <v>0</v>
      </c>
      <c r="X264">
        <v>2117928297</v>
      </c>
      <c r="Y264">
        <f t="shared" si="186"/>
        <v>1.9</v>
      </c>
      <c r="AA264">
        <v>53.78</v>
      </c>
      <c r="AB264">
        <v>0</v>
      </c>
      <c r="AC264">
        <v>0</v>
      </c>
      <c r="AD264">
        <v>0</v>
      </c>
      <c r="AE264">
        <v>7.07</v>
      </c>
      <c r="AF264">
        <v>0</v>
      </c>
      <c r="AG264">
        <v>0</v>
      </c>
      <c r="AH264">
        <v>0</v>
      </c>
      <c r="AI264">
        <v>7.05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1</v>
      </c>
      <c r="AP264">
        <v>1</v>
      </c>
      <c r="AQ264">
        <v>0</v>
      </c>
      <c r="AR264">
        <v>0</v>
      </c>
      <c r="AS264" t="s">
        <v>4</v>
      </c>
      <c r="AT264">
        <v>1.9</v>
      </c>
      <c r="AU264" t="s">
        <v>4</v>
      </c>
      <c r="AV264">
        <v>0</v>
      </c>
      <c r="AW264">
        <v>2</v>
      </c>
      <c r="AX264">
        <v>70325500</v>
      </c>
      <c r="AY264">
        <v>1</v>
      </c>
      <c r="AZ264">
        <v>0</v>
      </c>
      <c r="BA264">
        <v>300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ROUND(Y264*Source!I355,9)</f>
        <v>708.7</v>
      </c>
      <c r="CY264">
        <f t="shared" si="190"/>
        <v>53.78</v>
      </c>
      <c r="CZ264">
        <f t="shared" si="191"/>
        <v>7.07</v>
      </c>
      <c r="DA264">
        <f t="shared" si="192"/>
        <v>7.05</v>
      </c>
      <c r="DB264">
        <f t="shared" si="187"/>
        <v>13.43</v>
      </c>
      <c r="DC264">
        <f t="shared" si="188"/>
        <v>0</v>
      </c>
      <c r="DD264" t="s">
        <v>4</v>
      </c>
      <c r="DE264" t="s">
        <v>4</v>
      </c>
      <c r="DF264">
        <f t="shared" si="193"/>
        <v>35321.61</v>
      </c>
      <c r="DG264">
        <f t="shared" si="194"/>
        <v>0</v>
      </c>
      <c r="DH264">
        <f t="shared" si="195"/>
        <v>0</v>
      </c>
      <c r="DI264">
        <f t="shared" si="189"/>
        <v>0</v>
      </c>
      <c r="DJ264">
        <f t="shared" si="196"/>
        <v>35321.61</v>
      </c>
      <c r="DK264">
        <v>0</v>
      </c>
      <c r="DL264" t="s">
        <v>4</v>
      </c>
      <c r="DM264">
        <v>0</v>
      </c>
      <c r="DN264" t="s">
        <v>4</v>
      </c>
      <c r="DO264">
        <v>0</v>
      </c>
    </row>
    <row r="265" spans="1:119">
      <c r="A265">
        <f>ROW(Source!A355)</f>
        <v>355</v>
      </c>
      <c r="B265">
        <v>70317547</v>
      </c>
      <c r="C265">
        <v>70325476</v>
      </c>
      <c r="D265">
        <v>69335211</v>
      </c>
      <c r="E265">
        <v>1</v>
      </c>
      <c r="F265">
        <v>1</v>
      </c>
      <c r="G265">
        <v>1075</v>
      </c>
      <c r="H265">
        <v>3</v>
      </c>
      <c r="I265" t="s">
        <v>121</v>
      </c>
      <c r="J265" t="s">
        <v>124</v>
      </c>
      <c r="K265" t="s">
        <v>122</v>
      </c>
      <c r="L265">
        <v>1346</v>
      </c>
      <c r="N265">
        <v>1009</v>
      </c>
      <c r="O265" t="s">
        <v>123</v>
      </c>
      <c r="P265" t="s">
        <v>123</v>
      </c>
      <c r="Q265">
        <v>1</v>
      </c>
      <c r="W265">
        <v>0</v>
      </c>
      <c r="X265">
        <v>-71366645</v>
      </c>
      <c r="Y265">
        <f t="shared" si="186"/>
        <v>116.8</v>
      </c>
      <c r="AA265">
        <v>16.75</v>
      </c>
      <c r="AB265">
        <v>0</v>
      </c>
      <c r="AC265">
        <v>0</v>
      </c>
      <c r="AD265">
        <v>0</v>
      </c>
      <c r="AE265">
        <v>1.75</v>
      </c>
      <c r="AF265">
        <v>0</v>
      </c>
      <c r="AG265">
        <v>0</v>
      </c>
      <c r="AH265">
        <v>0</v>
      </c>
      <c r="AI265">
        <v>8.8699999999999992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1</v>
      </c>
      <c r="AQ265">
        <v>0</v>
      </c>
      <c r="AR265">
        <v>0</v>
      </c>
      <c r="AS265" t="s">
        <v>4</v>
      </c>
      <c r="AT265">
        <v>116.8</v>
      </c>
      <c r="AU265" t="s">
        <v>4</v>
      </c>
      <c r="AV265">
        <v>0</v>
      </c>
      <c r="AW265">
        <v>1</v>
      </c>
      <c r="AX265">
        <v>-1</v>
      </c>
      <c r="AY265">
        <v>0</v>
      </c>
      <c r="AZ265">
        <v>0</v>
      </c>
      <c r="BA265" t="s">
        <v>4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ROUND(Y265*Source!I355,9)</f>
        <v>43566.400000000001</v>
      </c>
      <c r="CY265">
        <f t="shared" si="190"/>
        <v>16.75</v>
      </c>
      <c r="CZ265">
        <f t="shared" si="191"/>
        <v>1.75</v>
      </c>
      <c r="DA265">
        <f t="shared" si="192"/>
        <v>8.8699999999999992</v>
      </c>
      <c r="DB265">
        <f t="shared" si="187"/>
        <v>204.4</v>
      </c>
      <c r="DC265">
        <f t="shared" si="188"/>
        <v>0</v>
      </c>
      <c r="DD265" t="s">
        <v>4</v>
      </c>
      <c r="DE265" t="s">
        <v>4</v>
      </c>
      <c r="DF265">
        <f t="shared" si="193"/>
        <v>676150.53</v>
      </c>
      <c r="DG265">
        <f t="shared" si="194"/>
        <v>0</v>
      </c>
      <c r="DH265">
        <f t="shared" si="195"/>
        <v>0</v>
      </c>
      <c r="DI265">
        <f t="shared" si="189"/>
        <v>0</v>
      </c>
      <c r="DJ265">
        <f t="shared" si="196"/>
        <v>676150.53</v>
      </c>
      <c r="DK265">
        <v>0</v>
      </c>
      <c r="DL265" t="s">
        <v>4</v>
      </c>
      <c r="DM265">
        <v>0</v>
      </c>
      <c r="DN265" t="s">
        <v>4</v>
      </c>
      <c r="DO265">
        <v>0</v>
      </c>
    </row>
    <row r="266" spans="1:119">
      <c r="A266">
        <f>ROW(Source!A355)</f>
        <v>355</v>
      </c>
      <c r="B266">
        <v>70317547</v>
      </c>
      <c r="C266">
        <v>70325476</v>
      </c>
      <c r="D266">
        <v>69335769</v>
      </c>
      <c r="E266">
        <v>1</v>
      </c>
      <c r="F266">
        <v>1</v>
      </c>
      <c r="G266">
        <v>1075</v>
      </c>
      <c r="H266">
        <v>3</v>
      </c>
      <c r="I266" t="s">
        <v>368</v>
      </c>
      <c r="J266" t="s">
        <v>369</v>
      </c>
      <c r="K266" t="s">
        <v>370</v>
      </c>
      <c r="L266">
        <v>1346</v>
      </c>
      <c r="N266">
        <v>1009</v>
      </c>
      <c r="O266" t="s">
        <v>123</v>
      </c>
      <c r="P266" t="s">
        <v>123</v>
      </c>
      <c r="Q266">
        <v>1</v>
      </c>
      <c r="W266">
        <v>0</v>
      </c>
      <c r="X266">
        <v>912317030</v>
      </c>
      <c r="Y266">
        <f t="shared" si="186"/>
        <v>4.3200000000000002E-2</v>
      </c>
      <c r="AA266">
        <v>86.6</v>
      </c>
      <c r="AB266">
        <v>0</v>
      </c>
      <c r="AC266">
        <v>0</v>
      </c>
      <c r="AD266">
        <v>0</v>
      </c>
      <c r="AE266">
        <v>7.48</v>
      </c>
      <c r="AF266">
        <v>0</v>
      </c>
      <c r="AG266">
        <v>0</v>
      </c>
      <c r="AH266">
        <v>0</v>
      </c>
      <c r="AI266">
        <v>10.73</v>
      </c>
      <c r="AJ266">
        <v>1</v>
      </c>
      <c r="AK266">
        <v>1</v>
      </c>
      <c r="AL266">
        <v>1</v>
      </c>
      <c r="AM266">
        <v>2</v>
      </c>
      <c r="AN266">
        <v>0</v>
      </c>
      <c r="AO266">
        <v>1</v>
      </c>
      <c r="AP266">
        <v>1</v>
      </c>
      <c r="AQ266">
        <v>0</v>
      </c>
      <c r="AR266">
        <v>0</v>
      </c>
      <c r="AS266" t="s">
        <v>4</v>
      </c>
      <c r="AT266">
        <v>4.3200000000000002E-2</v>
      </c>
      <c r="AU266" t="s">
        <v>4</v>
      </c>
      <c r="AV266">
        <v>0</v>
      </c>
      <c r="AW266">
        <v>2</v>
      </c>
      <c r="AX266">
        <v>70325501</v>
      </c>
      <c r="AY266">
        <v>1</v>
      </c>
      <c r="AZ266">
        <v>0</v>
      </c>
      <c r="BA266">
        <v>301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ROUND(Y266*Source!I355,9)</f>
        <v>16.113600000000002</v>
      </c>
      <c r="CY266">
        <f t="shared" si="190"/>
        <v>86.6</v>
      </c>
      <c r="CZ266">
        <f t="shared" si="191"/>
        <v>7.48</v>
      </c>
      <c r="DA266">
        <f t="shared" si="192"/>
        <v>10.73</v>
      </c>
      <c r="DB266">
        <f t="shared" si="187"/>
        <v>0.32</v>
      </c>
      <c r="DC266">
        <f t="shared" si="188"/>
        <v>0</v>
      </c>
      <c r="DD266" t="s">
        <v>4</v>
      </c>
      <c r="DE266" t="s">
        <v>4</v>
      </c>
      <c r="DF266">
        <f t="shared" si="193"/>
        <v>1293.28</v>
      </c>
      <c r="DG266">
        <f t="shared" si="194"/>
        <v>0</v>
      </c>
      <c r="DH266">
        <f t="shared" si="195"/>
        <v>0</v>
      </c>
      <c r="DI266">
        <f t="shared" si="189"/>
        <v>0</v>
      </c>
      <c r="DJ266">
        <f t="shared" si="196"/>
        <v>1293.28</v>
      </c>
      <c r="DK266">
        <v>0</v>
      </c>
      <c r="DL266" t="s">
        <v>4</v>
      </c>
      <c r="DM266">
        <v>0</v>
      </c>
      <c r="DN266" t="s">
        <v>4</v>
      </c>
      <c r="DO266">
        <v>0</v>
      </c>
    </row>
    <row r="267" spans="1:119">
      <c r="A267">
        <f>ROW(Source!A355)</f>
        <v>355</v>
      </c>
      <c r="B267">
        <v>70317547</v>
      </c>
      <c r="C267">
        <v>70325476</v>
      </c>
      <c r="D267">
        <v>69336030</v>
      </c>
      <c r="E267">
        <v>1</v>
      </c>
      <c r="F267">
        <v>1</v>
      </c>
      <c r="G267">
        <v>1075</v>
      </c>
      <c r="H267">
        <v>3</v>
      </c>
      <c r="I267" t="s">
        <v>133</v>
      </c>
      <c r="J267" t="s">
        <v>135</v>
      </c>
      <c r="K267" t="s">
        <v>401</v>
      </c>
      <c r="L267">
        <v>1296</v>
      </c>
      <c r="N267">
        <v>1002</v>
      </c>
      <c r="O267" t="s">
        <v>134</v>
      </c>
      <c r="P267" t="s">
        <v>134</v>
      </c>
      <c r="Q267">
        <v>1</v>
      </c>
      <c r="W267">
        <v>0</v>
      </c>
      <c r="X267">
        <v>-699326845</v>
      </c>
      <c r="Y267">
        <f t="shared" si="186"/>
        <v>5.9279999999999999</v>
      </c>
      <c r="AA267">
        <v>793.39</v>
      </c>
      <c r="AB267">
        <v>0</v>
      </c>
      <c r="AC267">
        <v>0</v>
      </c>
      <c r="AD267">
        <v>0</v>
      </c>
      <c r="AE267">
        <v>95.37</v>
      </c>
      <c r="AF267">
        <v>0</v>
      </c>
      <c r="AG267">
        <v>0</v>
      </c>
      <c r="AH267">
        <v>0</v>
      </c>
      <c r="AI267">
        <v>7.71</v>
      </c>
      <c r="AJ267">
        <v>1</v>
      </c>
      <c r="AK267">
        <v>1</v>
      </c>
      <c r="AL267">
        <v>1</v>
      </c>
      <c r="AM267">
        <v>0</v>
      </c>
      <c r="AN267">
        <v>0</v>
      </c>
      <c r="AO267">
        <v>0</v>
      </c>
      <c r="AP267">
        <v>1</v>
      </c>
      <c r="AQ267">
        <v>0</v>
      </c>
      <c r="AR267">
        <v>0</v>
      </c>
      <c r="AS267" t="s">
        <v>4</v>
      </c>
      <c r="AT267">
        <v>5.9279999999999999</v>
      </c>
      <c r="AU267" t="s">
        <v>4</v>
      </c>
      <c r="AV267">
        <v>0</v>
      </c>
      <c r="AW267">
        <v>1</v>
      </c>
      <c r="AX267">
        <v>-1</v>
      </c>
      <c r="AY267">
        <v>0</v>
      </c>
      <c r="AZ267">
        <v>0</v>
      </c>
      <c r="BA267" t="s">
        <v>4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ROUND(Y267*Source!I355,9)</f>
        <v>2211.1439999999998</v>
      </c>
      <c r="CY267">
        <f t="shared" si="190"/>
        <v>793.39</v>
      </c>
      <c r="CZ267">
        <f t="shared" si="191"/>
        <v>95.37</v>
      </c>
      <c r="DA267">
        <f t="shared" si="192"/>
        <v>7.71</v>
      </c>
      <c r="DB267">
        <f t="shared" si="187"/>
        <v>565.35</v>
      </c>
      <c r="DC267">
        <f t="shared" si="188"/>
        <v>0</v>
      </c>
      <c r="DD267" t="s">
        <v>4</v>
      </c>
      <c r="DE267" t="s">
        <v>4</v>
      </c>
      <c r="DF267">
        <f t="shared" si="193"/>
        <v>1625854.18</v>
      </c>
      <c r="DG267">
        <f t="shared" si="194"/>
        <v>0</v>
      </c>
      <c r="DH267">
        <f t="shared" si="195"/>
        <v>0</v>
      </c>
      <c r="DI267">
        <f t="shared" si="189"/>
        <v>0</v>
      </c>
      <c r="DJ267">
        <f t="shared" si="196"/>
        <v>1625854.18</v>
      </c>
      <c r="DK267">
        <v>0</v>
      </c>
      <c r="DL267" t="s">
        <v>4</v>
      </c>
      <c r="DM267">
        <v>0</v>
      </c>
      <c r="DN267" t="s">
        <v>4</v>
      </c>
      <c r="DO267">
        <v>0</v>
      </c>
    </row>
    <row r="268" spans="1:119">
      <c r="A268">
        <f>ROW(Source!A355)</f>
        <v>355</v>
      </c>
      <c r="B268">
        <v>70317547</v>
      </c>
      <c r="C268">
        <v>70325476</v>
      </c>
      <c r="D268">
        <v>69343269</v>
      </c>
      <c r="E268">
        <v>1</v>
      </c>
      <c r="F268">
        <v>1</v>
      </c>
      <c r="G268">
        <v>1075</v>
      </c>
      <c r="H268">
        <v>3</v>
      </c>
      <c r="I268" t="s">
        <v>130</v>
      </c>
      <c r="J268" t="s">
        <v>131</v>
      </c>
      <c r="K268" t="s">
        <v>403</v>
      </c>
      <c r="L268">
        <v>1301</v>
      </c>
      <c r="N268">
        <v>1003</v>
      </c>
      <c r="O268" t="s">
        <v>127</v>
      </c>
      <c r="P268" t="s">
        <v>127</v>
      </c>
      <c r="Q268">
        <v>1</v>
      </c>
      <c r="W268">
        <v>0</v>
      </c>
      <c r="X268">
        <v>-397784200</v>
      </c>
      <c r="Y268">
        <f t="shared" si="186"/>
        <v>3</v>
      </c>
      <c r="AA268">
        <v>884.35</v>
      </c>
      <c r="AB268">
        <v>0</v>
      </c>
      <c r="AC268">
        <v>0</v>
      </c>
      <c r="AD268">
        <v>0</v>
      </c>
      <c r="AE268">
        <v>101.31</v>
      </c>
      <c r="AF268">
        <v>0</v>
      </c>
      <c r="AG268">
        <v>0</v>
      </c>
      <c r="AH268">
        <v>0</v>
      </c>
      <c r="AI268">
        <v>8.09</v>
      </c>
      <c r="AJ268">
        <v>1</v>
      </c>
      <c r="AK268">
        <v>1</v>
      </c>
      <c r="AL268">
        <v>1</v>
      </c>
      <c r="AM268">
        <v>0</v>
      </c>
      <c r="AN268">
        <v>0</v>
      </c>
      <c r="AO268">
        <v>0</v>
      </c>
      <c r="AP268">
        <v>1</v>
      </c>
      <c r="AQ268">
        <v>0</v>
      </c>
      <c r="AR268">
        <v>0</v>
      </c>
      <c r="AS268" t="s">
        <v>4</v>
      </c>
      <c r="AT268">
        <v>3</v>
      </c>
      <c r="AU268" t="s">
        <v>4</v>
      </c>
      <c r="AV268">
        <v>0</v>
      </c>
      <c r="AW268">
        <v>1</v>
      </c>
      <c r="AX268">
        <v>-1</v>
      </c>
      <c r="AY268">
        <v>0</v>
      </c>
      <c r="AZ268">
        <v>0</v>
      </c>
      <c r="BA268" t="s">
        <v>4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ROUND(Y268*Source!I355,9)</f>
        <v>1119</v>
      </c>
      <c r="CY268">
        <f t="shared" si="190"/>
        <v>884.35</v>
      </c>
      <c r="CZ268">
        <f t="shared" si="191"/>
        <v>101.31</v>
      </c>
      <c r="DA268">
        <f t="shared" si="192"/>
        <v>8.09</v>
      </c>
      <c r="DB268">
        <f t="shared" si="187"/>
        <v>303.93</v>
      </c>
      <c r="DC268">
        <f t="shared" si="188"/>
        <v>0</v>
      </c>
      <c r="DD268" t="s">
        <v>4</v>
      </c>
      <c r="DE268" t="s">
        <v>4</v>
      </c>
      <c r="DF268">
        <f t="shared" si="193"/>
        <v>917132.4</v>
      </c>
      <c r="DG268">
        <f t="shared" si="194"/>
        <v>0</v>
      </c>
      <c r="DH268">
        <f t="shared" si="195"/>
        <v>0</v>
      </c>
      <c r="DI268">
        <f t="shared" si="189"/>
        <v>0</v>
      </c>
      <c r="DJ268">
        <f t="shared" si="196"/>
        <v>917132.4</v>
      </c>
      <c r="DK268">
        <v>0</v>
      </c>
      <c r="DL268" t="s">
        <v>4</v>
      </c>
      <c r="DM268">
        <v>0</v>
      </c>
      <c r="DN268" t="s">
        <v>4</v>
      </c>
      <c r="DO268">
        <v>0</v>
      </c>
    </row>
    <row r="269" spans="1:119">
      <c r="A269">
        <f>ROW(Source!A364)</f>
        <v>364</v>
      </c>
      <c r="B269">
        <v>70317546</v>
      </c>
      <c r="C269">
        <v>70325509</v>
      </c>
      <c r="D269">
        <v>69275358</v>
      </c>
      <c r="E269">
        <v>1075</v>
      </c>
      <c r="F269">
        <v>1</v>
      </c>
      <c r="G269">
        <v>1075</v>
      </c>
      <c r="H269">
        <v>1</v>
      </c>
      <c r="I269" t="s">
        <v>333</v>
      </c>
      <c r="J269" t="s">
        <v>4</v>
      </c>
      <c r="K269" t="s">
        <v>334</v>
      </c>
      <c r="L269">
        <v>1191</v>
      </c>
      <c r="N269">
        <v>1013</v>
      </c>
      <c r="O269" t="s">
        <v>335</v>
      </c>
      <c r="P269" t="s">
        <v>335</v>
      </c>
      <c r="Q269">
        <v>1</v>
      </c>
      <c r="W269">
        <v>0</v>
      </c>
      <c r="X269">
        <v>476480486</v>
      </c>
      <c r="Y269">
        <f t="shared" si="186"/>
        <v>1.1499999999999999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1</v>
      </c>
      <c r="AP269">
        <v>0</v>
      </c>
      <c r="AQ269">
        <v>0</v>
      </c>
      <c r="AR269">
        <v>0</v>
      </c>
      <c r="AS269" t="s">
        <v>4</v>
      </c>
      <c r="AT269">
        <v>1.1499999999999999</v>
      </c>
      <c r="AU269" t="s">
        <v>4</v>
      </c>
      <c r="AV269">
        <v>1</v>
      </c>
      <c r="AW269">
        <v>2</v>
      </c>
      <c r="AX269">
        <v>70325514</v>
      </c>
      <c r="AY269">
        <v>1</v>
      </c>
      <c r="AZ269">
        <v>0</v>
      </c>
      <c r="BA269">
        <v>305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U269">
        <f>ROUND(AT269*Source!I364*AH269*AL269,2)</f>
        <v>0</v>
      </c>
      <c r="CV269">
        <f>ROUND(Y269*Source!I364,9)</f>
        <v>106.95</v>
      </c>
      <c r="CW269">
        <v>0</v>
      </c>
      <c r="CX269">
        <f>ROUND(Y269*Source!I364,9)</f>
        <v>106.95</v>
      </c>
      <c r="CY269">
        <f>AD269</f>
        <v>0</v>
      </c>
      <c r="CZ269">
        <f>AH269</f>
        <v>0</v>
      </c>
      <c r="DA269">
        <f>AL269</f>
        <v>1</v>
      </c>
      <c r="DB269">
        <f t="shared" si="187"/>
        <v>0</v>
      </c>
      <c r="DC269">
        <f t="shared" si="188"/>
        <v>0</v>
      </c>
      <c r="DD269" t="s">
        <v>4</v>
      </c>
      <c r="DE269" t="s">
        <v>4</v>
      </c>
      <c r="DF269">
        <f t="shared" ref="DF269:DF274" si="197">ROUND(ROUND(AE269,2)*CX269,2)</f>
        <v>0</v>
      </c>
      <c r="DG269">
        <f t="shared" si="194"/>
        <v>0</v>
      </c>
      <c r="DH269">
        <f t="shared" si="195"/>
        <v>0</v>
      </c>
      <c r="DI269">
        <f t="shared" si="189"/>
        <v>0</v>
      </c>
      <c r="DJ269">
        <f>DI269</f>
        <v>0</v>
      </c>
      <c r="DK269">
        <v>0</v>
      </c>
      <c r="DL269" t="s">
        <v>4</v>
      </c>
      <c r="DM269">
        <v>0</v>
      </c>
      <c r="DN269" t="s">
        <v>4</v>
      </c>
      <c r="DO269">
        <v>0</v>
      </c>
    </row>
    <row r="270" spans="1:119">
      <c r="A270">
        <f>ROW(Source!A364)</f>
        <v>364</v>
      </c>
      <c r="B270">
        <v>70317546</v>
      </c>
      <c r="C270">
        <v>70325509</v>
      </c>
      <c r="D270">
        <v>69364230</v>
      </c>
      <c r="E270">
        <v>1</v>
      </c>
      <c r="F270">
        <v>1</v>
      </c>
      <c r="G270">
        <v>1075</v>
      </c>
      <c r="H270">
        <v>2</v>
      </c>
      <c r="I270" t="s">
        <v>371</v>
      </c>
      <c r="J270" t="s">
        <v>372</v>
      </c>
      <c r="K270" t="s">
        <v>373</v>
      </c>
      <c r="L270">
        <v>1368</v>
      </c>
      <c r="N270">
        <v>1011</v>
      </c>
      <c r="O270" t="s">
        <v>339</v>
      </c>
      <c r="P270" t="s">
        <v>339</v>
      </c>
      <c r="Q270">
        <v>1</v>
      </c>
      <c r="W270">
        <v>0</v>
      </c>
      <c r="X270">
        <v>-299187225</v>
      </c>
      <c r="Y270">
        <f t="shared" si="186"/>
        <v>0.56000000000000005</v>
      </c>
      <c r="AA270">
        <v>0</v>
      </c>
      <c r="AB270">
        <v>4.01</v>
      </c>
      <c r="AC270">
        <v>0</v>
      </c>
      <c r="AD270">
        <v>0</v>
      </c>
      <c r="AE270">
        <v>0</v>
      </c>
      <c r="AF270">
        <v>4.01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1</v>
      </c>
      <c r="AP270">
        <v>0</v>
      </c>
      <c r="AQ270">
        <v>0</v>
      </c>
      <c r="AR270">
        <v>0</v>
      </c>
      <c r="AS270" t="s">
        <v>4</v>
      </c>
      <c r="AT270">
        <v>0.56000000000000005</v>
      </c>
      <c r="AU270" t="s">
        <v>4</v>
      </c>
      <c r="AV270">
        <v>0</v>
      </c>
      <c r="AW270">
        <v>2</v>
      </c>
      <c r="AX270">
        <v>70325515</v>
      </c>
      <c r="AY270">
        <v>1</v>
      </c>
      <c r="AZ270">
        <v>0</v>
      </c>
      <c r="BA270">
        <v>306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f>ROUND(Y270*Source!I364*DO270,9)</f>
        <v>0</v>
      </c>
      <c r="CX270">
        <f>ROUND(Y270*Source!I364,9)</f>
        <v>52.08</v>
      </c>
      <c r="CY270">
        <f>AB270</f>
        <v>4.01</v>
      </c>
      <c r="CZ270">
        <f>AF270</f>
        <v>4.01</v>
      </c>
      <c r="DA270">
        <f>AJ270</f>
        <v>1</v>
      </c>
      <c r="DB270">
        <f t="shared" si="187"/>
        <v>2.25</v>
      </c>
      <c r="DC270">
        <f t="shared" si="188"/>
        <v>0</v>
      </c>
      <c r="DD270" t="s">
        <v>4</v>
      </c>
      <c r="DE270" t="s">
        <v>4</v>
      </c>
      <c r="DF270">
        <f t="shared" si="197"/>
        <v>0</v>
      </c>
      <c r="DG270">
        <f t="shared" si="194"/>
        <v>208.84</v>
      </c>
      <c r="DH270">
        <f t="shared" si="195"/>
        <v>0</v>
      </c>
      <c r="DI270">
        <f t="shared" si="189"/>
        <v>0</v>
      </c>
      <c r="DJ270">
        <f>DG270</f>
        <v>208.84</v>
      </c>
      <c r="DK270">
        <v>0</v>
      </c>
      <c r="DL270" t="s">
        <v>4</v>
      </c>
      <c r="DM270">
        <v>0</v>
      </c>
      <c r="DN270" t="s">
        <v>4</v>
      </c>
      <c r="DO270">
        <v>0</v>
      </c>
    </row>
    <row r="271" spans="1:119">
      <c r="A271">
        <f>ROW(Source!A364)</f>
        <v>364</v>
      </c>
      <c r="B271">
        <v>70317546</v>
      </c>
      <c r="C271">
        <v>70325509</v>
      </c>
      <c r="D271">
        <v>69334387</v>
      </c>
      <c r="E271">
        <v>1</v>
      </c>
      <c r="F271">
        <v>1</v>
      </c>
      <c r="G271">
        <v>1075</v>
      </c>
      <c r="H271">
        <v>3</v>
      </c>
      <c r="I271" t="s">
        <v>374</v>
      </c>
      <c r="J271" t="s">
        <v>375</v>
      </c>
      <c r="K271" t="s">
        <v>376</v>
      </c>
      <c r="L271">
        <v>1346</v>
      </c>
      <c r="N271">
        <v>1009</v>
      </c>
      <c r="O271" t="s">
        <v>123</v>
      </c>
      <c r="P271" t="s">
        <v>123</v>
      </c>
      <c r="Q271">
        <v>1</v>
      </c>
      <c r="W271">
        <v>0</v>
      </c>
      <c r="X271">
        <v>1244117591</v>
      </c>
      <c r="Y271">
        <f t="shared" si="186"/>
        <v>6.6699999999999995E-2</v>
      </c>
      <c r="AA271">
        <v>11.25</v>
      </c>
      <c r="AB271">
        <v>0</v>
      </c>
      <c r="AC271">
        <v>0</v>
      </c>
      <c r="AD271">
        <v>0</v>
      </c>
      <c r="AE271">
        <v>11.25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1</v>
      </c>
      <c r="AP271">
        <v>0</v>
      </c>
      <c r="AQ271">
        <v>0</v>
      </c>
      <c r="AR271">
        <v>0</v>
      </c>
      <c r="AS271" t="s">
        <v>4</v>
      </c>
      <c r="AT271">
        <v>6.6699999999999995E-2</v>
      </c>
      <c r="AU271" t="s">
        <v>4</v>
      </c>
      <c r="AV271">
        <v>0</v>
      </c>
      <c r="AW271">
        <v>2</v>
      </c>
      <c r="AX271">
        <v>70325516</v>
      </c>
      <c r="AY271">
        <v>1</v>
      </c>
      <c r="AZ271">
        <v>0</v>
      </c>
      <c r="BA271">
        <v>307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V271">
        <v>0</v>
      </c>
      <c r="CW271">
        <v>0</v>
      </c>
      <c r="CX271">
        <f>ROUND(Y271*Source!I364,9)</f>
        <v>6.2031000000000001</v>
      </c>
      <c r="CY271">
        <f>AA271</f>
        <v>11.25</v>
      </c>
      <c r="CZ271">
        <f>AE271</f>
        <v>11.25</v>
      </c>
      <c r="DA271">
        <f>AI271</f>
        <v>1</v>
      </c>
      <c r="DB271">
        <f t="shared" si="187"/>
        <v>0.75</v>
      </c>
      <c r="DC271">
        <f t="shared" si="188"/>
        <v>0</v>
      </c>
      <c r="DD271" t="s">
        <v>4</v>
      </c>
      <c r="DE271" t="s">
        <v>4</v>
      </c>
      <c r="DF271">
        <f t="shared" si="197"/>
        <v>69.78</v>
      </c>
      <c r="DG271">
        <f t="shared" si="194"/>
        <v>0</v>
      </c>
      <c r="DH271">
        <f t="shared" si="195"/>
        <v>0</v>
      </c>
      <c r="DI271">
        <f t="shared" si="189"/>
        <v>0</v>
      </c>
      <c r="DJ271">
        <f>DF271</f>
        <v>69.78</v>
      </c>
      <c r="DK271">
        <v>0</v>
      </c>
      <c r="DL271" t="s">
        <v>4</v>
      </c>
      <c r="DM271">
        <v>0</v>
      </c>
      <c r="DN271" t="s">
        <v>4</v>
      </c>
      <c r="DO271">
        <v>0</v>
      </c>
    </row>
    <row r="272" spans="1:119">
      <c r="A272">
        <f>ROW(Source!A364)</f>
        <v>364</v>
      </c>
      <c r="B272">
        <v>70317546</v>
      </c>
      <c r="C272">
        <v>70325509</v>
      </c>
      <c r="D272">
        <v>69333737</v>
      </c>
      <c r="E272">
        <v>1</v>
      </c>
      <c r="F272">
        <v>1</v>
      </c>
      <c r="G272">
        <v>1075</v>
      </c>
      <c r="H272">
        <v>3</v>
      </c>
      <c r="I272" t="s">
        <v>377</v>
      </c>
      <c r="J272" t="s">
        <v>378</v>
      </c>
      <c r="K272" t="s">
        <v>379</v>
      </c>
      <c r="L272">
        <v>1346</v>
      </c>
      <c r="N272">
        <v>1009</v>
      </c>
      <c r="O272" t="s">
        <v>123</v>
      </c>
      <c r="P272" t="s">
        <v>123</v>
      </c>
      <c r="Q272">
        <v>1</v>
      </c>
      <c r="W272">
        <v>0</v>
      </c>
      <c r="X272">
        <v>719199267</v>
      </c>
      <c r="Y272">
        <f t="shared" si="186"/>
        <v>0.1</v>
      </c>
      <c r="AA272">
        <v>1.61</v>
      </c>
      <c r="AB272">
        <v>0</v>
      </c>
      <c r="AC272">
        <v>0</v>
      </c>
      <c r="AD272">
        <v>0</v>
      </c>
      <c r="AE272">
        <v>1.61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1</v>
      </c>
      <c r="AP272">
        <v>0</v>
      </c>
      <c r="AQ272">
        <v>0</v>
      </c>
      <c r="AR272">
        <v>0</v>
      </c>
      <c r="AS272" t="s">
        <v>4</v>
      </c>
      <c r="AT272">
        <v>0.1</v>
      </c>
      <c r="AU272" t="s">
        <v>4</v>
      </c>
      <c r="AV272">
        <v>0</v>
      </c>
      <c r="AW272">
        <v>2</v>
      </c>
      <c r="AX272">
        <v>70325517</v>
      </c>
      <c r="AY272">
        <v>1</v>
      </c>
      <c r="AZ272">
        <v>0</v>
      </c>
      <c r="BA272">
        <v>308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ROUND(Y272*Source!I364,9)</f>
        <v>9.3000000000000007</v>
      </c>
      <c r="CY272">
        <f>AA272</f>
        <v>1.61</v>
      </c>
      <c r="CZ272">
        <f>AE272</f>
        <v>1.61</v>
      </c>
      <c r="DA272">
        <f>AI272</f>
        <v>1</v>
      </c>
      <c r="DB272">
        <f t="shared" si="187"/>
        <v>0.16</v>
      </c>
      <c r="DC272">
        <f t="shared" si="188"/>
        <v>0</v>
      </c>
      <c r="DD272" t="s">
        <v>4</v>
      </c>
      <c r="DE272" t="s">
        <v>4</v>
      </c>
      <c r="DF272">
        <f t="shared" si="197"/>
        <v>14.97</v>
      </c>
      <c r="DG272">
        <f t="shared" si="194"/>
        <v>0</v>
      </c>
      <c r="DH272">
        <f t="shared" si="195"/>
        <v>0</v>
      </c>
      <c r="DI272">
        <f t="shared" si="189"/>
        <v>0</v>
      </c>
      <c r="DJ272">
        <f>DF272</f>
        <v>14.97</v>
      </c>
      <c r="DK272">
        <v>0</v>
      </c>
      <c r="DL272" t="s">
        <v>4</v>
      </c>
      <c r="DM272">
        <v>0</v>
      </c>
      <c r="DN272" t="s">
        <v>4</v>
      </c>
      <c r="DO272">
        <v>0</v>
      </c>
    </row>
    <row r="273" spans="1:119">
      <c r="A273">
        <f>ROW(Source!A365)</f>
        <v>365</v>
      </c>
      <c r="B273">
        <v>70317547</v>
      </c>
      <c r="C273">
        <v>70325509</v>
      </c>
      <c r="D273">
        <v>69275358</v>
      </c>
      <c r="E273">
        <v>1075</v>
      </c>
      <c r="F273">
        <v>1</v>
      </c>
      <c r="G273">
        <v>1075</v>
      </c>
      <c r="H273">
        <v>1</v>
      </c>
      <c r="I273" t="s">
        <v>333</v>
      </c>
      <c r="J273" t="s">
        <v>4</v>
      </c>
      <c r="K273" t="s">
        <v>334</v>
      </c>
      <c r="L273">
        <v>1191</v>
      </c>
      <c r="N273">
        <v>1013</v>
      </c>
      <c r="O273" t="s">
        <v>335</v>
      </c>
      <c r="P273" t="s">
        <v>335</v>
      </c>
      <c r="Q273">
        <v>1</v>
      </c>
      <c r="W273">
        <v>0</v>
      </c>
      <c r="X273">
        <v>476480486</v>
      </c>
      <c r="Y273">
        <f t="shared" si="186"/>
        <v>1.1499999999999999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5</v>
      </c>
      <c r="AN273">
        <v>0</v>
      </c>
      <c r="AO273">
        <v>1</v>
      </c>
      <c r="AP273">
        <v>0</v>
      </c>
      <c r="AQ273">
        <v>0</v>
      </c>
      <c r="AR273">
        <v>0</v>
      </c>
      <c r="AS273" t="s">
        <v>4</v>
      </c>
      <c r="AT273">
        <v>1.1499999999999999</v>
      </c>
      <c r="AU273" t="s">
        <v>4</v>
      </c>
      <c r="AV273">
        <v>1</v>
      </c>
      <c r="AW273">
        <v>2</v>
      </c>
      <c r="AX273">
        <v>70325514</v>
      </c>
      <c r="AY273">
        <v>1</v>
      </c>
      <c r="AZ273">
        <v>0</v>
      </c>
      <c r="BA273">
        <v>309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U273">
        <f>ROUND(AT273*Source!I365*AH273*AL273,2)</f>
        <v>0</v>
      </c>
      <c r="CV273">
        <f>ROUND(Y273*Source!I365,9)</f>
        <v>106.95</v>
      </c>
      <c r="CW273">
        <v>0</v>
      </c>
      <c r="CX273">
        <f>ROUND(Y273*Source!I365,9)</f>
        <v>106.95</v>
      </c>
      <c r="CY273">
        <f>AD273</f>
        <v>0</v>
      </c>
      <c r="CZ273">
        <f>AH273</f>
        <v>0</v>
      </c>
      <c r="DA273">
        <f>AL273</f>
        <v>1</v>
      </c>
      <c r="DB273">
        <f t="shared" si="187"/>
        <v>0</v>
      </c>
      <c r="DC273">
        <f t="shared" si="188"/>
        <v>0</v>
      </c>
      <c r="DD273" t="s">
        <v>4</v>
      </c>
      <c r="DE273" t="s">
        <v>4</v>
      </c>
      <c r="DF273">
        <f t="shared" si="197"/>
        <v>0</v>
      </c>
      <c r="DG273">
        <f t="shared" si="194"/>
        <v>0</v>
      </c>
      <c r="DH273">
        <f t="shared" si="195"/>
        <v>0</v>
      </c>
      <c r="DI273">
        <f t="shared" si="189"/>
        <v>0</v>
      </c>
      <c r="DJ273">
        <f>DI273</f>
        <v>0</v>
      </c>
      <c r="DK273">
        <v>0</v>
      </c>
      <c r="DL273" t="s">
        <v>4</v>
      </c>
      <c r="DM273">
        <v>0</v>
      </c>
      <c r="DN273" t="s">
        <v>4</v>
      </c>
      <c r="DO273">
        <v>0</v>
      </c>
    </row>
    <row r="274" spans="1:119">
      <c r="A274">
        <f>ROW(Source!A365)</f>
        <v>365</v>
      </c>
      <c r="B274">
        <v>70317547</v>
      </c>
      <c r="C274">
        <v>70325509</v>
      </c>
      <c r="D274">
        <v>69364230</v>
      </c>
      <c r="E274">
        <v>1</v>
      </c>
      <c r="F274">
        <v>1</v>
      </c>
      <c r="G274">
        <v>1075</v>
      </c>
      <c r="H274">
        <v>2</v>
      </c>
      <c r="I274" t="s">
        <v>371</v>
      </c>
      <c r="J274" t="s">
        <v>372</v>
      </c>
      <c r="K274" t="s">
        <v>373</v>
      </c>
      <c r="L274">
        <v>1368</v>
      </c>
      <c r="N274">
        <v>1011</v>
      </c>
      <c r="O274" t="s">
        <v>339</v>
      </c>
      <c r="P274" t="s">
        <v>339</v>
      </c>
      <c r="Q274">
        <v>1</v>
      </c>
      <c r="W274">
        <v>0</v>
      </c>
      <c r="X274">
        <v>-299187225</v>
      </c>
      <c r="Y274">
        <f t="shared" si="186"/>
        <v>0.56000000000000005</v>
      </c>
      <c r="AA274">
        <v>0</v>
      </c>
      <c r="AB274">
        <v>40.31</v>
      </c>
      <c r="AC274">
        <v>0</v>
      </c>
      <c r="AD274">
        <v>0</v>
      </c>
      <c r="AE274">
        <v>0</v>
      </c>
      <c r="AF274">
        <v>4.01</v>
      </c>
      <c r="AG274">
        <v>0</v>
      </c>
      <c r="AH274">
        <v>0</v>
      </c>
      <c r="AI274">
        <v>1</v>
      </c>
      <c r="AJ274">
        <v>9.42</v>
      </c>
      <c r="AK274">
        <v>46.67</v>
      </c>
      <c r="AL274">
        <v>1</v>
      </c>
      <c r="AM274">
        <v>2</v>
      </c>
      <c r="AN274">
        <v>0</v>
      </c>
      <c r="AO274">
        <v>1</v>
      </c>
      <c r="AP274">
        <v>0</v>
      </c>
      <c r="AQ274">
        <v>0</v>
      </c>
      <c r="AR274">
        <v>0</v>
      </c>
      <c r="AS274" t="s">
        <v>4</v>
      </c>
      <c r="AT274">
        <v>0.56000000000000005</v>
      </c>
      <c r="AU274" t="s">
        <v>4</v>
      </c>
      <c r="AV274">
        <v>0</v>
      </c>
      <c r="AW274">
        <v>2</v>
      </c>
      <c r="AX274">
        <v>70325515</v>
      </c>
      <c r="AY274">
        <v>1</v>
      </c>
      <c r="AZ274">
        <v>0</v>
      </c>
      <c r="BA274">
        <v>310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f>ROUND(Y274*Source!I365*DO274,9)</f>
        <v>0</v>
      </c>
      <c r="CX274">
        <f>ROUND(Y274*Source!I365,9)</f>
        <v>52.08</v>
      </c>
      <c r="CY274">
        <f>AB274</f>
        <v>40.31</v>
      </c>
      <c r="CZ274">
        <f>AF274</f>
        <v>4.01</v>
      </c>
      <c r="DA274">
        <f>AJ274</f>
        <v>9.42</v>
      </c>
      <c r="DB274">
        <f t="shared" si="187"/>
        <v>2.25</v>
      </c>
      <c r="DC274">
        <f t="shared" si="188"/>
        <v>0</v>
      </c>
      <c r="DD274" t="s">
        <v>4</v>
      </c>
      <c r="DE274" t="s">
        <v>4</v>
      </c>
      <c r="DF274">
        <f t="shared" si="197"/>
        <v>0</v>
      </c>
      <c r="DG274">
        <f>ROUND(ROUND(AF274*AJ274,2)*CX274,2)</f>
        <v>1967.06</v>
      </c>
      <c r="DH274">
        <f>ROUND(ROUND(AG274*AK274,2)*CX274,2)</f>
        <v>0</v>
      </c>
      <c r="DI274">
        <f t="shared" si="189"/>
        <v>0</v>
      </c>
      <c r="DJ274">
        <f>DG274</f>
        <v>1967.06</v>
      </c>
      <c r="DK274">
        <v>0</v>
      </c>
      <c r="DL274" t="s">
        <v>4</v>
      </c>
      <c r="DM274">
        <v>0</v>
      </c>
      <c r="DN274" t="s">
        <v>4</v>
      </c>
      <c r="DO274">
        <v>0</v>
      </c>
    </row>
    <row r="275" spans="1:119">
      <c r="A275">
        <f>ROW(Source!A365)</f>
        <v>365</v>
      </c>
      <c r="B275">
        <v>70317547</v>
      </c>
      <c r="C275">
        <v>70325509</v>
      </c>
      <c r="D275">
        <v>69334387</v>
      </c>
      <c r="E275">
        <v>1</v>
      </c>
      <c r="F275">
        <v>1</v>
      </c>
      <c r="G275">
        <v>1075</v>
      </c>
      <c r="H275">
        <v>3</v>
      </c>
      <c r="I275" t="s">
        <v>374</v>
      </c>
      <c r="J275" t="s">
        <v>375</v>
      </c>
      <c r="K275" t="s">
        <v>376</v>
      </c>
      <c r="L275">
        <v>1346</v>
      </c>
      <c r="N275">
        <v>1009</v>
      </c>
      <c r="O275" t="s">
        <v>123</v>
      </c>
      <c r="P275" t="s">
        <v>123</v>
      </c>
      <c r="Q275">
        <v>1</v>
      </c>
      <c r="W275">
        <v>0</v>
      </c>
      <c r="X275">
        <v>1244117591</v>
      </c>
      <c r="Y275">
        <f t="shared" si="186"/>
        <v>6.6699999999999995E-2</v>
      </c>
      <c r="AA275">
        <v>1359.69</v>
      </c>
      <c r="AB275">
        <v>0</v>
      </c>
      <c r="AC275">
        <v>0</v>
      </c>
      <c r="AD275">
        <v>0</v>
      </c>
      <c r="AE275">
        <v>11.25</v>
      </c>
      <c r="AF275">
        <v>0</v>
      </c>
      <c r="AG275">
        <v>0</v>
      </c>
      <c r="AH275">
        <v>0</v>
      </c>
      <c r="AI275">
        <v>120.5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1</v>
      </c>
      <c r="AP275">
        <v>0</v>
      </c>
      <c r="AQ275">
        <v>0</v>
      </c>
      <c r="AR275">
        <v>0</v>
      </c>
      <c r="AS275" t="s">
        <v>4</v>
      </c>
      <c r="AT275">
        <v>6.6699999999999995E-2</v>
      </c>
      <c r="AU275" t="s">
        <v>4</v>
      </c>
      <c r="AV275">
        <v>0</v>
      </c>
      <c r="AW275">
        <v>2</v>
      </c>
      <c r="AX275">
        <v>70325516</v>
      </c>
      <c r="AY275">
        <v>1</v>
      </c>
      <c r="AZ275">
        <v>0</v>
      </c>
      <c r="BA275">
        <v>311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v>0</v>
      </c>
      <c r="CX275">
        <f>ROUND(Y275*Source!I365,9)</f>
        <v>6.2031000000000001</v>
      </c>
      <c r="CY275">
        <f>AA275</f>
        <v>1359.69</v>
      </c>
      <c r="CZ275">
        <f>AE275</f>
        <v>11.25</v>
      </c>
      <c r="DA275">
        <f>AI275</f>
        <v>120.5</v>
      </c>
      <c r="DB275">
        <f t="shared" si="187"/>
        <v>0.75</v>
      </c>
      <c r="DC275">
        <f t="shared" si="188"/>
        <v>0</v>
      </c>
      <c r="DD275" t="s">
        <v>4</v>
      </c>
      <c r="DE275" t="s">
        <v>4</v>
      </c>
      <c r="DF275">
        <f>ROUND(ROUND(AE275*AI275,2)*CX275,2)</f>
        <v>8409.11</v>
      </c>
      <c r="DG275">
        <f t="shared" ref="DG275:DG281" si="198">ROUND(ROUND(AF275,2)*CX275,2)</f>
        <v>0</v>
      </c>
      <c r="DH275">
        <f t="shared" ref="DH275:DH281" si="199">ROUND(ROUND(AG275,2)*CX275,2)</f>
        <v>0</v>
      </c>
      <c r="DI275">
        <f t="shared" si="189"/>
        <v>0</v>
      </c>
      <c r="DJ275">
        <f>DF275</f>
        <v>8409.11</v>
      </c>
      <c r="DK275">
        <v>0</v>
      </c>
      <c r="DL275" t="s">
        <v>4</v>
      </c>
      <c r="DM275">
        <v>0</v>
      </c>
      <c r="DN275" t="s">
        <v>4</v>
      </c>
      <c r="DO275">
        <v>0</v>
      </c>
    </row>
    <row r="276" spans="1:119">
      <c r="A276">
        <f>ROW(Source!A365)</f>
        <v>365</v>
      </c>
      <c r="B276">
        <v>70317547</v>
      </c>
      <c r="C276">
        <v>70325509</v>
      </c>
      <c r="D276">
        <v>69333737</v>
      </c>
      <c r="E276">
        <v>1</v>
      </c>
      <c r="F276">
        <v>1</v>
      </c>
      <c r="G276">
        <v>1075</v>
      </c>
      <c r="H276">
        <v>3</v>
      </c>
      <c r="I276" t="s">
        <v>377</v>
      </c>
      <c r="J276" t="s">
        <v>378</v>
      </c>
      <c r="K276" t="s">
        <v>379</v>
      </c>
      <c r="L276">
        <v>1346</v>
      </c>
      <c r="N276">
        <v>1009</v>
      </c>
      <c r="O276" t="s">
        <v>123</v>
      </c>
      <c r="P276" t="s">
        <v>123</v>
      </c>
      <c r="Q276">
        <v>1</v>
      </c>
      <c r="W276">
        <v>0</v>
      </c>
      <c r="X276">
        <v>719199267</v>
      </c>
      <c r="Y276">
        <f t="shared" si="186"/>
        <v>0.1</v>
      </c>
      <c r="AA276">
        <v>49.69</v>
      </c>
      <c r="AB276">
        <v>0</v>
      </c>
      <c r="AC276">
        <v>0</v>
      </c>
      <c r="AD276">
        <v>0</v>
      </c>
      <c r="AE276">
        <v>1.61</v>
      </c>
      <c r="AF276">
        <v>0</v>
      </c>
      <c r="AG276">
        <v>0</v>
      </c>
      <c r="AH276">
        <v>0</v>
      </c>
      <c r="AI276">
        <v>30.77</v>
      </c>
      <c r="AJ276">
        <v>1</v>
      </c>
      <c r="AK276">
        <v>1</v>
      </c>
      <c r="AL276">
        <v>1</v>
      </c>
      <c r="AM276">
        <v>2</v>
      </c>
      <c r="AN276">
        <v>0</v>
      </c>
      <c r="AO276">
        <v>1</v>
      </c>
      <c r="AP276">
        <v>0</v>
      </c>
      <c r="AQ276">
        <v>0</v>
      </c>
      <c r="AR276">
        <v>0</v>
      </c>
      <c r="AS276" t="s">
        <v>4</v>
      </c>
      <c r="AT276">
        <v>0.1</v>
      </c>
      <c r="AU276" t="s">
        <v>4</v>
      </c>
      <c r="AV276">
        <v>0</v>
      </c>
      <c r="AW276">
        <v>2</v>
      </c>
      <c r="AX276">
        <v>70325517</v>
      </c>
      <c r="AY276">
        <v>1</v>
      </c>
      <c r="AZ276">
        <v>0</v>
      </c>
      <c r="BA276">
        <v>312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ROUND(Y276*Source!I365,9)</f>
        <v>9.3000000000000007</v>
      </c>
      <c r="CY276">
        <f>AA276</f>
        <v>49.69</v>
      </c>
      <c r="CZ276">
        <f>AE276</f>
        <v>1.61</v>
      </c>
      <c r="DA276">
        <f>AI276</f>
        <v>30.77</v>
      </c>
      <c r="DB276">
        <f t="shared" si="187"/>
        <v>0.16</v>
      </c>
      <c r="DC276">
        <f t="shared" si="188"/>
        <v>0</v>
      </c>
      <c r="DD276" t="s">
        <v>4</v>
      </c>
      <c r="DE276" t="s">
        <v>4</v>
      </c>
      <c r="DF276">
        <f>ROUND(ROUND(AE276*AI276,2)*CX276,2)</f>
        <v>460.72</v>
      </c>
      <c r="DG276">
        <f t="shared" si="198"/>
        <v>0</v>
      </c>
      <c r="DH276">
        <f t="shared" si="199"/>
        <v>0</v>
      </c>
      <c r="DI276">
        <f t="shared" si="189"/>
        <v>0</v>
      </c>
      <c r="DJ276">
        <f>DF276</f>
        <v>460.72</v>
      </c>
      <c r="DK276">
        <v>0</v>
      </c>
      <c r="DL276" t="s">
        <v>4</v>
      </c>
      <c r="DM276">
        <v>0</v>
      </c>
      <c r="DN276" t="s">
        <v>4</v>
      </c>
      <c r="DO276">
        <v>0</v>
      </c>
    </row>
    <row r="277" spans="1:119">
      <c r="A277">
        <f>ROW(Source!A366)</f>
        <v>366</v>
      </c>
      <c r="B277">
        <v>70317546</v>
      </c>
      <c r="C277">
        <v>70325518</v>
      </c>
      <c r="D277">
        <v>69277202</v>
      </c>
      <c r="E277">
        <v>1075</v>
      </c>
      <c r="F277">
        <v>1</v>
      </c>
      <c r="G277">
        <v>1075</v>
      </c>
      <c r="H277">
        <v>2</v>
      </c>
      <c r="I277" t="s">
        <v>380</v>
      </c>
      <c r="J277" t="s">
        <v>4</v>
      </c>
      <c r="K277" t="s">
        <v>381</v>
      </c>
      <c r="L277">
        <v>1344</v>
      </c>
      <c r="N277">
        <v>1008</v>
      </c>
      <c r="O277" t="s">
        <v>382</v>
      </c>
      <c r="P277" t="s">
        <v>382</v>
      </c>
      <c r="Q277">
        <v>1</v>
      </c>
      <c r="W277">
        <v>0</v>
      </c>
      <c r="X277">
        <v>-1180195794</v>
      </c>
      <c r="Y277">
        <f t="shared" si="186"/>
        <v>8.86</v>
      </c>
      <c r="AA277">
        <v>0</v>
      </c>
      <c r="AB277">
        <v>1</v>
      </c>
      <c r="AC277">
        <v>0</v>
      </c>
      <c r="AD277">
        <v>0</v>
      </c>
      <c r="AE277">
        <v>0</v>
      </c>
      <c r="AF277">
        <v>1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1</v>
      </c>
      <c r="AQ277">
        <v>0</v>
      </c>
      <c r="AR277">
        <v>0</v>
      </c>
      <c r="AS277" t="s">
        <v>4</v>
      </c>
      <c r="AT277">
        <v>8.86</v>
      </c>
      <c r="AU277" t="s">
        <v>4</v>
      </c>
      <c r="AV277">
        <v>0</v>
      </c>
      <c r="AW277">
        <v>2</v>
      </c>
      <c r="AX277">
        <v>70325520</v>
      </c>
      <c r="AY277">
        <v>1</v>
      </c>
      <c r="AZ277">
        <v>0</v>
      </c>
      <c r="BA277">
        <v>313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f>ROUND(Y277*Source!I366*DO277,9)</f>
        <v>0</v>
      </c>
      <c r="CX277">
        <f>ROUND(Y277*Source!I366,9)</f>
        <v>47.587060000000001</v>
      </c>
      <c r="CY277">
        <f>AB277</f>
        <v>1</v>
      </c>
      <c r="CZ277">
        <f>AF277</f>
        <v>1</v>
      </c>
      <c r="DA277">
        <f>AJ277</f>
        <v>1</v>
      </c>
      <c r="DB277">
        <f t="shared" si="187"/>
        <v>8.86</v>
      </c>
      <c r="DC277">
        <f t="shared" si="188"/>
        <v>0</v>
      </c>
      <c r="DD277" t="s">
        <v>4</v>
      </c>
      <c r="DE277" t="s">
        <v>4</v>
      </c>
      <c r="DF277">
        <f t="shared" ref="DF277:DF310" si="200">ROUND(ROUND(AE277,2)*CX277,2)</f>
        <v>0</v>
      </c>
      <c r="DG277">
        <f t="shared" si="198"/>
        <v>47.59</v>
      </c>
      <c r="DH277">
        <f t="shared" si="199"/>
        <v>0</v>
      </c>
      <c r="DI277">
        <f t="shared" si="189"/>
        <v>0</v>
      </c>
      <c r="DJ277">
        <f>DG277</f>
        <v>47.59</v>
      </c>
      <c r="DK277">
        <v>0</v>
      </c>
      <c r="DL277" t="s">
        <v>4</v>
      </c>
      <c r="DM277">
        <v>0</v>
      </c>
      <c r="DN277" t="s">
        <v>4</v>
      </c>
      <c r="DO277">
        <v>0</v>
      </c>
    </row>
    <row r="278" spans="1:119">
      <c r="A278">
        <f>ROW(Source!A367)</f>
        <v>367</v>
      </c>
      <c r="B278">
        <v>70317547</v>
      </c>
      <c r="C278">
        <v>70325518</v>
      </c>
      <c r="D278">
        <v>69277202</v>
      </c>
      <c r="E278">
        <v>1075</v>
      </c>
      <c r="F278">
        <v>1</v>
      </c>
      <c r="G278">
        <v>1075</v>
      </c>
      <c r="H278">
        <v>2</v>
      </c>
      <c r="I278" t="s">
        <v>380</v>
      </c>
      <c r="J278" t="s">
        <v>4</v>
      </c>
      <c r="K278" t="s">
        <v>381</v>
      </c>
      <c r="L278">
        <v>1344</v>
      </c>
      <c r="N278">
        <v>1008</v>
      </c>
      <c r="O278" t="s">
        <v>382</v>
      </c>
      <c r="P278" t="s">
        <v>382</v>
      </c>
      <c r="Q278">
        <v>1</v>
      </c>
      <c r="W278">
        <v>0</v>
      </c>
      <c r="X278">
        <v>-1180195794</v>
      </c>
      <c r="Y278">
        <f t="shared" si="186"/>
        <v>8.86</v>
      </c>
      <c r="AA278">
        <v>0</v>
      </c>
      <c r="AB278">
        <v>1.05</v>
      </c>
      <c r="AC278">
        <v>0</v>
      </c>
      <c r="AD278">
        <v>0</v>
      </c>
      <c r="AE278">
        <v>0</v>
      </c>
      <c r="AF278">
        <v>1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5</v>
      </c>
      <c r="AN278">
        <v>0</v>
      </c>
      <c r="AO278">
        <v>1</v>
      </c>
      <c r="AP278">
        <v>1</v>
      </c>
      <c r="AQ278">
        <v>0</v>
      </c>
      <c r="AR278">
        <v>0</v>
      </c>
      <c r="AS278" t="s">
        <v>4</v>
      </c>
      <c r="AT278">
        <v>8.86</v>
      </c>
      <c r="AU278" t="s">
        <v>4</v>
      </c>
      <c r="AV278">
        <v>0</v>
      </c>
      <c r="AW278">
        <v>2</v>
      </c>
      <c r="AX278">
        <v>70325520</v>
      </c>
      <c r="AY278">
        <v>1</v>
      </c>
      <c r="AZ278">
        <v>0</v>
      </c>
      <c r="BA278">
        <v>314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f>ROUND(Y278*Source!I367*DO278,9)</f>
        <v>0</v>
      </c>
      <c r="CX278">
        <f>ROUND(Y278*Source!I367,9)</f>
        <v>47.587060000000001</v>
      </c>
      <c r="CY278">
        <f>AB278</f>
        <v>1.05</v>
      </c>
      <c r="CZ278">
        <f>AF278</f>
        <v>1</v>
      </c>
      <c r="DA278">
        <f>AJ278</f>
        <v>1</v>
      </c>
      <c r="DB278">
        <f t="shared" si="187"/>
        <v>8.86</v>
      </c>
      <c r="DC278">
        <f t="shared" si="188"/>
        <v>0</v>
      </c>
      <c r="DD278" t="s">
        <v>4</v>
      </c>
      <c r="DE278" t="s">
        <v>4</v>
      </c>
      <c r="DF278">
        <f t="shared" si="200"/>
        <v>0</v>
      </c>
      <c r="DG278">
        <f t="shared" si="198"/>
        <v>47.59</v>
      </c>
      <c r="DH278">
        <f t="shared" si="199"/>
        <v>0</v>
      </c>
      <c r="DI278">
        <f t="shared" si="189"/>
        <v>0</v>
      </c>
      <c r="DJ278">
        <f>DG278</f>
        <v>47.59</v>
      </c>
      <c r="DK278">
        <v>0</v>
      </c>
      <c r="DL278" t="s">
        <v>4</v>
      </c>
      <c r="DM278">
        <v>0</v>
      </c>
      <c r="DN278" t="s">
        <v>4</v>
      </c>
      <c r="DO278">
        <v>0</v>
      </c>
    </row>
    <row r="279" spans="1:119">
      <c r="A279">
        <f>ROW(Source!A368)</f>
        <v>368</v>
      </c>
      <c r="B279">
        <v>70317546</v>
      </c>
      <c r="C279">
        <v>70325521</v>
      </c>
      <c r="D279">
        <v>69275358</v>
      </c>
      <c r="E279">
        <v>1075</v>
      </c>
      <c r="F279">
        <v>1</v>
      </c>
      <c r="G279">
        <v>1075</v>
      </c>
      <c r="H279">
        <v>1</v>
      </c>
      <c r="I279" t="s">
        <v>333</v>
      </c>
      <c r="J279" t="s">
        <v>4</v>
      </c>
      <c r="K279" t="s">
        <v>334</v>
      </c>
      <c r="L279">
        <v>1191</v>
      </c>
      <c r="N279">
        <v>1013</v>
      </c>
      <c r="O279" t="s">
        <v>335</v>
      </c>
      <c r="P279" t="s">
        <v>335</v>
      </c>
      <c r="Q279">
        <v>1</v>
      </c>
      <c r="W279">
        <v>0</v>
      </c>
      <c r="X279">
        <v>476480486</v>
      </c>
      <c r="Y279">
        <f t="shared" si="186"/>
        <v>0.26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1</v>
      </c>
      <c r="AQ279">
        <v>0</v>
      </c>
      <c r="AR279">
        <v>0</v>
      </c>
      <c r="AS279" t="s">
        <v>4</v>
      </c>
      <c r="AT279">
        <v>0.26</v>
      </c>
      <c r="AU279" t="s">
        <v>4</v>
      </c>
      <c r="AV279">
        <v>1</v>
      </c>
      <c r="AW279">
        <v>2</v>
      </c>
      <c r="AX279">
        <v>70325524</v>
      </c>
      <c r="AY279">
        <v>1</v>
      </c>
      <c r="AZ279">
        <v>0</v>
      </c>
      <c r="BA279">
        <v>315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U279">
        <f>ROUND(AT279*Source!I368*AH279*AL279,2)</f>
        <v>0</v>
      </c>
      <c r="CV279">
        <f>ROUND(Y279*Source!I368,9)</f>
        <v>0.26</v>
      </c>
      <c r="CW279">
        <v>0</v>
      </c>
      <c r="CX279">
        <f>ROUND(Y279*Source!I368,9)</f>
        <v>0.26</v>
      </c>
      <c r="CY279">
        <f>AD279</f>
        <v>0</v>
      </c>
      <c r="CZ279">
        <f>AH279</f>
        <v>0</v>
      </c>
      <c r="DA279">
        <f>AL279</f>
        <v>1</v>
      </c>
      <c r="DB279">
        <f t="shared" si="187"/>
        <v>0</v>
      </c>
      <c r="DC279">
        <f t="shared" si="188"/>
        <v>0</v>
      </c>
      <c r="DD279" t="s">
        <v>4</v>
      </c>
      <c r="DE279" t="s">
        <v>4</v>
      </c>
      <c r="DF279">
        <f t="shared" si="200"/>
        <v>0</v>
      </c>
      <c r="DG279">
        <f t="shared" si="198"/>
        <v>0</v>
      </c>
      <c r="DH279">
        <f t="shared" si="199"/>
        <v>0</v>
      </c>
      <c r="DI279">
        <f t="shared" si="189"/>
        <v>0</v>
      </c>
      <c r="DJ279">
        <f>DI279</f>
        <v>0</v>
      </c>
      <c r="DK279">
        <v>0</v>
      </c>
      <c r="DL279" t="s">
        <v>4</v>
      </c>
      <c r="DM279">
        <v>0</v>
      </c>
      <c r="DN279" t="s">
        <v>4</v>
      </c>
      <c r="DO279">
        <v>0</v>
      </c>
    </row>
    <row r="280" spans="1:119">
      <c r="A280">
        <f>ROW(Source!A368)</f>
        <v>368</v>
      </c>
      <c r="B280">
        <v>70317546</v>
      </c>
      <c r="C280">
        <v>70325521</v>
      </c>
      <c r="D280">
        <v>69364471</v>
      </c>
      <c r="E280">
        <v>1</v>
      </c>
      <c r="F280">
        <v>1</v>
      </c>
      <c r="G280">
        <v>1075</v>
      </c>
      <c r="H280">
        <v>2</v>
      </c>
      <c r="I280" t="s">
        <v>383</v>
      </c>
      <c r="J280" t="s">
        <v>384</v>
      </c>
      <c r="K280" t="s">
        <v>385</v>
      </c>
      <c r="L280">
        <v>1368</v>
      </c>
      <c r="N280">
        <v>1011</v>
      </c>
      <c r="O280" t="s">
        <v>339</v>
      </c>
      <c r="P280" t="s">
        <v>339</v>
      </c>
      <c r="Q280">
        <v>1</v>
      </c>
      <c r="W280">
        <v>0</v>
      </c>
      <c r="X280">
        <v>994375852</v>
      </c>
      <c r="Y280">
        <f t="shared" si="186"/>
        <v>0.26</v>
      </c>
      <c r="AA280">
        <v>0</v>
      </c>
      <c r="AB280">
        <v>1972.35</v>
      </c>
      <c r="AC280">
        <v>38.94</v>
      </c>
      <c r="AD280">
        <v>0</v>
      </c>
      <c r="AE280">
        <v>0</v>
      </c>
      <c r="AF280">
        <v>1972.35</v>
      </c>
      <c r="AG280">
        <v>38.94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1</v>
      </c>
      <c r="AQ280">
        <v>0</v>
      </c>
      <c r="AR280">
        <v>0</v>
      </c>
      <c r="AS280" t="s">
        <v>4</v>
      </c>
      <c r="AT280">
        <v>0.26</v>
      </c>
      <c r="AU280" t="s">
        <v>4</v>
      </c>
      <c r="AV280">
        <v>0</v>
      </c>
      <c r="AW280">
        <v>2</v>
      </c>
      <c r="AX280">
        <v>70325525</v>
      </c>
      <c r="AY280">
        <v>1</v>
      </c>
      <c r="AZ280">
        <v>0</v>
      </c>
      <c r="BA280">
        <v>316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f>ROUND(Y280*Source!I368*DO280,9)</f>
        <v>0</v>
      </c>
      <c r="CX280">
        <f>ROUND(Y280*Source!I368,9)</f>
        <v>0.26</v>
      </c>
      <c r="CY280">
        <f>AB280</f>
        <v>1972.35</v>
      </c>
      <c r="CZ280">
        <f>AF280</f>
        <v>1972.35</v>
      </c>
      <c r="DA280">
        <f>AJ280</f>
        <v>1</v>
      </c>
      <c r="DB280">
        <f t="shared" si="187"/>
        <v>512.80999999999995</v>
      </c>
      <c r="DC280">
        <f t="shared" si="188"/>
        <v>10.119999999999999</v>
      </c>
      <c r="DD280" t="s">
        <v>4</v>
      </c>
      <c r="DE280" t="s">
        <v>4</v>
      </c>
      <c r="DF280">
        <f t="shared" si="200"/>
        <v>0</v>
      </c>
      <c r="DG280">
        <f t="shared" si="198"/>
        <v>512.80999999999995</v>
      </c>
      <c r="DH280">
        <f t="shared" si="199"/>
        <v>10.119999999999999</v>
      </c>
      <c r="DI280">
        <f t="shared" si="189"/>
        <v>0</v>
      </c>
      <c r="DJ280">
        <f>DG280</f>
        <v>512.80999999999995</v>
      </c>
      <c r="DK280">
        <v>0</v>
      </c>
      <c r="DL280" t="s">
        <v>4</v>
      </c>
      <c r="DM280">
        <v>0</v>
      </c>
      <c r="DN280" t="s">
        <v>4</v>
      </c>
      <c r="DO280">
        <v>0</v>
      </c>
    </row>
    <row r="281" spans="1:119">
      <c r="A281">
        <f>ROW(Source!A369)</f>
        <v>369</v>
      </c>
      <c r="B281">
        <v>70317547</v>
      </c>
      <c r="C281">
        <v>70325521</v>
      </c>
      <c r="D281">
        <v>69275358</v>
      </c>
      <c r="E281">
        <v>1075</v>
      </c>
      <c r="F281">
        <v>1</v>
      </c>
      <c r="G281">
        <v>1075</v>
      </c>
      <c r="H281">
        <v>1</v>
      </c>
      <c r="I281" t="s">
        <v>333</v>
      </c>
      <c r="J281" t="s">
        <v>4</v>
      </c>
      <c r="K281" t="s">
        <v>334</v>
      </c>
      <c r="L281">
        <v>1191</v>
      </c>
      <c r="N281">
        <v>1013</v>
      </c>
      <c r="O281" t="s">
        <v>335</v>
      </c>
      <c r="P281" t="s">
        <v>335</v>
      </c>
      <c r="Q281">
        <v>1</v>
      </c>
      <c r="W281">
        <v>0</v>
      </c>
      <c r="X281">
        <v>476480486</v>
      </c>
      <c r="Y281">
        <f t="shared" si="186"/>
        <v>0.26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5</v>
      </c>
      <c r="AN281">
        <v>0</v>
      </c>
      <c r="AO281">
        <v>1</v>
      </c>
      <c r="AP281">
        <v>1</v>
      </c>
      <c r="AQ281">
        <v>0</v>
      </c>
      <c r="AR281">
        <v>0</v>
      </c>
      <c r="AS281" t="s">
        <v>4</v>
      </c>
      <c r="AT281">
        <v>0.26</v>
      </c>
      <c r="AU281" t="s">
        <v>4</v>
      </c>
      <c r="AV281">
        <v>1</v>
      </c>
      <c r="AW281">
        <v>2</v>
      </c>
      <c r="AX281">
        <v>70325524</v>
      </c>
      <c r="AY281">
        <v>1</v>
      </c>
      <c r="AZ281">
        <v>0</v>
      </c>
      <c r="BA281">
        <v>317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U281">
        <f>ROUND(AT281*Source!I369*AH281*AL281,2)</f>
        <v>0</v>
      </c>
      <c r="CV281">
        <f>ROUND(Y281*Source!I369,9)</f>
        <v>0.26</v>
      </c>
      <c r="CW281">
        <v>0</v>
      </c>
      <c r="CX281">
        <f>ROUND(Y281*Source!I369,9)</f>
        <v>0.26</v>
      </c>
      <c r="CY281">
        <f>AD281</f>
        <v>0</v>
      </c>
      <c r="CZ281">
        <f>AH281</f>
        <v>0</v>
      </c>
      <c r="DA281">
        <f>AL281</f>
        <v>1</v>
      </c>
      <c r="DB281">
        <f t="shared" si="187"/>
        <v>0</v>
      </c>
      <c r="DC281">
        <f t="shared" si="188"/>
        <v>0</v>
      </c>
      <c r="DD281" t="s">
        <v>4</v>
      </c>
      <c r="DE281" t="s">
        <v>4</v>
      </c>
      <c r="DF281">
        <f t="shared" si="200"/>
        <v>0</v>
      </c>
      <c r="DG281">
        <f t="shared" si="198"/>
        <v>0</v>
      </c>
      <c r="DH281">
        <f t="shared" si="199"/>
        <v>0</v>
      </c>
      <c r="DI281">
        <f t="shared" si="189"/>
        <v>0</v>
      </c>
      <c r="DJ281">
        <f>DI281</f>
        <v>0</v>
      </c>
      <c r="DK281">
        <v>0</v>
      </c>
      <c r="DL281" t="s">
        <v>4</v>
      </c>
      <c r="DM281">
        <v>0</v>
      </c>
      <c r="DN281" t="s">
        <v>4</v>
      </c>
      <c r="DO281">
        <v>0</v>
      </c>
    </row>
    <row r="282" spans="1:119">
      <c r="A282">
        <f>ROW(Source!A369)</f>
        <v>369</v>
      </c>
      <c r="B282">
        <v>70317547</v>
      </c>
      <c r="C282">
        <v>70325521</v>
      </c>
      <c r="D282">
        <v>69364471</v>
      </c>
      <c r="E282">
        <v>1</v>
      </c>
      <c r="F282">
        <v>1</v>
      </c>
      <c r="G282">
        <v>1075</v>
      </c>
      <c r="H282">
        <v>2</v>
      </c>
      <c r="I282" t="s">
        <v>383</v>
      </c>
      <c r="J282" t="s">
        <v>384</v>
      </c>
      <c r="K282" t="s">
        <v>385</v>
      </c>
      <c r="L282">
        <v>1368</v>
      </c>
      <c r="N282">
        <v>1011</v>
      </c>
      <c r="O282" t="s">
        <v>339</v>
      </c>
      <c r="P282" t="s">
        <v>339</v>
      </c>
      <c r="Q282">
        <v>1</v>
      </c>
      <c r="W282">
        <v>0</v>
      </c>
      <c r="X282">
        <v>994375852</v>
      </c>
      <c r="Y282">
        <f t="shared" si="186"/>
        <v>0.26</v>
      </c>
      <c r="AA282">
        <v>0</v>
      </c>
      <c r="AB282">
        <v>20691.810000000001</v>
      </c>
      <c r="AC282">
        <v>1902.74</v>
      </c>
      <c r="AD282">
        <v>0</v>
      </c>
      <c r="AE282">
        <v>0</v>
      </c>
      <c r="AF282">
        <v>1972.35</v>
      </c>
      <c r="AG282">
        <v>38.94</v>
      </c>
      <c r="AH282">
        <v>0</v>
      </c>
      <c r="AI282">
        <v>1</v>
      </c>
      <c r="AJ282">
        <v>10.02</v>
      </c>
      <c r="AK282">
        <v>46.67</v>
      </c>
      <c r="AL282">
        <v>1</v>
      </c>
      <c r="AM282">
        <v>2</v>
      </c>
      <c r="AN282">
        <v>0</v>
      </c>
      <c r="AO282">
        <v>1</v>
      </c>
      <c r="AP282">
        <v>1</v>
      </c>
      <c r="AQ282">
        <v>0</v>
      </c>
      <c r="AR282">
        <v>0</v>
      </c>
      <c r="AS282" t="s">
        <v>4</v>
      </c>
      <c r="AT282">
        <v>0.26</v>
      </c>
      <c r="AU282" t="s">
        <v>4</v>
      </c>
      <c r="AV282">
        <v>0</v>
      </c>
      <c r="AW282">
        <v>2</v>
      </c>
      <c r="AX282">
        <v>70325525</v>
      </c>
      <c r="AY282">
        <v>1</v>
      </c>
      <c r="AZ282">
        <v>0</v>
      </c>
      <c r="BA282">
        <v>318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f>ROUND(Y282*Source!I369*DO282,9)</f>
        <v>0</v>
      </c>
      <c r="CX282">
        <f>ROUND(Y282*Source!I369,9)</f>
        <v>0.26</v>
      </c>
      <c r="CY282">
        <f>AB282</f>
        <v>20691.810000000001</v>
      </c>
      <c r="CZ282">
        <f>AF282</f>
        <v>1972.35</v>
      </c>
      <c r="DA282">
        <f>AJ282</f>
        <v>10.02</v>
      </c>
      <c r="DB282">
        <f t="shared" si="187"/>
        <v>512.80999999999995</v>
      </c>
      <c r="DC282">
        <f t="shared" si="188"/>
        <v>10.119999999999999</v>
      </c>
      <c r="DD282" t="s">
        <v>4</v>
      </c>
      <c r="DE282" t="s">
        <v>4</v>
      </c>
      <c r="DF282">
        <f t="shared" si="200"/>
        <v>0</v>
      </c>
      <c r="DG282">
        <f>ROUND(ROUND(AF282*AJ282,2)*CX282,2)</f>
        <v>5138.37</v>
      </c>
      <c r="DH282">
        <f>ROUND(ROUND(AG282*AK282,2)*CX282,2)</f>
        <v>472.51</v>
      </c>
      <c r="DI282">
        <f t="shared" si="189"/>
        <v>0</v>
      </c>
      <c r="DJ282">
        <f>DG282</f>
        <v>5138.37</v>
      </c>
      <c r="DK282">
        <v>0</v>
      </c>
      <c r="DL282" t="s">
        <v>4</v>
      </c>
      <c r="DM282">
        <v>0</v>
      </c>
      <c r="DN282" t="s">
        <v>4</v>
      </c>
      <c r="DO282">
        <v>0</v>
      </c>
    </row>
    <row r="283" spans="1:119">
      <c r="A283">
        <f>ROW(Source!A405)</f>
        <v>405</v>
      </c>
      <c r="B283">
        <v>70317546</v>
      </c>
      <c r="C283">
        <v>70325526</v>
      </c>
      <c r="D283">
        <v>69275358</v>
      </c>
      <c r="E283">
        <v>1075</v>
      </c>
      <c r="F283">
        <v>1</v>
      </c>
      <c r="G283">
        <v>1075</v>
      </c>
      <c r="H283">
        <v>1</v>
      </c>
      <c r="I283" t="s">
        <v>333</v>
      </c>
      <c r="J283" t="s">
        <v>4</v>
      </c>
      <c r="K283" t="s">
        <v>334</v>
      </c>
      <c r="L283">
        <v>1191</v>
      </c>
      <c r="N283">
        <v>1013</v>
      </c>
      <c r="O283" t="s">
        <v>335</v>
      </c>
      <c r="P283" t="s">
        <v>335</v>
      </c>
      <c r="Q283">
        <v>1</v>
      </c>
      <c r="W283">
        <v>0</v>
      </c>
      <c r="X283">
        <v>476480486</v>
      </c>
      <c r="Y283">
        <f t="shared" si="186"/>
        <v>0.6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0</v>
      </c>
      <c r="AQ283">
        <v>0</v>
      </c>
      <c r="AR283">
        <v>0</v>
      </c>
      <c r="AS283" t="s">
        <v>4</v>
      </c>
      <c r="AT283">
        <v>0.6</v>
      </c>
      <c r="AU283" t="s">
        <v>4</v>
      </c>
      <c r="AV283">
        <v>1</v>
      </c>
      <c r="AW283">
        <v>2</v>
      </c>
      <c r="AX283">
        <v>70325530</v>
      </c>
      <c r="AY283">
        <v>1</v>
      </c>
      <c r="AZ283">
        <v>0</v>
      </c>
      <c r="BA283">
        <v>319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U283">
        <f>ROUND(AT283*Source!I405*AH283*AL283,2)</f>
        <v>0</v>
      </c>
      <c r="CV283">
        <f>ROUND(Y283*Source!I405,9)</f>
        <v>0.6</v>
      </c>
      <c r="CW283">
        <v>0</v>
      </c>
      <c r="CX283">
        <f>ROUND(Y283*Source!I405,9)</f>
        <v>0.6</v>
      </c>
      <c r="CY283">
        <f>AD283</f>
        <v>0</v>
      </c>
      <c r="CZ283">
        <f>AH283</f>
        <v>0</v>
      </c>
      <c r="DA283">
        <f>AL283</f>
        <v>1</v>
      </c>
      <c r="DB283">
        <f t="shared" si="187"/>
        <v>0</v>
      </c>
      <c r="DC283">
        <f t="shared" si="188"/>
        <v>0</v>
      </c>
      <c r="DD283" t="s">
        <v>4</v>
      </c>
      <c r="DE283" t="s">
        <v>4</v>
      </c>
      <c r="DF283">
        <f t="shared" si="200"/>
        <v>0</v>
      </c>
      <c r="DG283">
        <f>ROUND(ROUND(AF283,2)*CX283,2)</f>
        <v>0</v>
      </c>
      <c r="DH283">
        <f>ROUND(ROUND(AG283,2)*CX283,2)</f>
        <v>0</v>
      </c>
      <c r="DI283">
        <f t="shared" si="189"/>
        <v>0</v>
      </c>
      <c r="DJ283">
        <f>DI283</f>
        <v>0</v>
      </c>
      <c r="DK283">
        <v>0</v>
      </c>
      <c r="DL283" t="s">
        <v>4</v>
      </c>
      <c r="DM283">
        <v>0</v>
      </c>
      <c r="DN283" t="s">
        <v>4</v>
      </c>
      <c r="DO283">
        <v>0</v>
      </c>
    </row>
    <row r="284" spans="1:119">
      <c r="A284">
        <f>ROW(Source!A405)</f>
        <v>405</v>
      </c>
      <c r="B284">
        <v>70317546</v>
      </c>
      <c r="C284">
        <v>70325526</v>
      </c>
      <c r="D284">
        <v>69364471</v>
      </c>
      <c r="E284">
        <v>1</v>
      </c>
      <c r="F284">
        <v>1</v>
      </c>
      <c r="G284">
        <v>1075</v>
      </c>
      <c r="H284">
        <v>2</v>
      </c>
      <c r="I284" t="s">
        <v>383</v>
      </c>
      <c r="J284" t="s">
        <v>384</v>
      </c>
      <c r="K284" t="s">
        <v>385</v>
      </c>
      <c r="L284">
        <v>1368</v>
      </c>
      <c r="N284">
        <v>1011</v>
      </c>
      <c r="O284" t="s">
        <v>339</v>
      </c>
      <c r="P284" t="s">
        <v>339</v>
      </c>
      <c r="Q284">
        <v>1</v>
      </c>
      <c r="W284">
        <v>0</v>
      </c>
      <c r="X284">
        <v>994375852</v>
      </c>
      <c r="Y284">
        <f t="shared" si="186"/>
        <v>0.6</v>
      </c>
      <c r="AA284">
        <v>0</v>
      </c>
      <c r="AB284">
        <v>1972.35</v>
      </c>
      <c r="AC284">
        <v>38.94</v>
      </c>
      <c r="AD284">
        <v>0</v>
      </c>
      <c r="AE284">
        <v>0</v>
      </c>
      <c r="AF284">
        <v>1972.35</v>
      </c>
      <c r="AG284">
        <v>38.94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0</v>
      </c>
      <c r="AQ284">
        <v>0</v>
      </c>
      <c r="AR284">
        <v>0</v>
      </c>
      <c r="AS284" t="s">
        <v>4</v>
      </c>
      <c r="AT284">
        <v>0.6</v>
      </c>
      <c r="AU284" t="s">
        <v>4</v>
      </c>
      <c r="AV284">
        <v>0</v>
      </c>
      <c r="AW284">
        <v>2</v>
      </c>
      <c r="AX284">
        <v>70325531</v>
      </c>
      <c r="AY284">
        <v>1</v>
      </c>
      <c r="AZ284">
        <v>0</v>
      </c>
      <c r="BA284">
        <v>320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f>ROUND(Y284*Source!I405*DO284,9)</f>
        <v>0</v>
      </c>
      <c r="CX284">
        <f>ROUND(Y284*Source!I405,9)</f>
        <v>0.6</v>
      </c>
      <c r="CY284">
        <f>AB284</f>
        <v>1972.35</v>
      </c>
      <c r="CZ284">
        <f>AF284</f>
        <v>1972.35</v>
      </c>
      <c r="DA284">
        <f>AJ284</f>
        <v>1</v>
      </c>
      <c r="DB284">
        <f t="shared" si="187"/>
        <v>1183.4100000000001</v>
      </c>
      <c r="DC284">
        <f t="shared" si="188"/>
        <v>23.36</v>
      </c>
      <c r="DD284" t="s">
        <v>4</v>
      </c>
      <c r="DE284" t="s">
        <v>4</v>
      </c>
      <c r="DF284">
        <f t="shared" si="200"/>
        <v>0</v>
      </c>
      <c r="DG284">
        <f>ROUND(ROUND(AF284,2)*CX284,2)</f>
        <v>1183.4100000000001</v>
      </c>
      <c r="DH284">
        <f>ROUND(ROUND(AG284,2)*CX284,2)</f>
        <v>23.36</v>
      </c>
      <c r="DI284">
        <f t="shared" si="189"/>
        <v>0</v>
      </c>
      <c r="DJ284">
        <f>DG284</f>
        <v>1183.4100000000001</v>
      </c>
      <c r="DK284">
        <v>0</v>
      </c>
      <c r="DL284" t="s">
        <v>4</v>
      </c>
      <c r="DM284">
        <v>0</v>
      </c>
      <c r="DN284" t="s">
        <v>4</v>
      </c>
      <c r="DO284">
        <v>0</v>
      </c>
    </row>
    <row r="285" spans="1:119">
      <c r="A285">
        <f>ROW(Source!A405)</f>
        <v>405</v>
      </c>
      <c r="B285">
        <v>70317546</v>
      </c>
      <c r="C285">
        <v>70325526</v>
      </c>
      <c r="D285">
        <v>69364078</v>
      </c>
      <c r="E285">
        <v>1</v>
      </c>
      <c r="F285">
        <v>1</v>
      </c>
      <c r="G285">
        <v>1075</v>
      </c>
      <c r="H285">
        <v>2</v>
      </c>
      <c r="I285" t="s">
        <v>386</v>
      </c>
      <c r="J285" t="s">
        <v>387</v>
      </c>
      <c r="K285" t="s">
        <v>388</v>
      </c>
      <c r="L285">
        <v>1368</v>
      </c>
      <c r="N285">
        <v>1011</v>
      </c>
      <c r="O285" t="s">
        <v>339</v>
      </c>
      <c r="P285" t="s">
        <v>339</v>
      </c>
      <c r="Q285">
        <v>1</v>
      </c>
      <c r="W285">
        <v>0</v>
      </c>
      <c r="X285">
        <v>-1572928567</v>
      </c>
      <c r="Y285">
        <f t="shared" si="186"/>
        <v>0.57999999999999996</v>
      </c>
      <c r="AA285">
        <v>0</v>
      </c>
      <c r="AB285">
        <v>166.63</v>
      </c>
      <c r="AC285">
        <v>14.54</v>
      </c>
      <c r="AD285">
        <v>0</v>
      </c>
      <c r="AE285">
        <v>0</v>
      </c>
      <c r="AF285">
        <v>166.63</v>
      </c>
      <c r="AG285">
        <v>14.54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0</v>
      </c>
      <c r="AQ285">
        <v>0</v>
      </c>
      <c r="AR285">
        <v>0</v>
      </c>
      <c r="AS285" t="s">
        <v>4</v>
      </c>
      <c r="AT285">
        <v>0.57999999999999996</v>
      </c>
      <c r="AU285" t="s">
        <v>4</v>
      </c>
      <c r="AV285">
        <v>0</v>
      </c>
      <c r="AW285">
        <v>2</v>
      </c>
      <c r="AX285">
        <v>70325532</v>
      </c>
      <c r="AY285">
        <v>1</v>
      </c>
      <c r="AZ285">
        <v>0</v>
      </c>
      <c r="BA285">
        <v>321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f>ROUND(Y285*Source!I405*DO285,9)</f>
        <v>0</v>
      </c>
      <c r="CX285">
        <f>ROUND(Y285*Source!I405,9)</f>
        <v>0.57999999999999996</v>
      </c>
      <c r="CY285">
        <f>AB285</f>
        <v>166.63</v>
      </c>
      <c r="CZ285">
        <f>AF285</f>
        <v>166.63</v>
      </c>
      <c r="DA285">
        <f>AJ285</f>
        <v>1</v>
      </c>
      <c r="DB285">
        <f t="shared" si="187"/>
        <v>96.65</v>
      </c>
      <c r="DC285">
        <f t="shared" si="188"/>
        <v>8.43</v>
      </c>
      <c r="DD285" t="s">
        <v>4</v>
      </c>
      <c r="DE285" t="s">
        <v>4</v>
      </c>
      <c r="DF285">
        <f t="shared" si="200"/>
        <v>0</v>
      </c>
      <c r="DG285">
        <f>ROUND(ROUND(AF285,2)*CX285,2)</f>
        <v>96.65</v>
      </c>
      <c r="DH285">
        <f>ROUND(ROUND(AG285,2)*CX285,2)</f>
        <v>8.43</v>
      </c>
      <c r="DI285">
        <f t="shared" si="189"/>
        <v>0</v>
      </c>
      <c r="DJ285">
        <f>DG285</f>
        <v>96.65</v>
      </c>
      <c r="DK285">
        <v>0</v>
      </c>
      <c r="DL285" t="s">
        <v>4</v>
      </c>
      <c r="DM285">
        <v>0</v>
      </c>
      <c r="DN285" t="s">
        <v>4</v>
      </c>
      <c r="DO285">
        <v>0</v>
      </c>
    </row>
    <row r="286" spans="1:119">
      <c r="A286">
        <f>ROW(Source!A406)</f>
        <v>406</v>
      </c>
      <c r="B286">
        <v>70317547</v>
      </c>
      <c r="C286">
        <v>70325526</v>
      </c>
      <c r="D286">
        <v>69275358</v>
      </c>
      <c r="E286">
        <v>1075</v>
      </c>
      <c r="F286">
        <v>1</v>
      </c>
      <c r="G286">
        <v>1075</v>
      </c>
      <c r="H286">
        <v>1</v>
      </c>
      <c r="I286" t="s">
        <v>333</v>
      </c>
      <c r="J286" t="s">
        <v>4</v>
      </c>
      <c r="K286" t="s">
        <v>334</v>
      </c>
      <c r="L286">
        <v>1191</v>
      </c>
      <c r="N286">
        <v>1013</v>
      </c>
      <c r="O286" t="s">
        <v>335</v>
      </c>
      <c r="P286" t="s">
        <v>335</v>
      </c>
      <c r="Q286">
        <v>1</v>
      </c>
      <c r="W286">
        <v>0</v>
      </c>
      <c r="X286">
        <v>476480486</v>
      </c>
      <c r="Y286">
        <f t="shared" si="186"/>
        <v>0.6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5</v>
      </c>
      <c r="AN286">
        <v>0</v>
      </c>
      <c r="AO286">
        <v>1</v>
      </c>
      <c r="AP286">
        <v>0</v>
      </c>
      <c r="AQ286">
        <v>0</v>
      </c>
      <c r="AR286">
        <v>0</v>
      </c>
      <c r="AS286" t="s">
        <v>4</v>
      </c>
      <c r="AT286">
        <v>0.6</v>
      </c>
      <c r="AU286" t="s">
        <v>4</v>
      </c>
      <c r="AV286">
        <v>1</v>
      </c>
      <c r="AW286">
        <v>2</v>
      </c>
      <c r="AX286">
        <v>70325530</v>
      </c>
      <c r="AY286">
        <v>1</v>
      </c>
      <c r="AZ286">
        <v>0</v>
      </c>
      <c r="BA286">
        <v>322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U286">
        <f>ROUND(AT286*Source!I406*AH286*AL286,2)</f>
        <v>0</v>
      </c>
      <c r="CV286">
        <f>ROUND(Y286*Source!I406,9)</f>
        <v>0.6</v>
      </c>
      <c r="CW286">
        <v>0</v>
      </c>
      <c r="CX286">
        <f>ROUND(Y286*Source!I406,9)</f>
        <v>0.6</v>
      </c>
      <c r="CY286">
        <f>AD286</f>
        <v>0</v>
      </c>
      <c r="CZ286">
        <f>AH286</f>
        <v>0</v>
      </c>
      <c r="DA286">
        <f>AL286</f>
        <v>1</v>
      </c>
      <c r="DB286">
        <f t="shared" si="187"/>
        <v>0</v>
      </c>
      <c r="DC286">
        <f t="shared" si="188"/>
        <v>0</v>
      </c>
      <c r="DD286" t="s">
        <v>4</v>
      </c>
      <c r="DE286" t="s">
        <v>4</v>
      </c>
      <c r="DF286">
        <f t="shared" si="200"/>
        <v>0</v>
      </c>
      <c r="DG286">
        <f>ROUND(ROUND(AF286,2)*CX286,2)</f>
        <v>0</v>
      </c>
      <c r="DH286">
        <f>ROUND(ROUND(AG286,2)*CX286,2)</f>
        <v>0</v>
      </c>
      <c r="DI286">
        <f t="shared" si="189"/>
        <v>0</v>
      </c>
      <c r="DJ286">
        <f>DI286</f>
        <v>0</v>
      </c>
      <c r="DK286">
        <v>0</v>
      </c>
      <c r="DL286" t="s">
        <v>4</v>
      </c>
      <c r="DM286">
        <v>0</v>
      </c>
      <c r="DN286" t="s">
        <v>4</v>
      </c>
      <c r="DO286">
        <v>0</v>
      </c>
    </row>
    <row r="287" spans="1:119">
      <c r="A287">
        <f>ROW(Source!A406)</f>
        <v>406</v>
      </c>
      <c r="B287">
        <v>70317547</v>
      </c>
      <c r="C287">
        <v>70325526</v>
      </c>
      <c r="D287">
        <v>69364471</v>
      </c>
      <c r="E287">
        <v>1</v>
      </c>
      <c r="F287">
        <v>1</v>
      </c>
      <c r="G287">
        <v>1075</v>
      </c>
      <c r="H287">
        <v>2</v>
      </c>
      <c r="I287" t="s">
        <v>383</v>
      </c>
      <c r="J287" t="s">
        <v>384</v>
      </c>
      <c r="K287" t="s">
        <v>385</v>
      </c>
      <c r="L287">
        <v>1368</v>
      </c>
      <c r="N287">
        <v>1011</v>
      </c>
      <c r="O287" t="s">
        <v>339</v>
      </c>
      <c r="P287" t="s">
        <v>339</v>
      </c>
      <c r="Q287">
        <v>1</v>
      </c>
      <c r="W287">
        <v>0</v>
      </c>
      <c r="X287">
        <v>994375852</v>
      </c>
      <c r="Y287">
        <f t="shared" si="186"/>
        <v>0.6</v>
      </c>
      <c r="AA287">
        <v>0</v>
      </c>
      <c r="AB287">
        <v>20691.810000000001</v>
      </c>
      <c r="AC287">
        <v>1902.74</v>
      </c>
      <c r="AD287">
        <v>0</v>
      </c>
      <c r="AE287">
        <v>0</v>
      </c>
      <c r="AF287">
        <v>1972.35</v>
      </c>
      <c r="AG287">
        <v>38.94</v>
      </c>
      <c r="AH287">
        <v>0</v>
      </c>
      <c r="AI287">
        <v>1</v>
      </c>
      <c r="AJ287">
        <v>10.02</v>
      </c>
      <c r="AK287">
        <v>46.67</v>
      </c>
      <c r="AL287">
        <v>1</v>
      </c>
      <c r="AM287">
        <v>2</v>
      </c>
      <c r="AN287">
        <v>0</v>
      </c>
      <c r="AO287">
        <v>1</v>
      </c>
      <c r="AP287">
        <v>0</v>
      </c>
      <c r="AQ287">
        <v>0</v>
      </c>
      <c r="AR287">
        <v>0</v>
      </c>
      <c r="AS287" t="s">
        <v>4</v>
      </c>
      <c r="AT287">
        <v>0.6</v>
      </c>
      <c r="AU287" t="s">
        <v>4</v>
      </c>
      <c r="AV287">
        <v>0</v>
      </c>
      <c r="AW287">
        <v>2</v>
      </c>
      <c r="AX287">
        <v>70325531</v>
      </c>
      <c r="AY287">
        <v>1</v>
      </c>
      <c r="AZ287">
        <v>0</v>
      </c>
      <c r="BA287">
        <v>323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f>ROUND(Y287*Source!I406*DO287,9)</f>
        <v>0</v>
      </c>
      <c r="CX287">
        <f>ROUND(Y287*Source!I406,9)</f>
        <v>0.6</v>
      </c>
      <c r="CY287">
        <f>AB287</f>
        <v>20691.810000000001</v>
      </c>
      <c r="CZ287">
        <f>AF287</f>
        <v>1972.35</v>
      </c>
      <c r="DA287">
        <f>AJ287</f>
        <v>10.02</v>
      </c>
      <c r="DB287">
        <f t="shared" si="187"/>
        <v>1183.4100000000001</v>
      </c>
      <c r="DC287">
        <f t="shared" si="188"/>
        <v>23.36</v>
      </c>
      <c r="DD287" t="s">
        <v>4</v>
      </c>
      <c r="DE287" t="s">
        <v>4</v>
      </c>
      <c r="DF287">
        <f t="shared" si="200"/>
        <v>0</v>
      </c>
      <c r="DG287">
        <f>ROUND(ROUND(AF287*AJ287,2)*CX287,2)</f>
        <v>11857.77</v>
      </c>
      <c r="DH287">
        <f>ROUND(ROUND(AG287*AK287,2)*CX287,2)</f>
        <v>1090.4000000000001</v>
      </c>
      <c r="DI287">
        <f t="shared" si="189"/>
        <v>0</v>
      </c>
      <c r="DJ287">
        <f>DG287</f>
        <v>11857.77</v>
      </c>
      <c r="DK287">
        <v>0</v>
      </c>
      <c r="DL287" t="s">
        <v>4</v>
      </c>
      <c r="DM287">
        <v>0</v>
      </c>
      <c r="DN287" t="s">
        <v>4</v>
      </c>
      <c r="DO287">
        <v>0</v>
      </c>
    </row>
    <row r="288" spans="1:119">
      <c r="A288">
        <f>ROW(Source!A406)</f>
        <v>406</v>
      </c>
      <c r="B288">
        <v>70317547</v>
      </c>
      <c r="C288">
        <v>70325526</v>
      </c>
      <c r="D288">
        <v>69364078</v>
      </c>
      <c r="E288">
        <v>1</v>
      </c>
      <c r="F288">
        <v>1</v>
      </c>
      <c r="G288">
        <v>1075</v>
      </c>
      <c r="H288">
        <v>2</v>
      </c>
      <c r="I288" t="s">
        <v>386</v>
      </c>
      <c r="J288" t="s">
        <v>387</v>
      </c>
      <c r="K288" t="s">
        <v>388</v>
      </c>
      <c r="L288">
        <v>1368</v>
      </c>
      <c r="N288">
        <v>1011</v>
      </c>
      <c r="O288" t="s">
        <v>339</v>
      </c>
      <c r="P288" t="s">
        <v>339</v>
      </c>
      <c r="Q288">
        <v>1</v>
      </c>
      <c r="W288">
        <v>0</v>
      </c>
      <c r="X288">
        <v>-1572928567</v>
      </c>
      <c r="Y288">
        <f t="shared" si="186"/>
        <v>0.57999999999999996</v>
      </c>
      <c r="AA288">
        <v>0</v>
      </c>
      <c r="AB288">
        <v>2343.02</v>
      </c>
      <c r="AC288">
        <v>710.48</v>
      </c>
      <c r="AD288">
        <v>0</v>
      </c>
      <c r="AE288">
        <v>0</v>
      </c>
      <c r="AF288">
        <v>166.63</v>
      </c>
      <c r="AG288">
        <v>14.54</v>
      </c>
      <c r="AH288">
        <v>0</v>
      </c>
      <c r="AI288">
        <v>1</v>
      </c>
      <c r="AJ288">
        <v>13.43</v>
      </c>
      <c r="AK288">
        <v>46.67</v>
      </c>
      <c r="AL288">
        <v>1</v>
      </c>
      <c r="AM288">
        <v>2</v>
      </c>
      <c r="AN288">
        <v>0</v>
      </c>
      <c r="AO288">
        <v>1</v>
      </c>
      <c r="AP288">
        <v>0</v>
      </c>
      <c r="AQ288">
        <v>0</v>
      </c>
      <c r="AR288">
        <v>0</v>
      </c>
      <c r="AS288" t="s">
        <v>4</v>
      </c>
      <c r="AT288">
        <v>0.57999999999999996</v>
      </c>
      <c r="AU288" t="s">
        <v>4</v>
      </c>
      <c r="AV288">
        <v>0</v>
      </c>
      <c r="AW288">
        <v>2</v>
      </c>
      <c r="AX288">
        <v>70325532</v>
      </c>
      <c r="AY288">
        <v>1</v>
      </c>
      <c r="AZ288">
        <v>0</v>
      </c>
      <c r="BA288">
        <v>324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V288">
        <v>0</v>
      </c>
      <c r="CW288">
        <f>ROUND(Y288*Source!I406*DO288,9)</f>
        <v>0</v>
      </c>
      <c r="CX288">
        <f>ROUND(Y288*Source!I406,9)</f>
        <v>0.57999999999999996</v>
      </c>
      <c r="CY288">
        <f>AB288</f>
        <v>2343.02</v>
      </c>
      <c r="CZ288">
        <f>AF288</f>
        <v>166.63</v>
      </c>
      <c r="DA288">
        <f>AJ288</f>
        <v>13.43</v>
      </c>
      <c r="DB288">
        <f t="shared" si="187"/>
        <v>96.65</v>
      </c>
      <c r="DC288">
        <f t="shared" si="188"/>
        <v>8.43</v>
      </c>
      <c r="DD288" t="s">
        <v>4</v>
      </c>
      <c r="DE288" t="s">
        <v>4</v>
      </c>
      <c r="DF288">
        <f t="shared" si="200"/>
        <v>0</v>
      </c>
      <c r="DG288">
        <f>ROUND(ROUND(AF288*AJ288,2)*CX288,2)</f>
        <v>1297.95</v>
      </c>
      <c r="DH288">
        <f>ROUND(ROUND(AG288*AK288,2)*CX288,2)</f>
        <v>393.58</v>
      </c>
      <c r="DI288">
        <f t="shared" si="189"/>
        <v>0</v>
      </c>
      <c r="DJ288">
        <f>DG288</f>
        <v>1297.95</v>
      </c>
      <c r="DK288">
        <v>0</v>
      </c>
      <c r="DL288" t="s">
        <v>4</v>
      </c>
      <c r="DM288">
        <v>0</v>
      </c>
      <c r="DN288" t="s">
        <v>4</v>
      </c>
      <c r="DO288">
        <v>0</v>
      </c>
    </row>
    <row r="289" spans="1:119">
      <c r="A289">
        <f>ROW(Source!A407)</f>
        <v>407</v>
      </c>
      <c r="B289">
        <v>70317546</v>
      </c>
      <c r="C289">
        <v>70325533</v>
      </c>
      <c r="D289">
        <v>69275358</v>
      </c>
      <c r="E289">
        <v>1075</v>
      </c>
      <c r="F289">
        <v>1</v>
      </c>
      <c r="G289">
        <v>1075</v>
      </c>
      <c r="H289">
        <v>1</v>
      </c>
      <c r="I289" t="s">
        <v>333</v>
      </c>
      <c r="J289" t="s">
        <v>4</v>
      </c>
      <c r="K289" t="s">
        <v>334</v>
      </c>
      <c r="L289">
        <v>1191</v>
      </c>
      <c r="N289">
        <v>1013</v>
      </c>
      <c r="O289" t="s">
        <v>335</v>
      </c>
      <c r="P289" t="s">
        <v>335</v>
      </c>
      <c r="Q289">
        <v>1</v>
      </c>
      <c r="W289">
        <v>0</v>
      </c>
      <c r="X289">
        <v>476480486</v>
      </c>
      <c r="Y289">
        <f t="shared" si="186"/>
        <v>2.08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1</v>
      </c>
      <c r="AP289">
        <v>1</v>
      </c>
      <c r="AQ289">
        <v>0</v>
      </c>
      <c r="AR289">
        <v>0</v>
      </c>
      <c r="AS289" t="s">
        <v>4</v>
      </c>
      <c r="AT289">
        <v>2.08</v>
      </c>
      <c r="AU289" t="s">
        <v>4</v>
      </c>
      <c r="AV289">
        <v>1</v>
      </c>
      <c r="AW289">
        <v>2</v>
      </c>
      <c r="AX289">
        <v>70325548</v>
      </c>
      <c r="AY289">
        <v>1</v>
      </c>
      <c r="AZ289">
        <v>0</v>
      </c>
      <c r="BA289">
        <v>325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U289">
        <f>ROUND(AT289*Source!I407*AH289*AL289,2)</f>
        <v>0</v>
      </c>
      <c r="CV289">
        <f>ROUND(Y289*Source!I407,9)</f>
        <v>688.48</v>
      </c>
      <c r="CW289">
        <v>0</v>
      </c>
      <c r="CX289">
        <f>ROUND(Y289*Source!I407,9)</f>
        <v>688.48</v>
      </c>
      <c r="CY289">
        <f>AD289</f>
        <v>0</v>
      </c>
      <c r="CZ289">
        <f>AH289</f>
        <v>0</v>
      </c>
      <c r="DA289">
        <f>AL289</f>
        <v>1</v>
      </c>
      <c r="DB289">
        <f t="shared" si="187"/>
        <v>0</v>
      </c>
      <c r="DC289">
        <f t="shared" si="188"/>
        <v>0</v>
      </c>
      <c r="DD289" t="s">
        <v>4</v>
      </c>
      <c r="DE289" t="s">
        <v>4</v>
      </c>
      <c r="DF289">
        <f t="shared" si="200"/>
        <v>0</v>
      </c>
      <c r="DG289">
        <f t="shared" ref="DG289:DG303" si="201">ROUND(ROUND(AF289,2)*CX289,2)</f>
        <v>0</v>
      </c>
      <c r="DH289">
        <f t="shared" ref="DH289:DH303" si="202">ROUND(ROUND(AG289,2)*CX289,2)</f>
        <v>0</v>
      </c>
      <c r="DI289">
        <f t="shared" si="189"/>
        <v>0</v>
      </c>
      <c r="DJ289">
        <f>DI289</f>
        <v>0</v>
      </c>
      <c r="DK289">
        <v>0</v>
      </c>
      <c r="DL289" t="s">
        <v>4</v>
      </c>
      <c r="DM289">
        <v>0</v>
      </c>
      <c r="DN289" t="s">
        <v>4</v>
      </c>
      <c r="DO289">
        <v>0</v>
      </c>
    </row>
    <row r="290" spans="1:119">
      <c r="A290">
        <f>ROW(Source!A407)</f>
        <v>407</v>
      </c>
      <c r="B290">
        <v>70317546</v>
      </c>
      <c r="C290">
        <v>70325533</v>
      </c>
      <c r="D290">
        <v>69364167</v>
      </c>
      <c r="E290">
        <v>1</v>
      </c>
      <c r="F290">
        <v>1</v>
      </c>
      <c r="G290">
        <v>1075</v>
      </c>
      <c r="H290">
        <v>2</v>
      </c>
      <c r="I290" t="s">
        <v>340</v>
      </c>
      <c r="J290" t="s">
        <v>341</v>
      </c>
      <c r="K290" t="s">
        <v>342</v>
      </c>
      <c r="L290">
        <v>1368</v>
      </c>
      <c r="N290">
        <v>1011</v>
      </c>
      <c r="O290" t="s">
        <v>339</v>
      </c>
      <c r="P290" t="s">
        <v>339</v>
      </c>
      <c r="Q290">
        <v>1</v>
      </c>
      <c r="W290">
        <v>0</v>
      </c>
      <c r="X290">
        <v>-922979224</v>
      </c>
      <c r="Y290">
        <f t="shared" si="186"/>
        <v>0.12</v>
      </c>
      <c r="AA290">
        <v>0</v>
      </c>
      <c r="AB290">
        <v>12.98</v>
      </c>
      <c r="AC290">
        <v>3.37</v>
      </c>
      <c r="AD290">
        <v>0</v>
      </c>
      <c r="AE290">
        <v>0</v>
      </c>
      <c r="AF290">
        <v>12.98</v>
      </c>
      <c r="AG290">
        <v>3.37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1</v>
      </c>
      <c r="AP290">
        <v>1</v>
      </c>
      <c r="AQ290">
        <v>0</v>
      </c>
      <c r="AR290">
        <v>0</v>
      </c>
      <c r="AS290" t="s">
        <v>4</v>
      </c>
      <c r="AT290">
        <v>0.12</v>
      </c>
      <c r="AU290" t="s">
        <v>4</v>
      </c>
      <c r="AV290">
        <v>0</v>
      </c>
      <c r="AW290">
        <v>2</v>
      </c>
      <c r="AX290">
        <v>70325549</v>
      </c>
      <c r="AY290">
        <v>1</v>
      </c>
      <c r="AZ290">
        <v>0</v>
      </c>
      <c r="BA290">
        <v>326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f>ROUND(Y290*Source!I407*DO290,9)</f>
        <v>0</v>
      </c>
      <c r="CX290">
        <f>ROUND(Y290*Source!I407,9)</f>
        <v>39.72</v>
      </c>
      <c r="CY290">
        <f t="shared" ref="CY290:CY296" si="203">AB290</f>
        <v>12.98</v>
      </c>
      <c r="CZ290">
        <f t="shared" ref="CZ290:CZ296" si="204">AF290</f>
        <v>12.98</v>
      </c>
      <c r="DA290">
        <f t="shared" ref="DA290:DA296" si="205">AJ290</f>
        <v>1</v>
      </c>
      <c r="DB290">
        <f t="shared" si="187"/>
        <v>1.56</v>
      </c>
      <c r="DC290">
        <f t="shared" si="188"/>
        <v>0.4</v>
      </c>
      <c r="DD290" t="s">
        <v>4</v>
      </c>
      <c r="DE290" t="s">
        <v>4</v>
      </c>
      <c r="DF290">
        <f t="shared" si="200"/>
        <v>0</v>
      </c>
      <c r="DG290">
        <f t="shared" si="201"/>
        <v>515.57000000000005</v>
      </c>
      <c r="DH290">
        <f t="shared" si="202"/>
        <v>133.86000000000001</v>
      </c>
      <c r="DI290">
        <f t="shared" si="189"/>
        <v>0</v>
      </c>
      <c r="DJ290">
        <f t="shared" ref="DJ290:DJ296" si="206">DG290</f>
        <v>515.57000000000005</v>
      </c>
      <c r="DK290">
        <v>0</v>
      </c>
      <c r="DL290" t="s">
        <v>4</v>
      </c>
      <c r="DM290">
        <v>0</v>
      </c>
      <c r="DN290" t="s">
        <v>4</v>
      </c>
      <c r="DO290">
        <v>0</v>
      </c>
    </row>
    <row r="291" spans="1:119">
      <c r="A291">
        <f>ROW(Source!A407)</f>
        <v>407</v>
      </c>
      <c r="B291">
        <v>70317546</v>
      </c>
      <c r="C291">
        <v>70325533</v>
      </c>
      <c r="D291">
        <v>69364471</v>
      </c>
      <c r="E291">
        <v>1</v>
      </c>
      <c r="F291">
        <v>1</v>
      </c>
      <c r="G291">
        <v>1075</v>
      </c>
      <c r="H291">
        <v>2</v>
      </c>
      <c r="I291" t="s">
        <v>383</v>
      </c>
      <c r="J291" t="s">
        <v>384</v>
      </c>
      <c r="K291" t="s">
        <v>385</v>
      </c>
      <c r="L291">
        <v>1368</v>
      </c>
      <c r="N291">
        <v>1011</v>
      </c>
      <c r="O291" t="s">
        <v>339</v>
      </c>
      <c r="P291" t="s">
        <v>339</v>
      </c>
      <c r="Q291">
        <v>1</v>
      </c>
      <c r="W291">
        <v>0</v>
      </c>
      <c r="X291">
        <v>994375852</v>
      </c>
      <c r="Y291">
        <f t="shared" si="186"/>
        <v>0.88</v>
      </c>
      <c r="AA291">
        <v>0</v>
      </c>
      <c r="AB291">
        <v>1972.35</v>
      </c>
      <c r="AC291">
        <v>38.94</v>
      </c>
      <c r="AD291">
        <v>0</v>
      </c>
      <c r="AE291">
        <v>0</v>
      </c>
      <c r="AF291">
        <v>1972.35</v>
      </c>
      <c r="AG291">
        <v>38.94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1</v>
      </c>
      <c r="AP291">
        <v>1</v>
      </c>
      <c r="AQ291">
        <v>0</v>
      </c>
      <c r="AR291">
        <v>0</v>
      </c>
      <c r="AS291" t="s">
        <v>4</v>
      </c>
      <c r="AT291">
        <v>0.88</v>
      </c>
      <c r="AU291" t="s">
        <v>4</v>
      </c>
      <c r="AV291">
        <v>0</v>
      </c>
      <c r="AW291">
        <v>2</v>
      </c>
      <c r="AX291">
        <v>70325550</v>
      </c>
      <c r="AY291">
        <v>1</v>
      </c>
      <c r="AZ291">
        <v>0</v>
      </c>
      <c r="BA291">
        <v>327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V291">
        <v>0</v>
      </c>
      <c r="CW291">
        <f>ROUND(Y291*Source!I407*DO291,9)</f>
        <v>0</v>
      </c>
      <c r="CX291">
        <f>ROUND(Y291*Source!I407,9)</f>
        <v>291.27999999999997</v>
      </c>
      <c r="CY291">
        <f t="shared" si="203"/>
        <v>1972.35</v>
      </c>
      <c r="CZ291">
        <f t="shared" si="204"/>
        <v>1972.35</v>
      </c>
      <c r="DA291">
        <f t="shared" si="205"/>
        <v>1</v>
      </c>
      <c r="DB291">
        <f t="shared" si="187"/>
        <v>1735.67</v>
      </c>
      <c r="DC291">
        <f t="shared" si="188"/>
        <v>34.270000000000003</v>
      </c>
      <c r="DD291" t="s">
        <v>4</v>
      </c>
      <c r="DE291" t="s">
        <v>4</v>
      </c>
      <c r="DF291">
        <f t="shared" si="200"/>
        <v>0</v>
      </c>
      <c r="DG291">
        <f t="shared" si="201"/>
        <v>574506.11</v>
      </c>
      <c r="DH291">
        <f t="shared" si="202"/>
        <v>11342.44</v>
      </c>
      <c r="DI291">
        <f t="shared" si="189"/>
        <v>0</v>
      </c>
      <c r="DJ291">
        <f t="shared" si="206"/>
        <v>574506.11</v>
      </c>
      <c r="DK291">
        <v>0</v>
      </c>
      <c r="DL291" t="s">
        <v>4</v>
      </c>
      <c r="DM291">
        <v>0</v>
      </c>
      <c r="DN291" t="s">
        <v>4</v>
      </c>
      <c r="DO291">
        <v>0</v>
      </c>
    </row>
    <row r="292" spans="1:119">
      <c r="A292">
        <f>ROW(Source!A407)</f>
        <v>407</v>
      </c>
      <c r="B292">
        <v>70317546</v>
      </c>
      <c r="C292">
        <v>70325533</v>
      </c>
      <c r="D292">
        <v>69364368</v>
      </c>
      <c r="E292">
        <v>1</v>
      </c>
      <c r="F292">
        <v>1</v>
      </c>
      <c r="G292">
        <v>1075</v>
      </c>
      <c r="H292">
        <v>2</v>
      </c>
      <c r="I292" t="s">
        <v>343</v>
      </c>
      <c r="J292" t="s">
        <v>344</v>
      </c>
      <c r="K292" t="s">
        <v>345</v>
      </c>
      <c r="L292">
        <v>1368</v>
      </c>
      <c r="N292">
        <v>1011</v>
      </c>
      <c r="O292" t="s">
        <v>339</v>
      </c>
      <c r="P292" t="s">
        <v>339</v>
      </c>
      <c r="Q292">
        <v>1</v>
      </c>
      <c r="W292">
        <v>0</v>
      </c>
      <c r="X292">
        <v>-888797403</v>
      </c>
      <c r="Y292">
        <f t="shared" si="186"/>
        <v>0.11</v>
      </c>
      <c r="AA292">
        <v>0</v>
      </c>
      <c r="AB292">
        <v>181.58</v>
      </c>
      <c r="AC292">
        <v>14.54</v>
      </c>
      <c r="AD292">
        <v>0</v>
      </c>
      <c r="AE292">
        <v>0</v>
      </c>
      <c r="AF292">
        <v>181.58</v>
      </c>
      <c r="AG292">
        <v>14.54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1</v>
      </c>
      <c r="AP292">
        <v>1</v>
      </c>
      <c r="AQ292">
        <v>0</v>
      </c>
      <c r="AR292">
        <v>0</v>
      </c>
      <c r="AS292" t="s">
        <v>4</v>
      </c>
      <c r="AT292">
        <v>0.11</v>
      </c>
      <c r="AU292" t="s">
        <v>4</v>
      </c>
      <c r="AV292">
        <v>0</v>
      </c>
      <c r="AW292">
        <v>2</v>
      </c>
      <c r="AX292">
        <v>70325551</v>
      </c>
      <c r="AY292">
        <v>1</v>
      </c>
      <c r="AZ292">
        <v>0</v>
      </c>
      <c r="BA292">
        <v>328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f>ROUND(Y292*Source!I407*DO292,9)</f>
        <v>0</v>
      </c>
      <c r="CX292">
        <f>ROUND(Y292*Source!I407,9)</f>
        <v>36.409999999999997</v>
      </c>
      <c r="CY292">
        <f t="shared" si="203"/>
        <v>181.58</v>
      </c>
      <c r="CZ292">
        <f t="shared" si="204"/>
        <v>181.58</v>
      </c>
      <c r="DA292">
        <f t="shared" si="205"/>
        <v>1</v>
      </c>
      <c r="DB292">
        <f t="shared" si="187"/>
        <v>19.97</v>
      </c>
      <c r="DC292">
        <f t="shared" si="188"/>
        <v>1.6</v>
      </c>
      <c r="DD292" t="s">
        <v>4</v>
      </c>
      <c r="DE292" t="s">
        <v>4</v>
      </c>
      <c r="DF292">
        <f t="shared" si="200"/>
        <v>0</v>
      </c>
      <c r="DG292">
        <f t="shared" si="201"/>
        <v>6611.33</v>
      </c>
      <c r="DH292">
        <f t="shared" si="202"/>
        <v>529.4</v>
      </c>
      <c r="DI292">
        <f t="shared" si="189"/>
        <v>0</v>
      </c>
      <c r="DJ292">
        <f t="shared" si="206"/>
        <v>6611.33</v>
      </c>
      <c r="DK292">
        <v>0</v>
      </c>
      <c r="DL292" t="s">
        <v>4</v>
      </c>
      <c r="DM292">
        <v>0</v>
      </c>
      <c r="DN292" t="s">
        <v>4</v>
      </c>
      <c r="DO292">
        <v>0</v>
      </c>
    </row>
    <row r="293" spans="1:119">
      <c r="A293">
        <f>ROW(Source!A407)</f>
        <v>407</v>
      </c>
      <c r="B293">
        <v>70317546</v>
      </c>
      <c r="C293">
        <v>70325533</v>
      </c>
      <c r="D293">
        <v>69364520</v>
      </c>
      <c r="E293">
        <v>1</v>
      </c>
      <c r="F293">
        <v>1</v>
      </c>
      <c r="G293">
        <v>1075</v>
      </c>
      <c r="H293">
        <v>2</v>
      </c>
      <c r="I293" t="s">
        <v>349</v>
      </c>
      <c r="J293" t="s">
        <v>350</v>
      </c>
      <c r="K293" t="s">
        <v>351</v>
      </c>
      <c r="L293">
        <v>1368</v>
      </c>
      <c r="N293">
        <v>1011</v>
      </c>
      <c r="O293" t="s">
        <v>339</v>
      </c>
      <c r="P293" t="s">
        <v>339</v>
      </c>
      <c r="Q293">
        <v>1</v>
      </c>
      <c r="W293">
        <v>0</v>
      </c>
      <c r="X293">
        <v>-2063102958</v>
      </c>
      <c r="Y293">
        <f t="shared" si="186"/>
        <v>0.02</v>
      </c>
      <c r="AA293">
        <v>0</v>
      </c>
      <c r="AB293">
        <v>125.38</v>
      </c>
      <c r="AC293">
        <v>12.62</v>
      </c>
      <c r="AD293">
        <v>0</v>
      </c>
      <c r="AE293">
        <v>0</v>
      </c>
      <c r="AF293">
        <v>125.38</v>
      </c>
      <c r="AG293">
        <v>12.62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1</v>
      </c>
      <c r="AP293">
        <v>1</v>
      </c>
      <c r="AQ293">
        <v>0</v>
      </c>
      <c r="AR293">
        <v>0</v>
      </c>
      <c r="AS293" t="s">
        <v>4</v>
      </c>
      <c r="AT293">
        <v>0.02</v>
      </c>
      <c r="AU293" t="s">
        <v>4</v>
      </c>
      <c r="AV293">
        <v>0</v>
      </c>
      <c r="AW293">
        <v>2</v>
      </c>
      <c r="AX293">
        <v>70325552</v>
      </c>
      <c r="AY293">
        <v>1</v>
      </c>
      <c r="AZ293">
        <v>0</v>
      </c>
      <c r="BA293">
        <v>329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V293">
        <v>0</v>
      </c>
      <c r="CW293">
        <f>ROUND(Y293*Source!I407*DO293,9)</f>
        <v>0</v>
      </c>
      <c r="CX293">
        <f>ROUND(Y293*Source!I407,9)</f>
        <v>6.62</v>
      </c>
      <c r="CY293">
        <f t="shared" si="203"/>
        <v>125.38</v>
      </c>
      <c r="CZ293">
        <f t="shared" si="204"/>
        <v>125.38</v>
      </c>
      <c r="DA293">
        <f t="shared" si="205"/>
        <v>1</v>
      </c>
      <c r="DB293">
        <f t="shared" si="187"/>
        <v>2.5099999999999998</v>
      </c>
      <c r="DC293">
        <f t="shared" si="188"/>
        <v>0.25</v>
      </c>
      <c r="DD293" t="s">
        <v>4</v>
      </c>
      <c r="DE293" t="s">
        <v>4</v>
      </c>
      <c r="DF293">
        <f t="shared" si="200"/>
        <v>0</v>
      </c>
      <c r="DG293">
        <f t="shared" si="201"/>
        <v>830.02</v>
      </c>
      <c r="DH293">
        <f t="shared" si="202"/>
        <v>83.54</v>
      </c>
      <c r="DI293">
        <f t="shared" si="189"/>
        <v>0</v>
      </c>
      <c r="DJ293">
        <f t="shared" si="206"/>
        <v>830.02</v>
      </c>
      <c r="DK293">
        <v>0</v>
      </c>
      <c r="DL293" t="s">
        <v>4</v>
      </c>
      <c r="DM293">
        <v>0</v>
      </c>
      <c r="DN293" t="s">
        <v>4</v>
      </c>
      <c r="DO293">
        <v>0</v>
      </c>
    </row>
    <row r="294" spans="1:119">
      <c r="A294">
        <f>ROW(Source!A407)</f>
        <v>407</v>
      </c>
      <c r="B294">
        <v>70317546</v>
      </c>
      <c r="C294">
        <v>70325533</v>
      </c>
      <c r="D294">
        <v>69363781</v>
      </c>
      <c r="E294">
        <v>1</v>
      </c>
      <c r="F294">
        <v>1</v>
      </c>
      <c r="G294">
        <v>1075</v>
      </c>
      <c r="H294">
        <v>2</v>
      </c>
      <c r="I294" t="s">
        <v>352</v>
      </c>
      <c r="J294" t="s">
        <v>353</v>
      </c>
      <c r="K294" t="s">
        <v>354</v>
      </c>
      <c r="L294">
        <v>1368</v>
      </c>
      <c r="N294">
        <v>1011</v>
      </c>
      <c r="O294" t="s">
        <v>339</v>
      </c>
      <c r="P294" t="s">
        <v>339</v>
      </c>
      <c r="Q294">
        <v>1</v>
      </c>
      <c r="W294">
        <v>0</v>
      </c>
      <c r="X294">
        <v>1857759471</v>
      </c>
      <c r="Y294">
        <f t="shared" si="186"/>
        <v>0.3</v>
      </c>
      <c r="AA294">
        <v>0</v>
      </c>
      <c r="AB294">
        <v>139.99</v>
      </c>
      <c r="AC294">
        <v>14.54</v>
      </c>
      <c r="AD294">
        <v>0</v>
      </c>
      <c r="AE294">
        <v>0</v>
      </c>
      <c r="AF294">
        <v>139.99</v>
      </c>
      <c r="AG294">
        <v>14.54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1</v>
      </c>
      <c r="AP294">
        <v>1</v>
      </c>
      <c r="AQ294">
        <v>0</v>
      </c>
      <c r="AR294">
        <v>0</v>
      </c>
      <c r="AS294" t="s">
        <v>4</v>
      </c>
      <c r="AT294">
        <v>0.3</v>
      </c>
      <c r="AU294" t="s">
        <v>4</v>
      </c>
      <c r="AV294">
        <v>0</v>
      </c>
      <c r="AW294">
        <v>2</v>
      </c>
      <c r="AX294">
        <v>70325553</v>
      </c>
      <c r="AY294">
        <v>1</v>
      </c>
      <c r="AZ294">
        <v>0</v>
      </c>
      <c r="BA294">
        <v>330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V294">
        <v>0</v>
      </c>
      <c r="CW294">
        <f>ROUND(Y294*Source!I407*DO294,9)</f>
        <v>0</v>
      </c>
      <c r="CX294">
        <f>ROUND(Y294*Source!I407,9)</f>
        <v>99.3</v>
      </c>
      <c r="CY294">
        <f t="shared" si="203"/>
        <v>139.99</v>
      </c>
      <c r="CZ294">
        <f t="shared" si="204"/>
        <v>139.99</v>
      </c>
      <c r="DA294">
        <f t="shared" si="205"/>
        <v>1</v>
      </c>
      <c r="DB294">
        <f t="shared" si="187"/>
        <v>42</v>
      </c>
      <c r="DC294">
        <f t="shared" si="188"/>
        <v>4.3600000000000003</v>
      </c>
      <c r="DD294" t="s">
        <v>4</v>
      </c>
      <c r="DE294" t="s">
        <v>4</v>
      </c>
      <c r="DF294">
        <f t="shared" si="200"/>
        <v>0</v>
      </c>
      <c r="DG294">
        <f t="shared" si="201"/>
        <v>13901.01</v>
      </c>
      <c r="DH294">
        <f t="shared" si="202"/>
        <v>1443.82</v>
      </c>
      <c r="DI294">
        <f t="shared" si="189"/>
        <v>0</v>
      </c>
      <c r="DJ294">
        <f t="shared" si="206"/>
        <v>13901.01</v>
      </c>
      <c r="DK294">
        <v>0</v>
      </c>
      <c r="DL294" t="s">
        <v>4</v>
      </c>
      <c r="DM294">
        <v>0</v>
      </c>
      <c r="DN294" t="s">
        <v>4</v>
      </c>
      <c r="DO294">
        <v>0</v>
      </c>
    </row>
    <row r="295" spans="1:119">
      <c r="A295">
        <f>ROW(Source!A407)</f>
        <v>407</v>
      </c>
      <c r="B295">
        <v>70317546</v>
      </c>
      <c r="C295">
        <v>70325533</v>
      </c>
      <c r="D295">
        <v>69363915</v>
      </c>
      <c r="E295">
        <v>1</v>
      </c>
      <c r="F295">
        <v>1</v>
      </c>
      <c r="G295">
        <v>1075</v>
      </c>
      <c r="H295">
        <v>2</v>
      </c>
      <c r="I295" t="s">
        <v>355</v>
      </c>
      <c r="J295" t="s">
        <v>356</v>
      </c>
      <c r="K295" t="s">
        <v>357</v>
      </c>
      <c r="L295">
        <v>1368</v>
      </c>
      <c r="N295">
        <v>1011</v>
      </c>
      <c r="O295" t="s">
        <v>339</v>
      </c>
      <c r="P295" t="s">
        <v>339</v>
      </c>
      <c r="Q295">
        <v>1</v>
      </c>
      <c r="W295">
        <v>0</v>
      </c>
      <c r="X295">
        <v>13163208</v>
      </c>
      <c r="Y295">
        <f t="shared" si="186"/>
        <v>0.12</v>
      </c>
      <c r="AA295">
        <v>0</v>
      </c>
      <c r="AB295">
        <v>140.38</v>
      </c>
      <c r="AC295">
        <v>12.62</v>
      </c>
      <c r="AD295">
        <v>0</v>
      </c>
      <c r="AE295">
        <v>0</v>
      </c>
      <c r="AF295">
        <v>140.38</v>
      </c>
      <c r="AG295">
        <v>12.62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1</v>
      </c>
      <c r="AP295">
        <v>1</v>
      </c>
      <c r="AQ295">
        <v>0</v>
      </c>
      <c r="AR295">
        <v>0</v>
      </c>
      <c r="AS295" t="s">
        <v>4</v>
      </c>
      <c r="AT295">
        <v>0.12</v>
      </c>
      <c r="AU295" t="s">
        <v>4</v>
      </c>
      <c r="AV295">
        <v>0</v>
      </c>
      <c r="AW295">
        <v>2</v>
      </c>
      <c r="AX295">
        <v>70325554</v>
      </c>
      <c r="AY295">
        <v>1</v>
      </c>
      <c r="AZ295">
        <v>0</v>
      </c>
      <c r="BA295">
        <v>331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V295">
        <v>0</v>
      </c>
      <c r="CW295">
        <f>ROUND(Y295*Source!I407*DO295,9)</f>
        <v>0</v>
      </c>
      <c r="CX295">
        <f>ROUND(Y295*Source!I407,9)</f>
        <v>39.72</v>
      </c>
      <c r="CY295">
        <f t="shared" si="203"/>
        <v>140.38</v>
      </c>
      <c r="CZ295">
        <f t="shared" si="204"/>
        <v>140.38</v>
      </c>
      <c r="DA295">
        <f t="shared" si="205"/>
        <v>1</v>
      </c>
      <c r="DB295">
        <f t="shared" si="187"/>
        <v>16.850000000000001</v>
      </c>
      <c r="DC295">
        <f t="shared" si="188"/>
        <v>1.51</v>
      </c>
      <c r="DD295" t="s">
        <v>4</v>
      </c>
      <c r="DE295" t="s">
        <v>4</v>
      </c>
      <c r="DF295">
        <f t="shared" si="200"/>
        <v>0</v>
      </c>
      <c r="DG295">
        <f t="shared" si="201"/>
        <v>5575.89</v>
      </c>
      <c r="DH295">
        <f t="shared" si="202"/>
        <v>501.27</v>
      </c>
      <c r="DI295">
        <f t="shared" si="189"/>
        <v>0</v>
      </c>
      <c r="DJ295">
        <f t="shared" si="206"/>
        <v>5575.89</v>
      </c>
      <c r="DK295">
        <v>0</v>
      </c>
      <c r="DL295" t="s">
        <v>4</v>
      </c>
      <c r="DM295">
        <v>0</v>
      </c>
      <c r="DN295" t="s">
        <v>4</v>
      </c>
      <c r="DO295">
        <v>0</v>
      </c>
    </row>
    <row r="296" spans="1:119">
      <c r="A296">
        <f>ROW(Source!A407)</f>
        <v>407</v>
      </c>
      <c r="B296">
        <v>70317546</v>
      </c>
      <c r="C296">
        <v>70325533</v>
      </c>
      <c r="D296">
        <v>69364028</v>
      </c>
      <c r="E296">
        <v>1</v>
      </c>
      <c r="F296">
        <v>1</v>
      </c>
      <c r="G296">
        <v>1075</v>
      </c>
      <c r="H296">
        <v>2</v>
      </c>
      <c r="I296" t="s">
        <v>358</v>
      </c>
      <c r="J296" t="s">
        <v>359</v>
      </c>
      <c r="K296" t="s">
        <v>360</v>
      </c>
      <c r="L296">
        <v>1368</v>
      </c>
      <c r="N296">
        <v>1011</v>
      </c>
      <c r="O296" t="s">
        <v>339</v>
      </c>
      <c r="P296" t="s">
        <v>339</v>
      </c>
      <c r="Q296">
        <v>1</v>
      </c>
      <c r="W296">
        <v>0</v>
      </c>
      <c r="X296">
        <v>1160481427</v>
      </c>
      <c r="Y296">
        <f t="shared" si="186"/>
        <v>0.88</v>
      </c>
      <c r="AA296">
        <v>0</v>
      </c>
      <c r="AB296">
        <v>80.14</v>
      </c>
      <c r="AC296">
        <v>16.93</v>
      </c>
      <c r="AD296">
        <v>0</v>
      </c>
      <c r="AE296">
        <v>0</v>
      </c>
      <c r="AF296">
        <v>80.14</v>
      </c>
      <c r="AG296">
        <v>16.93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1</v>
      </c>
      <c r="AP296">
        <v>1</v>
      </c>
      <c r="AQ296">
        <v>0</v>
      </c>
      <c r="AR296">
        <v>0</v>
      </c>
      <c r="AS296" t="s">
        <v>4</v>
      </c>
      <c r="AT296">
        <v>0.88</v>
      </c>
      <c r="AU296" t="s">
        <v>4</v>
      </c>
      <c r="AV296">
        <v>0</v>
      </c>
      <c r="AW296">
        <v>2</v>
      </c>
      <c r="AX296">
        <v>70325555</v>
      </c>
      <c r="AY296">
        <v>1</v>
      </c>
      <c r="AZ296">
        <v>0</v>
      </c>
      <c r="BA296">
        <v>332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f>ROUND(Y296*Source!I407*DO296,9)</f>
        <v>0</v>
      </c>
      <c r="CX296">
        <f>ROUND(Y296*Source!I407,9)</f>
        <v>291.27999999999997</v>
      </c>
      <c r="CY296">
        <f t="shared" si="203"/>
        <v>80.14</v>
      </c>
      <c r="CZ296">
        <f t="shared" si="204"/>
        <v>80.14</v>
      </c>
      <c r="DA296">
        <f t="shared" si="205"/>
        <v>1</v>
      </c>
      <c r="DB296">
        <f t="shared" si="187"/>
        <v>70.52</v>
      </c>
      <c r="DC296">
        <f t="shared" si="188"/>
        <v>14.9</v>
      </c>
      <c r="DD296" t="s">
        <v>4</v>
      </c>
      <c r="DE296" t="s">
        <v>4</v>
      </c>
      <c r="DF296">
        <f t="shared" si="200"/>
        <v>0</v>
      </c>
      <c r="DG296">
        <f t="shared" si="201"/>
        <v>23343.18</v>
      </c>
      <c r="DH296">
        <f t="shared" si="202"/>
        <v>4931.37</v>
      </c>
      <c r="DI296">
        <f t="shared" si="189"/>
        <v>0</v>
      </c>
      <c r="DJ296">
        <f t="shared" si="206"/>
        <v>23343.18</v>
      </c>
      <c r="DK296">
        <v>0</v>
      </c>
      <c r="DL296" t="s">
        <v>4</v>
      </c>
      <c r="DM296">
        <v>0</v>
      </c>
      <c r="DN296" t="s">
        <v>4</v>
      </c>
      <c r="DO296">
        <v>0</v>
      </c>
    </row>
    <row r="297" spans="1:119">
      <c r="A297">
        <f>ROW(Source!A407)</f>
        <v>407</v>
      </c>
      <c r="B297">
        <v>70317546</v>
      </c>
      <c r="C297">
        <v>70325533</v>
      </c>
      <c r="D297">
        <v>69334375</v>
      </c>
      <c r="E297">
        <v>1</v>
      </c>
      <c r="F297">
        <v>1</v>
      </c>
      <c r="G297">
        <v>1075</v>
      </c>
      <c r="H297">
        <v>3</v>
      </c>
      <c r="I297" t="s">
        <v>361</v>
      </c>
      <c r="J297" t="s">
        <v>362</v>
      </c>
      <c r="K297" t="s">
        <v>363</v>
      </c>
      <c r="L297">
        <v>1348</v>
      </c>
      <c r="N297">
        <v>1009</v>
      </c>
      <c r="O297" t="s">
        <v>364</v>
      </c>
      <c r="P297" t="s">
        <v>364</v>
      </c>
      <c r="Q297">
        <v>1000</v>
      </c>
      <c r="W297">
        <v>0</v>
      </c>
      <c r="X297">
        <v>1014670815</v>
      </c>
      <c r="Y297">
        <f t="shared" si="186"/>
        <v>1.505E-3</v>
      </c>
      <c r="AA297">
        <v>5778.3</v>
      </c>
      <c r="AB297">
        <v>0</v>
      </c>
      <c r="AC297">
        <v>0</v>
      </c>
      <c r="AD297">
        <v>0</v>
      </c>
      <c r="AE297">
        <v>5778.3</v>
      </c>
      <c r="AF297">
        <v>0</v>
      </c>
      <c r="AG297">
        <v>0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1</v>
      </c>
      <c r="AP297">
        <v>1</v>
      </c>
      <c r="AQ297">
        <v>0</v>
      </c>
      <c r="AR297">
        <v>0</v>
      </c>
      <c r="AS297" t="s">
        <v>4</v>
      </c>
      <c r="AT297">
        <v>1.505E-3</v>
      </c>
      <c r="AU297" t="s">
        <v>4</v>
      </c>
      <c r="AV297">
        <v>0</v>
      </c>
      <c r="AW297">
        <v>2</v>
      </c>
      <c r="AX297">
        <v>70325556</v>
      </c>
      <c r="AY297">
        <v>1</v>
      </c>
      <c r="AZ297">
        <v>0</v>
      </c>
      <c r="BA297">
        <v>333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V297">
        <v>0</v>
      </c>
      <c r="CW297">
        <v>0</v>
      </c>
      <c r="CX297">
        <f>ROUND(Y297*Source!I407,9)</f>
        <v>0.49815500000000001</v>
      </c>
      <c r="CY297">
        <f t="shared" ref="CY297:CY302" si="207">AA297</f>
        <v>5778.3</v>
      </c>
      <c r="CZ297">
        <f t="shared" ref="CZ297:CZ302" si="208">AE297</f>
        <v>5778.3</v>
      </c>
      <c r="DA297">
        <f t="shared" ref="DA297:DA302" si="209">AI297</f>
        <v>1</v>
      </c>
      <c r="DB297">
        <f t="shared" si="187"/>
        <v>8.6999999999999993</v>
      </c>
      <c r="DC297">
        <f t="shared" si="188"/>
        <v>0</v>
      </c>
      <c r="DD297" t="s">
        <v>4</v>
      </c>
      <c r="DE297" t="s">
        <v>4</v>
      </c>
      <c r="DF297">
        <f t="shared" si="200"/>
        <v>2878.49</v>
      </c>
      <c r="DG297">
        <f t="shared" si="201"/>
        <v>0</v>
      </c>
      <c r="DH297">
        <f t="shared" si="202"/>
        <v>0</v>
      </c>
      <c r="DI297">
        <f t="shared" si="189"/>
        <v>0</v>
      </c>
      <c r="DJ297">
        <f t="shared" ref="DJ297:DJ302" si="210">DF297</f>
        <v>2878.49</v>
      </c>
      <c r="DK297">
        <v>0</v>
      </c>
      <c r="DL297" t="s">
        <v>4</v>
      </c>
      <c r="DM297">
        <v>0</v>
      </c>
      <c r="DN297" t="s">
        <v>4</v>
      </c>
      <c r="DO297">
        <v>0</v>
      </c>
    </row>
    <row r="298" spans="1:119">
      <c r="A298">
        <f>ROW(Source!A407)</f>
        <v>407</v>
      </c>
      <c r="B298">
        <v>70317546</v>
      </c>
      <c r="C298">
        <v>70325533</v>
      </c>
      <c r="D298">
        <v>69333740</v>
      </c>
      <c r="E298">
        <v>1</v>
      </c>
      <c r="F298">
        <v>1</v>
      </c>
      <c r="G298">
        <v>1075</v>
      </c>
      <c r="H298">
        <v>3</v>
      </c>
      <c r="I298" t="s">
        <v>365</v>
      </c>
      <c r="J298" t="s">
        <v>366</v>
      </c>
      <c r="K298" t="s">
        <v>367</v>
      </c>
      <c r="L298">
        <v>1339</v>
      </c>
      <c r="N298">
        <v>1007</v>
      </c>
      <c r="O298" t="s">
        <v>45</v>
      </c>
      <c r="P298" t="s">
        <v>45</v>
      </c>
      <c r="Q298">
        <v>1</v>
      </c>
      <c r="W298">
        <v>0</v>
      </c>
      <c r="X298">
        <v>2117928297</v>
      </c>
      <c r="Y298">
        <f t="shared" si="186"/>
        <v>1.9</v>
      </c>
      <c r="AA298">
        <v>7.07</v>
      </c>
      <c r="AB298">
        <v>0</v>
      </c>
      <c r="AC298">
        <v>0</v>
      </c>
      <c r="AD298">
        <v>0</v>
      </c>
      <c r="AE298">
        <v>7.07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1</v>
      </c>
      <c r="AP298">
        <v>1</v>
      </c>
      <c r="AQ298">
        <v>0</v>
      </c>
      <c r="AR298">
        <v>0</v>
      </c>
      <c r="AS298" t="s">
        <v>4</v>
      </c>
      <c r="AT298">
        <v>1.9</v>
      </c>
      <c r="AU298" t="s">
        <v>4</v>
      </c>
      <c r="AV298">
        <v>0</v>
      </c>
      <c r="AW298">
        <v>2</v>
      </c>
      <c r="AX298">
        <v>70325557</v>
      </c>
      <c r="AY298">
        <v>1</v>
      </c>
      <c r="AZ298">
        <v>0</v>
      </c>
      <c r="BA298">
        <v>334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ROUND(Y298*Source!I407,9)</f>
        <v>628.9</v>
      </c>
      <c r="CY298">
        <f t="shared" si="207"/>
        <v>7.07</v>
      </c>
      <c r="CZ298">
        <f t="shared" si="208"/>
        <v>7.07</v>
      </c>
      <c r="DA298">
        <f t="shared" si="209"/>
        <v>1</v>
      </c>
      <c r="DB298">
        <f t="shared" si="187"/>
        <v>13.43</v>
      </c>
      <c r="DC298">
        <f t="shared" si="188"/>
        <v>0</v>
      </c>
      <c r="DD298" t="s">
        <v>4</v>
      </c>
      <c r="DE298" t="s">
        <v>4</v>
      </c>
      <c r="DF298">
        <f t="shared" si="200"/>
        <v>4446.32</v>
      </c>
      <c r="DG298">
        <f t="shared" si="201"/>
        <v>0</v>
      </c>
      <c r="DH298">
        <f t="shared" si="202"/>
        <v>0</v>
      </c>
      <c r="DI298">
        <f t="shared" si="189"/>
        <v>0</v>
      </c>
      <c r="DJ298">
        <f t="shared" si="210"/>
        <v>4446.32</v>
      </c>
      <c r="DK298">
        <v>0</v>
      </c>
      <c r="DL298" t="s">
        <v>4</v>
      </c>
      <c r="DM298">
        <v>0</v>
      </c>
      <c r="DN298" t="s">
        <v>4</v>
      </c>
      <c r="DO298">
        <v>0</v>
      </c>
    </row>
    <row r="299" spans="1:119">
      <c r="A299">
        <f>ROW(Source!A407)</f>
        <v>407</v>
      </c>
      <c r="B299">
        <v>70317546</v>
      </c>
      <c r="C299">
        <v>70325533</v>
      </c>
      <c r="D299">
        <v>69335211</v>
      </c>
      <c r="E299">
        <v>1</v>
      </c>
      <c r="F299">
        <v>1</v>
      </c>
      <c r="G299">
        <v>1075</v>
      </c>
      <c r="H299">
        <v>3</v>
      </c>
      <c r="I299" t="s">
        <v>121</v>
      </c>
      <c r="J299" t="s">
        <v>124</v>
      </c>
      <c r="K299" t="s">
        <v>122</v>
      </c>
      <c r="L299">
        <v>1346</v>
      </c>
      <c r="N299">
        <v>1009</v>
      </c>
      <c r="O299" t="s">
        <v>123</v>
      </c>
      <c r="P299" t="s">
        <v>123</v>
      </c>
      <c r="Q299">
        <v>1</v>
      </c>
      <c r="W299">
        <v>0</v>
      </c>
      <c r="X299">
        <v>-71366645</v>
      </c>
      <c r="Y299">
        <f t="shared" si="186"/>
        <v>116.8</v>
      </c>
      <c r="AA299">
        <v>1.75</v>
      </c>
      <c r="AB299">
        <v>0</v>
      </c>
      <c r="AC299">
        <v>0</v>
      </c>
      <c r="AD299">
        <v>0</v>
      </c>
      <c r="AE299">
        <v>1.75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1</v>
      </c>
      <c r="AQ299">
        <v>0</v>
      </c>
      <c r="AR299">
        <v>0</v>
      </c>
      <c r="AS299" t="s">
        <v>4</v>
      </c>
      <c r="AT299">
        <v>116.8</v>
      </c>
      <c r="AU299" t="s">
        <v>4</v>
      </c>
      <c r="AV299">
        <v>0</v>
      </c>
      <c r="AW299">
        <v>1</v>
      </c>
      <c r="AX299">
        <v>-1</v>
      </c>
      <c r="AY299">
        <v>0</v>
      </c>
      <c r="AZ299">
        <v>0</v>
      </c>
      <c r="BA299" t="s">
        <v>4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V299">
        <v>0</v>
      </c>
      <c r="CW299">
        <v>0</v>
      </c>
      <c r="CX299">
        <f>ROUND(Y299*Source!I407,9)</f>
        <v>38660.800000000003</v>
      </c>
      <c r="CY299">
        <f t="shared" si="207"/>
        <v>1.75</v>
      </c>
      <c r="CZ299">
        <f t="shared" si="208"/>
        <v>1.75</v>
      </c>
      <c r="DA299">
        <f t="shared" si="209"/>
        <v>1</v>
      </c>
      <c r="DB299">
        <f t="shared" si="187"/>
        <v>204.4</v>
      </c>
      <c r="DC299">
        <f t="shared" si="188"/>
        <v>0</v>
      </c>
      <c r="DD299" t="s">
        <v>4</v>
      </c>
      <c r="DE299" t="s">
        <v>4</v>
      </c>
      <c r="DF299">
        <f t="shared" si="200"/>
        <v>67656.399999999994</v>
      </c>
      <c r="DG299">
        <f t="shared" si="201"/>
        <v>0</v>
      </c>
      <c r="DH299">
        <f t="shared" si="202"/>
        <v>0</v>
      </c>
      <c r="DI299">
        <f t="shared" si="189"/>
        <v>0</v>
      </c>
      <c r="DJ299">
        <f t="shared" si="210"/>
        <v>67656.399999999994</v>
      </c>
      <c r="DK299">
        <v>0</v>
      </c>
      <c r="DL299" t="s">
        <v>4</v>
      </c>
      <c r="DM299">
        <v>0</v>
      </c>
      <c r="DN299" t="s">
        <v>4</v>
      </c>
      <c r="DO299">
        <v>0</v>
      </c>
    </row>
    <row r="300" spans="1:119">
      <c r="A300">
        <f>ROW(Source!A407)</f>
        <v>407</v>
      </c>
      <c r="B300">
        <v>70317546</v>
      </c>
      <c r="C300">
        <v>70325533</v>
      </c>
      <c r="D300">
        <v>69335769</v>
      </c>
      <c r="E300">
        <v>1</v>
      </c>
      <c r="F300">
        <v>1</v>
      </c>
      <c r="G300">
        <v>1075</v>
      </c>
      <c r="H300">
        <v>3</v>
      </c>
      <c r="I300" t="s">
        <v>368</v>
      </c>
      <c r="J300" t="s">
        <v>369</v>
      </c>
      <c r="K300" t="s">
        <v>370</v>
      </c>
      <c r="L300">
        <v>1346</v>
      </c>
      <c r="N300">
        <v>1009</v>
      </c>
      <c r="O300" t="s">
        <v>123</v>
      </c>
      <c r="P300" t="s">
        <v>123</v>
      </c>
      <c r="Q300">
        <v>1</v>
      </c>
      <c r="W300">
        <v>0</v>
      </c>
      <c r="X300">
        <v>912317030</v>
      </c>
      <c r="Y300">
        <f t="shared" si="186"/>
        <v>4.3200000000000002E-2</v>
      </c>
      <c r="AA300">
        <v>7.48</v>
      </c>
      <c r="AB300">
        <v>0</v>
      </c>
      <c r="AC300">
        <v>0</v>
      </c>
      <c r="AD300">
        <v>0</v>
      </c>
      <c r="AE300">
        <v>7.48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1</v>
      </c>
      <c r="AP300">
        <v>1</v>
      </c>
      <c r="AQ300">
        <v>0</v>
      </c>
      <c r="AR300">
        <v>0</v>
      </c>
      <c r="AS300" t="s">
        <v>4</v>
      </c>
      <c r="AT300">
        <v>4.3200000000000002E-2</v>
      </c>
      <c r="AU300" t="s">
        <v>4</v>
      </c>
      <c r="AV300">
        <v>0</v>
      </c>
      <c r="AW300">
        <v>2</v>
      </c>
      <c r="AX300">
        <v>70325558</v>
      </c>
      <c r="AY300">
        <v>1</v>
      </c>
      <c r="AZ300">
        <v>0</v>
      </c>
      <c r="BA300">
        <v>335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ROUND(Y300*Source!I407,9)</f>
        <v>14.299200000000001</v>
      </c>
      <c r="CY300">
        <f t="shared" si="207"/>
        <v>7.48</v>
      </c>
      <c r="CZ300">
        <f t="shared" si="208"/>
        <v>7.48</v>
      </c>
      <c r="DA300">
        <f t="shared" si="209"/>
        <v>1</v>
      </c>
      <c r="DB300">
        <f t="shared" si="187"/>
        <v>0.32</v>
      </c>
      <c r="DC300">
        <f t="shared" si="188"/>
        <v>0</v>
      </c>
      <c r="DD300" t="s">
        <v>4</v>
      </c>
      <c r="DE300" t="s">
        <v>4</v>
      </c>
      <c r="DF300">
        <f t="shared" si="200"/>
        <v>106.96</v>
      </c>
      <c r="DG300">
        <f t="shared" si="201"/>
        <v>0</v>
      </c>
      <c r="DH300">
        <f t="shared" si="202"/>
        <v>0</v>
      </c>
      <c r="DI300">
        <f t="shared" si="189"/>
        <v>0</v>
      </c>
      <c r="DJ300">
        <f t="shared" si="210"/>
        <v>106.96</v>
      </c>
      <c r="DK300">
        <v>0</v>
      </c>
      <c r="DL300" t="s">
        <v>4</v>
      </c>
      <c r="DM300">
        <v>0</v>
      </c>
      <c r="DN300" t="s">
        <v>4</v>
      </c>
      <c r="DO300">
        <v>0</v>
      </c>
    </row>
    <row r="301" spans="1:119">
      <c r="A301">
        <f>ROW(Source!A407)</f>
        <v>407</v>
      </c>
      <c r="B301">
        <v>70317546</v>
      </c>
      <c r="C301">
        <v>70325533</v>
      </c>
      <c r="D301">
        <v>69336030</v>
      </c>
      <c r="E301">
        <v>1</v>
      </c>
      <c r="F301">
        <v>1</v>
      </c>
      <c r="G301">
        <v>1075</v>
      </c>
      <c r="H301">
        <v>3</v>
      </c>
      <c r="I301" t="s">
        <v>133</v>
      </c>
      <c r="J301" t="s">
        <v>135</v>
      </c>
      <c r="K301" t="s">
        <v>401</v>
      </c>
      <c r="L301">
        <v>1296</v>
      </c>
      <c r="N301">
        <v>1002</v>
      </c>
      <c r="O301" t="s">
        <v>134</v>
      </c>
      <c r="P301" t="s">
        <v>134</v>
      </c>
      <c r="Q301">
        <v>1</v>
      </c>
      <c r="W301">
        <v>0</v>
      </c>
      <c r="X301">
        <v>-699326845</v>
      </c>
      <c r="Y301">
        <f t="shared" si="186"/>
        <v>5.9279999999999999</v>
      </c>
      <c r="AA301">
        <v>95.37</v>
      </c>
      <c r="AB301">
        <v>0</v>
      </c>
      <c r="AC301">
        <v>0</v>
      </c>
      <c r="AD301">
        <v>0</v>
      </c>
      <c r="AE301">
        <v>95.37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0</v>
      </c>
      <c r="AN301">
        <v>0</v>
      </c>
      <c r="AO301">
        <v>0</v>
      </c>
      <c r="AP301">
        <v>1</v>
      </c>
      <c r="AQ301">
        <v>0</v>
      </c>
      <c r="AR301">
        <v>0</v>
      </c>
      <c r="AS301" t="s">
        <v>4</v>
      </c>
      <c r="AT301">
        <v>5.9279999999999999</v>
      </c>
      <c r="AU301" t="s">
        <v>4</v>
      </c>
      <c r="AV301">
        <v>0</v>
      </c>
      <c r="AW301">
        <v>1</v>
      </c>
      <c r="AX301">
        <v>-1</v>
      </c>
      <c r="AY301">
        <v>0</v>
      </c>
      <c r="AZ301">
        <v>0</v>
      </c>
      <c r="BA301" t="s">
        <v>4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V301">
        <v>0</v>
      </c>
      <c r="CW301">
        <v>0</v>
      </c>
      <c r="CX301">
        <f>ROUND(Y301*Source!I407,9)</f>
        <v>1962.1679999999999</v>
      </c>
      <c r="CY301">
        <f t="shared" si="207"/>
        <v>95.37</v>
      </c>
      <c r="CZ301">
        <f t="shared" si="208"/>
        <v>95.37</v>
      </c>
      <c r="DA301">
        <f t="shared" si="209"/>
        <v>1</v>
      </c>
      <c r="DB301">
        <f t="shared" si="187"/>
        <v>565.35</v>
      </c>
      <c r="DC301">
        <f t="shared" si="188"/>
        <v>0</v>
      </c>
      <c r="DD301" t="s">
        <v>4</v>
      </c>
      <c r="DE301" t="s">
        <v>4</v>
      </c>
      <c r="DF301">
        <f t="shared" si="200"/>
        <v>187131.96</v>
      </c>
      <c r="DG301">
        <f t="shared" si="201"/>
        <v>0</v>
      </c>
      <c r="DH301">
        <f t="shared" si="202"/>
        <v>0</v>
      </c>
      <c r="DI301">
        <f t="shared" si="189"/>
        <v>0</v>
      </c>
      <c r="DJ301">
        <f t="shared" si="210"/>
        <v>187131.96</v>
      </c>
      <c r="DK301">
        <v>0</v>
      </c>
      <c r="DL301" t="s">
        <v>4</v>
      </c>
      <c r="DM301">
        <v>0</v>
      </c>
      <c r="DN301" t="s">
        <v>4</v>
      </c>
      <c r="DO301">
        <v>0</v>
      </c>
    </row>
    <row r="302" spans="1:119">
      <c r="A302">
        <f>ROW(Source!A407)</f>
        <v>407</v>
      </c>
      <c r="B302">
        <v>70317546</v>
      </c>
      <c r="C302">
        <v>70325533</v>
      </c>
      <c r="D302">
        <v>69343269</v>
      </c>
      <c r="E302">
        <v>1</v>
      </c>
      <c r="F302">
        <v>1</v>
      </c>
      <c r="G302">
        <v>1075</v>
      </c>
      <c r="H302">
        <v>3</v>
      </c>
      <c r="I302" t="s">
        <v>130</v>
      </c>
      <c r="J302" t="s">
        <v>131</v>
      </c>
      <c r="K302" t="s">
        <v>403</v>
      </c>
      <c r="L302">
        <v>1301</v>
      </c>
      <c r="N302">
        <v>1003</v>
      </c>
      <c r="O302" t="s">
        <v>127</v>
      </c>
      <c r="P302" t="s">
        <v>127</v>
      </c>
      <c r="Q302">
        <v>1</v>
      </c>
      <c r="W302">
        <v>0</v>
      </c>
      <c r="X302">
        <v>-397784200</v>
      </c>
      <c r="Y302">
        <f t="shared" si="186"/>
        <v>3</v>
      </c>
      <c r="AA302">
        <v>101.31</v>
      </c>
      <c r="AB302">
        <v>0</v>
      </c>
      <c r="AC302">
        <v>0</v>
      </c>
      <c r="AD302">
        <v>0</v>
      </c>
      <c r="AE302">
        <v>101.31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0</v>
      </c>
      <c r="AN302">
        <v>0</v>
      </c>
      <c r="AO302">
        <v>0</v>
      </c>
      <c r="AP302">
        <v>1</v>
      </c>
      <c r="AQ302">
        <v>0</v>
      </c>
      <c r="AR302">
        <v>0</v>
      </c>
      <c r="AS302" t="s">
        <v>4</v>
      </c>
      <c r="AT302">
        <v>3</v>
      </c>
      <c r="AU302" t="s">
        <v>4</v>
      </c>
      <c r="AV302">
        <v>0</v>
      </c>
      <c r="AW302">
        <v>1</v>
      </c>
      <c r="AX302">
        <v>-1</v>
      </c>
      <c r="AY302">
        <v>0</v>
      </c>
      <c r="AZ302">
        <v>0</v>
      </c>
      <c r="BA302" t="s">
        <v>4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V302">
        <v>0</v>
      </c>
      <c r="CW302">
        <v>0</v>
      </c>
      <c r="CX302">
        <f>ROUND(Y302*Source!I407,9)</f>
        <v>993</v>
      </c>
      <c r="CY302">
        <f t="shared" si="207"/>
        <v>101.31</v>
      </c>
      <c r="CZ302">
        <f t="shared" si="208"/>
        <v>101.31</v>
      </c>
      <c r="DA302">
        <f t="shared" si="209"/>
        <v>1</v>
      </c>
      <c r="DB302">
        <f t="shared" si="187"/>
        <v>303.93</v>
      </c>
      <c r="DC302">
        <f t="shared" si="188"/>
        <v>0</v>
      </c>
      <c r="DD302" t="s">
        <v>4</v>
      </c>
      <c r="DE302" t="s">
        <v>4</v>
      </c>
      <c r="DF302">
        <f t="shared" si="200"/>
        <v>100600.83</v>
      </c>
      <c r="DG302">
        <f t="shared" si="201"/>
        <v>0</v>
      </c>
      <c r="DH302">
        <f t="shared" si="202"/>
        <v>0</v>
      </c>
      <c r="DI302">
        <f t="shared" si="189"/>
        <v>0</v>
      </c>
      <c r="DJ302">
        <f t="shared" si="210"/>
        <v>100600.83</v>
      </c>
      <c r="DK302">
        <v>0</v>
      </c>
      <c r="DL302" t="s">
        <v>4</v>
      </c>
      <c r="DM302">
        <v>0</v>
      </c>
      <c r="DN302" t="s">
        <v>4</v>
      </c>
      <c r="DO302">
        <v>0</v>
      </c>
    </row>
    <row r="303" spans="1:119">
      <c r="A303">
        <f>ROW(Source!A408)</f>
        <v>408</v>
      </c>
      <c r="B303">
        <v>70317547</v>
      </c>
      <c r="C303">
        <v>70325533</v>
      </c>
      <c r="D303">
        <v>69275358</v>
      </c>
      <c r="E303">
        <v>1075</v>
      </c>
      <c r="F303">
        <v>1</v>
      </c>
      <c r="G303">
        <v>1075</v>
      </c>
      <c r="H303">
        <v>1</v>
      </c>
      <c r="I303" t="s">
        <v>333</v>
      </c>
      <c r="J303" t="s">
        <v>4</v>
      </c>
      <c r="K303" t="s">
        <v>334</v>
      </c>
      <c r="L303">
        <v>1191</v>
      </c>
      <c r="N303">
        <v>1013</v>
      </c>
      <c r="O303" t="s">
        <v>335</v>
      </c>
      <c r="P303" t="s">
        <v>335</v>
      </c>
      <c r="Q303">
        <v>1</v>
      </c>
      <c r="W303">
        <v>0</v>
      </c>
      <c r="X303">
        <v>476480486</v>
      </c>
      <c r="Y303">
        <f t="shared" si="186"/>
        <v>2.08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5</v>
      </c>
      <c r="AN303">
        <v>0</v>
      </c>
      <c r="AO303">
        <v>1</v>
      </c>
      <c r="AP303">
        <v>1</v>
      </c>
      <c r="AQ303">
        <v>0</v>
      </c>
      <c r="AR303">
        <v>0</v>
      </c>
      <c r="AS303" t="s">
        <v>4</v>
      </c>
      <c r="AT303">
        <v>2.08</v>
      </c>
      <c r="AU303" t="s">
        <v>4</v>
      </c>
      <c r="AV303">
        <v>1</v>
      </c>
      <c r="AW303">
        <v>2</v>
      </c>
      <c r="AX303">
        <v>70325548</v>
      </c>
      <c r="AY303">
        <v>1</v>
      </c>
      <c r="AZ303">
        <v>0</v>
      </c>
      <c r="BA303">
        <v>339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U303">
        <f>ROUND(AT303*Source!I408*AH303*AL303,2)</f>
        <v>0</v>
      </c>
      <c r="CV303">
        <f>ROUND(Y303*Source!I408,9)</f>
        <v>688.48</v>
      </c>
      <c r="CW303">
        <v>0</v>
      </c>
      <c r="CX303">
        <f>ROUND(Y303*Source!I408,9)</f>
        <v>688.48</v>
      </c>
      <c r="CY303">
        <f>AD303</f>
        <v>0</v>
      </c>
      <c r="CZ303">
        <f>AH303</f>
        <v>0</v>
      </c>
      <c r="DA303">
        <f>AL303</f>
        <v>1</v>
      </c>
      <c r="DB303">
        <f t="shared" si="187"/>
        <v>0</v>
      </c>
      <c r="DC303">
        <f t="shared" si="188"/>
        <v>0</v>
      </c>
      <c r="DD303" t="s">
        <v>4</v>
      </c>
      <c r="DE303" t="s">
        <v>4</v>
      </c>
      <c r="DF303">
        <f t="shared" si="200"/>
        <v>0</v>
      </c>
      <c r="DG303">
        <f t="shared" si="201"/>
        <v>0</v>
      </c>
      <c r="DH303">
        <f t="shared" si="202"/>
        <v>0</v>
      </c>
      <c r="DI303">
        <f t="shared" si="189"/>
        <v>0</v>
      </c>
      <c r="DJ303">
        <f>DI303</f>
        <v>0</v>
      </c>
      <c r="DK303">
        <v>0</v>
      </c>
      <c r="DL303" t="s">
        <v>4</v>
      </c>
      <c r="DM303">
        <v>0</v>
      </c>
      <c r="DN303" t="s">
        <v>4</v>
      </c>
      <c r="DO303">
        <v>0</v>
      </c>
    </row>
    <row r="304" spans="1:119">
      <c r="A304">
        <f>ROW(Source!A408)</f>
        <v>408</v>
      </c>
      <c r="B304">
        <v>70317547</v>
      </c>
      <c r="C304">
        <v>70325533</v>
      </c>
      <c r="D304">
        <v>69364167</v>
      </c>
      <c r="E304">
        <v>1</v>
      </c>
      <c r="F304">
        <v>1</v>
      </c>
      <c r="G304">
        <v>1075</v>
      </c>
      <c r="H304">
        <v>2</v>
      </c>
      <c r="I304" t="s">
        <v>340</v>
      </c>
      <c r="J304" t="s">
        <v>341</v>
      </c>
      <c r="K304" t="s">
        <v>342</v>
      </c>
      <c r="L304">
        <v>1368</v>
      </c>
      <c r="N304">
        <v>1011</v>
      </c>
      <c r="O304" t="s">
        <v>339</v>
      </c>
      <c r="P304" t="s">
        <v>339</v>
      </c>
      <c r="Q304">
        <v>1</v>
      </c>
      <c r="W304">
        <v>0</v>
      </c>
      <c r="X304">
        <v>-922979224</v>
      </c>
      <c r="Y304">
        <f t="shared" si="186"/>
        <v>0.12</v>
      </c>
      <c r="AA304">
        <v>0</v>
      </c>
      <c r="AB304">
        <v>282.39999999999998</v>
      </c>
      <c r="AC304">
        <v>164.67</v>
      </c>
      <c r="AD304">
        <v>0</v>
      </c>
      <c r="AE304">
        <v>0</v>
      </c>
      <c r="AF304">
        <v>12.98</v>
      </c>
      <c r="AG304">
        <v>3.37</v>
      </c>
      <c r="AH304">
        <v>0</v>
      </c>
      <c r="AI304">
        <v>1</v>
      </c>
      <c r="AJ304">
        <v>20.78</v>
      </c>
      <c r="AK304">
        <v>46.67</v>
      </c>
      <c r="AL304">
        <v>1</v>
      </c>
      <c r="AM304">
        <v>2</v>
      </c>
      <c r="AN304">
        <v>0</v>
      </c>
      <c r="AO304">
        <v>1</v>
      </c>
      <c r="AP304">
        <v>1</v>
      </c>
      <c r="AQ304">
        <v>0</v>
      </c>
      <c r="AR304">
        <v>0</v>
      </c>
      <c r="AS304" t="s">
        <v>4</v>
      </c>
      <c r="AT304">
        <v>0.12</v>
      </c>
      <c r="AU304" t="s">
        <v>4</v>
      </c>
      <c r="AV304">
        <v>0</v>
      </c>
      <c r="AW304">
        <v>2</v>
      </c>
      <c r="AX304">
        <v>70325549</v>
      </c>
      <c r="AY304">
        <v>1</v>
      </c>
      <c r="AZ304">
        <v>0</v>
      </c>
      <c r="BA304">
        <v>340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f>ROUND(Y304*Source!I408*DO304,9)</f>
        <v>0</v>
      </c>
      <c r="CX304">
        <f>ROUND(Y304*Source!I408,9)</f>
        <v>39.72</v>
      </c>
      <c r="CY304">
        <f t="shared" ref="CY304:CY310" si="211">AB304</f>
        <v>282.39999999999998</v>
      </c>
      <c r="CZ304">
        <f t="shared" ref="CZ304:CZ310" si="212">AF304</f>
        <v>12.98</v>
      </c>
      <c r="DA304">
        <f t="shared" ref="DA304:DA310" si="213">AJ304</f>
        <v>20.78</v>
      </c>
      <c r="DB304">
        <f t="shared" si="187"/>
        <v>1.56</v>
      </c>
      <c r="DC304">
        <f t="shared" si="188"/>
        <v>0.4</v>
      </c>
      <c r="DD304" t="s">
        <v>4</v>
      </c>
      <c r="DE304" t="s">
        <v>4</v>
      </c>
      <c r="DF304">
        <f t="shared" si="200"/>
        <v>0</v>
      </c>
      <c r="DG304">
        <f t="shared" ref="DG304:DG310" si="214">ROUND(ROUND(AF304*AJ304,2)*CX304,2)</f>
        <v>10713.28</v>
      </c>
      <c r="DH304">
        <f t="shared" ref="DH304:DH310" si="215">ROUND(ROUND(AG304*AK304,2)*CX304,2)</f>
        <v>6247.16</v>
      </c>
      <c r="DI304">
        <f t="shared" si="189"/>
        <v>0</v>
      </c>
      <c r="DJ304">
        <f t="shared" ref="DJ304:DJ310" si="216">DG304</f>
        <v>10713.28</v>
      </c>
      <c r="DK304">
        <v>0</v>
      </c>
      <c r="DL304" t="s">
        <v>4</v>
      </c>
      <c r="DM304">
        <v>0</v>
      </c>
      <c r="DN304" t="s">
        <v>4</v>
      </c>
      <c r="DO304">
        <v>0</v>
      </c>
    </row>
    <row r="305" spans="1:119">
      <c r="A305">
        <f>ROW(Source!A408)</f>
        <v>408</v>
      </c>
      <c r="B305">
        <v>70317547</v>
      </c>
      <c r="C305">
        <v>70325533</v>
      </c>
      <c r="D305">
        <v>69364471</v>
      </c>
      <c r="E305">
        <v>1</v>
      </c>
      <c r="F305">
        <v>1</v>
      </c>
      <c r="G305">
        <v>1075</v>
      </c>
      <c r="H305">
        <v>2</v>
      </c>
      <c r="I305" t="s">
        <v>383</v>
      </c>
      <c r="J305" t="s">
        <v>384</v>
      </c>
      <c r="K305" t="s">
        <v>385</v>
      </c>
      <c r="L305">
        <v>1368</v>
      </c>
      <c r="N305">
        <v>1011</v>
      </c>
      <c r="O305" t="s">
        <v>339</v>
      </c>
      <c r="P305" t="s">
        <v>339</v>
      </c>
      <c r="Q305">
        <v>1</v>
      </c>
      <c r="W305">
        <v>0</v>
      </c>
      <c r="X305">
        <v>994375852</v>
      </c>
      <c r="Y305">
        <f t="shared" si="186"/>
        <v>0.88</v>
      </c>
      <c r="AA305">
        <v>0</v>
      </c>
      <c r="AB305">
        <v>20691.810000000001</v>
      </c>
      <c r="AC305">
        <v>1902.74</v>
      </c>
      <c r="AD305">
        <v>0</v>
      </c>
      <c r="AE305">
        <v>0</v>
      </c>
      <c r="AF305">
        <v>1972.35</v>
      </c>
      <c r="AG305">
        <v>38.94</v>
      </c>
      <c r="AH305">
        <v>0</v>
      </c>
      <c r="AI305">
        <v>1</v>
      </c>
      <c r="AJ305">
        <v>10.02</v>
      </c>
      <c r="AK305">
        <v>46.67</v>
      </c>
      <c r="AL305">
        <v>1</v>
      </c>
      <c r="AM305">
        <v>2</v>
      </c>
      <c r="AN305">
        <v>0</v>
      </c>
      <c r="AO305">
        <v>1</v>
      </c>
      <c r="AP305">
        <v>1</v>
      </c>
      <c r="AQ305">
        <v>0</v>
      </c>
      <c r="AR305">
        <v>0</v>
      </c>
      <c r="AS305" t="s">
        <v>4</v>
      </c>
      <c r="AT305">
        <v>0.88</v>
      </c>
      <c r="AU305" t="s">
        <v>4</v>
      </c>
      <c r="AV305">
        <v>0</v>
      </c>
      <c r="AW305">
        <v>2</v>
      </c>
      <c r="AX305">
        <v>70325550</v>
      </c>
      <c r="AY305">
        <v>1</v>
      </c>
      <c r="AZ305">
        <v>0</v>
      </c>
      <c r="BA305">
        <v>341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f>ROUND(Y305*Source!I408*DO305,9)</f>
        <v>0</v>
      </c>
      <c r="CX305">
        <f>ROUND(Y305*Source!I408,9)</f>
        <v>291.27999999999997</v>
      </c>
      <c r="CY305">
        <f t="shared" si="211"/>
        <v>20691.810000000001</v>
      </c>
      <c r="CZ305">
        <f t="shared" si="212"/>
        <v>1972.35</v>
      </c>
      <c r="DA305">
        <f t="shared" si="213"/>
        <v>10.02</v>
      </c>
      <c r="DB305">
        <f t="shared" si="187"/>
        <v>1735.67</v>
      </c>
      <c r="DC305">
        <f t="shared" si="188"/>
        <v>34.270000000000003</v>
      </c>
      <c r="DD305" t="s">
        <v>4</v>
      </c>
      <c r="DE305" t="s">
        <v>4</v>
      </c>
      <c r="DF305">
        <f t="shared" si="200"/>
        <v>0</v>
      </c>
      <c r="DG305">
        <f t="shared" si="214"/>
        <v>5756552.0800000001</v>
      </c>
      <c r="DH305">
        <f t="shared" si="215"/>
        <v>529351.88</v>
      </c>
      <c r="DI305">
        <f t="shared" si="189"/>
        <v>0</v>
      </c>
      <c r="DJ305">
        <f t="shared" si="216"/>
        <v>5756552.0800000001</v>
      </c>
      <c r="DK305">
        <v>0</v>
      </c>
      <c r="DL305" t="s">
        <v>4</v>
      </c>
      <c r="DM305">
        <v>0</v>
      </c>
      <c r="DN305" t="s">
        <v>4</v>
      </c>
      <c r="DO305">
        <v>0</v>
      </c>
    </row>
    <row r="306" spans="1:119">
      <c r="A306">
        <f>ROW(Source!A408)</f>
        <v>408</v>
      </c>
      <c r="B306">
        <v>70317547</v>
      </c>
      <c r="C306">
        <v>70325533</v>
      </c>
      <c r="D306">
        <v>69364368</v>
      </c>
      <c r="E306">
        <v>1</v>
      </c>
      <c r="F306">
        <v>1</v>
      </c>
      <c r="G306">
        <v>1075</v>
      </c>
      <c r="H306">
        <v>2</v>
      </c>
      <c r="I306" t="s">
        <v>343</v>
      </c>
      <c r="J306" t="s">
        <v>344</v>
      </c>
      <c r="K306" t="s">
        <v>345</v>
      </c>
      <c r="L306">
        <v>1368</v>
      </c>
      <c r="N306">
        <v>1011</v>
      </c>
      <c r="O306" t="s">
        <v>339</v>
      </c>
      <c r="P306" t="s">
        <v>339</v>
      </c>
      <c r="Q306">
        <v>1</v>
      </c>
      <c r="W306">
        <v>0</v>
      </c>
      <c r="X306">
        <v>-888797403</v>
      </c>
      <c r="Y306">
        <f t="shared" si="186"/>
        <v>0.11</v>
      </c>
      <c r="AA306">
        <v>0</v>
      </c>
      <c r="AB306">
        <v>2401.14</v>
      </c>
      <c r="AC306">
        <v>710.48</v>
      </c>
      <c r="AD306">
        <v>0</v>
      </c>
      <c r="AE306">
        <v>0</v>
      </c>
      <c r="AF306">
        <v>181.58</v>
      </c>
      <c r="AG306">
        <v>14.54</v>
      </c>
      <c r="AH306">
        <v>0</v>
      </c>
      <c r="AI306">
        <v>1</v>
      </c>
      <c r="AJ306">
        <v>12.63</v>
      </c>
      <c r="AK306">
        <v>46.67</v>
      </c>
      <c r="AL306">
        <v>1</v>
      </c>
      <c r="AM306">
        <v>2</v>
      </c>
      <c r="AN306">
        <v>0</v>
      </c>
      <c r="AO306">
        <v>1</v>
      </c>
      <c r="AP306">
        <v>1</v>
      </c>
      <c r="AQ306">
        <v>0</v>
      </c>
      <c r="AR306">
        <v>0</v>
      </c>
      <c r="AS306" t="s">
        <v>4</v>
      </c>
      <c r="AT306">
        <v>0.11</v>
      </c>
      <c r="AU306" t="s">
        <v>4</v>
      </c>
      <c r="AV306">
        <v>0</v>
      </c>
      <c r="AW306">
        <v>2</v>
      </c>
      <c r="AX306">
        <v>70325551</v>
      </c>
      <c r="AY306">
        <v>1</v>
      </c>
      <c r="AZ306">
        <v>0</v>
      </c>
      <c r="BA306">
        <v>342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f>ROUND(Y306*Source!I408*DO306,9)</f>
        <v>0</v>
      </c>
      <c r="CX306">
        <f>ROUND(Y306*Source!I408,9)</f>
        <v>36.409999999999997</v>
      </c>
      <c r="CY306">
        <f t="shared" si="211"/>
        <v>2401.14</v>
      </c>
      <c r="CZ306">
        <f t="shared" si="212"/>
        <v>181.58</v>
      </c>
      <c r="DA306">
        <f t="shared" si="213"/>
        <v>12.63</v>
      </c>
      <c r="DB306">
        <f t="shared" si="187"/>
        <v>19.97</v>
      </c>
      <c r="DC306">
        <f t="shared" si="188"/>
        <v>1.6</v>
      </c>
      <c r="DD306" t="s">
        <v>4</v>
      </c>
      <c r="DE306" t="s">
        <v>4</v>
      </c>
      <c r="DF306">
        <f t="shared" si="200"/>
        <v>0</v>
      </c>
      <c r="DG306">
        <f t="shared" si="214"/>
        <v>83501.240000000005</v>
      </c>
      <c r="DH306">
        <f t="shared" si="215"/>
        <v>24707.1</v>
      </c>
      <c r="DI306">
        <f t="shared" si="189"/>
        <v>0</v>
      </c>
      <c r="DJ306">
        <f t="shared" si="216"/>
        <v>83501.240000000005</v>
      </c>
      <c r="DK306">
        <v>0</v>
      </c>
      <c r="DL306" t="s">
        <v>4</v>
      </c>
      <c r="DM306">
        <v>0</v>
      </c>
      <c r="DN306" t="s">
        <v>4</v>
      </c>
      <c r="DO306">
        <v>0</v>
      </c>
    </row>
    <row r="307" spans="1:119">
      <c r="A307">
        <f>ROW(Source!A408)</f>
        <v>408</v>
      </c>
      <c r="B307">
        <v>70317547</v>
      </c>
      <c r="C307">
        <v>70325533</v>
      </c>
      <c r="D307">
        <v>69364520</v>
      </c>
      <c r="E307">
        <v>1</v>
      </c>
      <c r="F307">
        <v>1</v>
      </c>
      <c r="G307">
        <v>1075</v>
      </c>
      <c r="H307">
        <v>2</v>
      </c>
      <c r="I307" t="s">
        <v>349</v>
      </c>
      <c r="J307" t="s">
        <v>350</v>
      </c>
      <c r="K307" t="s">
        <v>351</v>
      </c>
      <c r="L307">
        <v>1368</v>
      </c>
      <c r="N307">
        <v>1011</v>
      </c>
      <c r="O307" t="s">
        <v>339</v>
      </c>
      <c r="P307" t="s">
        <v>339</v>
      </c>
      <c r="Q307">
        <v>1</v>
      </c>
      <c r="W307">
        <v>0</v>
      </c>
      <c r="X307">
        <v>-2063102958</v>
      </c>
      <c r="Y307">
        <f t="shared" si="186"/>
        <v>0.02</v>
      </c>
      <c r="AA307">
        <v>0</v>
      </c>
      <c r="AB307">
        <v>1736.74</v>
      </c>
      <c r="AC307">
        <v>616.66</v>
      </c>
      <c r="AD307">
        <v>0</v>
      </c>
      <c r="AE307">
        <v>0</v>
      </c>
      <c r="AF307">
        <v>125.38</v>
      </c>
      <c r="AG307">
        <v>12.62</v>
      </c>
      <c r="AH307">
        <v>0</v>
      </c>
      <c r="AI307">
        <v>1</v>
      </c>
      <c r="AJ307">
        <v>13.23</v>
      </c>
      <c r="AK307">
        <v>46.67</v>
      </c>
      <c r="AL307">
        <v>1</v>
      </c>
      <c r="AM307">
        <v>2</v>
      </c>
      <c r="AN307">
        <v>0</v>
      </c>
      <c r="AO307">
        <v>1</v>
      </c>
      <c r="AP307">
        <v>1</v>
      </c>
      <c r="AQ307">
        <v>0</v>
      </c>
      <c r="AR307">
        <v>0</v>
      </c>
      <c r="AS307" t="s">
        <v>4</v>
      </c>
      <c r="AT307">
        <v>0.02</v>
      </c>
      <c r="AU307" t="s">
        <v>4</v>
      </c>
      <c r="AV307">
        <v>0</v>
      </c>
      <c r="AW307">
        <v>2</v>
      </c>
      <c r="AX307">
        <v>70325552</v>
      </c>
      <c r="AY307">
        <v>1</v>
      </c>
      <c r="AZ307">
        <v>0</v>
      </c>
      <c r="BA307">
        <v>343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f>ROUND(Y307*Source!I408*DO307,9)</f>
        <v>0</v>
      </c>
      <c r="CX307">
        <f>ROUND(Y307*Source!I408,9)</f>
        <v>6.62</v>
      </c>
      <c r="CY307">
        <f t="shared" si="211"/>
        <v>1736.74</v>
      </c>
      <c r="CZ307">
        <f t="shared" si="212"/>
        <v>125.38</v>
      </c>
      <c r="DA307">
        <f t="shared" si="213"/>
        <v>13.23</v>
      </c>
      <c r="DB307">
        <f t="shared" si="187"/>
        <v>2.5099999999999998</v>
      </c>
      <c r="DC307">
        <f t="shared" si="188"/>
        <v>0.25</v>
      </c>
      <c r="DD307" t="s">
        <v>4</v>
      </c>
      <c r="DE307" t="s">
        <v>4</v>
      </c>
      <c r="DF307">
        <f t="shared" si="200"/>
        <v>0</v>
      </c>
      <c r="DG307">
        <f t="shared" si="214"/>
        <v>10981.12</v>
      </c>
      <c r="DH307">
        <f t="shared" si="215"/>
        <v>3899.05</v>
      </c>
      <c r="DI307">
        <f t="shared" si="189"/>
        <v>0</v>
      </c>
      <c r="DJ307">
        <f t="shared" si="216"/>
        <v>10981.12</v>
      </c>
      <c r="DK307">
        <v>0</v>
      </c>
      <c r="DL307" t="s">
        <v>4</v>
      </c>
      <c r="DM307">
        <v>0</v>
      </c>
      <c r="DN307" t="s">
        <v>4</v>
      </c>
      <c r="DO307">
        <v>0</v>
      </c>
    </row>
    <row r="308" spans="1:119">
      <c r="A308">
        <f>ROW(Source!A408)</f>
        <v>408</v>
      </c>
      <c r="B308">
        <v>70317547</v>
      </c>
      <c r="C308">
        <v>70325533</v>
      </c>
      <c r="D308">
        <v>69363781</v>
      </c>
      <c r="E308">
        <v>1</v>
      </c>
      <c r="F308">
        <v>1</v>
      </c>
      <c r="G308">
        <v>1075</v>
      </c>
      <c r="H308">
        <v>2</v>
      </c>
      <c r="I308" t="s">
        <v>352</v>
      </c>
      <c r="J308" t="s">
        <v>353</v>
      </c>
      <c r="K308" t="s">
        <v>354</v>
      </c>
      <c r="L308">
        <v>1368</v>
      </c>
      <c r="N308">
        <v>1011</v>
      </c>
      <c r="O308" t="s">
        <v>339</v>
      </c>
      <c r="P308" t="s">
        <v>339</v>
      </c>
      <c r="Q308">
        <v>1</v>
      </c>
      <c r="W308">
        <v>0</v>
      </c>
      <c r="X308">
        <v>1857759471</v>
      </c>
      <c r="Y308">
        <f t="shared" si="186"/>
        <v>0.3</v>
      </c>
      <c r="AA308">
        <v>0</v>
      </c>
      <c r="AB308">
        <v>2009.47</v>
      </c>
      <c r="AC308">
        <v>710.48</v>
      </c>
      <c r="AD308">
        <v>0</v>
      </c>
      <c r="AE308">
        <v>0</v>
      </c>
      <c r="AF308">
        <v>139.99</v>
      </c>
      <c r="AG308">
        <v>14.54</v>
      </c>
      <c r="AH308">
        <v>0</v>
      </c>
      <c r="AI308">
        <v>1</v>
      </c>
      <c r="AJ308">
        <v>13.71</v>
      </c>
      <c r="AK308">
        <v>46.67</v>
      </c>
      <c r="AL308">
        <v>1</v>
      </c>
      <c r="AM308">
        <v>2</v>
      </c>
      <c r="AN308">
        <v>0</v>
      </c>
      <c r="AO308">
        <v>1</v>
      </c>
      <c r="AP308">
        <v>1</v>
      </c>
      <c r="AQ308">
        <v>0</v>
      </c>
      <c r="AR308">
        <v>0</v>
      </c>
      <c r="AS308" t="s">
        <v>4</v>
      </c>
      <c r="AT308">
        <v>0.3</v>
      </c>
      <c r="AU308" t="s">
        <v>4</v>
      </c>
      <c r="AV308">
        <v>0</v>
      </c>
      <c r="AW308">
        <v>2</v>
      </c>
      <c r="AX308">
        <v>70325553</v>
      </c>
      <c r="AY308">
        <v>1</v>
      </c>
      <c r="AZ308">
        <v>0</v>
      </c>
      <c r="BA308">
        <v>344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V308">
        <v>0</v>
      </c>
      <c r="CW308">
        <f>ROUND(Y308*Source!I408*DO308,9)</f>
        <v>0</v>
      </c>
      <c r="CX308">
        <f>ROUND(Y308*Source!I408,9)</f>
        <v>99.3</v>
      </c>
      <c r="CY308">
        <f t="shared" si="211"/>
        <v>2009.47</v>
      </c>
      <c r="CZ308">
        <f t="shared" si="212"/>
        <v>139.99</v>
      </c>
      <c r="DA308">
        <f t="shared" si="213"/>
        <v>13.71</v>
      </c>
      <c r="DB308">
        <f t="shared" si="187"/>
        <v>42</v>
      </c>
      <c r="DC308">
        <f t="shared" si="188"/>
        <v>4.3600000000000003</v>
      </c>
      <c r="DD308" t="s">
        <v>4</v>
      </c>
      <c r="DE308" t="s">
        <v>4</v>
      </c>
      <c r="DF308">
        <f t="shared" si="200"/>
        <v>0</v>
      </c>
      <c r="DG308">
        <f t="shared" si="214"/>
        <v>190582.52</v>
      </c>
      <c r="DH308">
        <f t="shared" si="215"/>
        <v>67382.990000000005</v>
      </c>
      <c r="DI308">
        <f t="shared" si="189"/>
        <v>0</v>
      </c>
      <c r="DJ308">
        <f t="shared" si="216"/>
        <v>190582.52</v>
      </c>
      <c r="DK308">
        <v>0</v>
      </c>
      <c r="DL308" t="s">
        <v>4</v>
      </c>
      <c r="DM308">
        <v>0</v>
      </c>
      <c r="DN308" t="s">
        <v>4</v>
      </c>
      <c r="DO308">
        <v>0</v>
      </c>
    </row>
    <row r="309" spans="1:119">
      <c r="A309">
        <f>ROW(Source!A408)</f>
        <v>408</v>
      </c>
      <c r="B309">
        <v>70317547</v>
      </c>
      <c r="C309">
        <v>70325533</v>
      </c>
      <c r="D309">
        <v>69363915</v>
      </c>
      <c r="E309">
        <v>1</v>
      </c>
      <c r="F309">
        <v>1</v>
      </c>
      <c r="G309">
        <v>1075</v>
      </c>
      <c r="H309">
        <v>2</v>
      </c>
      <c r="I309" t="s">
        <v>355</v>
      </c>
      <c r="J309" t="s">
        <v>356</v>
      </c>
      <c r="K309" t="s">
        <v>357</v>
      </c>
      <c r="L309">
        <v>1368</v>
      </c>
      <c r="N309">
        <v>1011</v>
      </c>
      <c r="O309" t="s">
        <v>339</v>
      </c>
      <c r="P309" t="s">
        <v>339</v>
      </c>
      <c r="Q309">
        <v>1</v>
      </c>
      <c r="W309">
        <v>0</v>
      </c>
      <c r="X309">
        <v>13163208</v>
      </c>
      <c r="Y309">
        <f t="shared" si="186"/>
        <v>0.12</v>
      </c>
      <c r="AA309">
        <v>0</v>
      </c>
      <c r="AB309">
        <v>1918.06</v>
      </c>
      <c r="AC309">
        <v>616.66</v>
      </c>
      <c r="AD309">
        <v>0</v>
      </c>
      <c r="AE309">
        <v>0</v>
      </c>
      <c r="AF309">
        <v>140.38</v>
      </c>
      <c r="AG309">
        <v>12.62</v>
      </c>
      <c r="AH309">
        <v>0</v>
      </c>
      <c r="AI309">
        <v>1</v>
      </c>
      <c r="AJ309">
        <v>13.05</v>
      </c>
      <c r="AK309">
        <v>46.67</v>
      </c>
      <c r="AL309">
        <v>1</v>
      </c>
      <c r="AM309">
        <v>2</v>
      </c>
      <c r="AN309">
        <v>0</v>
      </c>
      <c r="AO309">
        <v>1</v>
      </c>
      <c r="AP309">
        <v>1</v>
      </c>
      <c r="AQ309">
        <v>0</v>
      </c>
      <c r="AR309">
        <v>0</v>
      </c>
      <c r="AS309" t="s">
        <v>4</v>
      </c>
      <c r="AT309">
        <v>0.12</v>
      </c>
      <c r="AU309" t="s">
        <v>4</v>
      </c>
      <c r="AV309">
        <v>0</v>
      </c>
      <c r="AW309">
        <v>2</v>
      </c>
      <c r="AX309">
        <v>70325554</v>
      </c>
      <c r="AY309">
        <v>1</v>
      </c>
      <c r="AZ309">
        <v>0</v>
      </c>
      <c r="BA309">
        <v>345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f>ROUND(Y309*Source!I408*DO309,9)</f>
        <v>0</v>
      </c>
      <c r="CX309">
        <f>ROUND(Y309*Source!I408,9)</f>
        <v>39.72</v>
      </c>
      <c r="CY309">
        <f t="shared" si="211"/>
        <v>1918.06</v>
      </c>
      <c r="CZ309">
        <f t="shared" si="212"/>
        <v>140.38</v>
      </c>
      <c r="DA309">
        <f t="shared" si="213"/>
        <v>13.05</v>
      </c>
      <c r="DB309">
        <f t="shared" si="187"/>
        <v>16.850000000000001</v>
      </c>
      <c r="DC309">
        <f t="shared" si="188"/>
        <v>1.51</v>
      </c>
      <c r="DD309" t="s">
        <v>4</v>
      </c>
      <c r="DE309" t="s">
        <v>4</v>
      </c>
      <c r="DF309">
        <f t="shared" si="200"/>
        <v>0</v>
      </c>
      <c r="DG309">
        <f t="shared" si="214"/>
        <v>72765.45</v>
      </c>
      <c r="DH309">
        <f t="shared" si="215"/>
        <v>23394.29</v>
      </c>
      <c r="DI309">
        <f t="shared" si="189"/>
        <v>0</v>
      </c>
      <c r="DJ309">
        <f t="shared" si="216"/>
        <v>72765.45</v>
      </c>
      <c r="DK309">
        <v>0</v>
      </c>
      <c r="DL309" t="s">
        <v>4</v>
      </c>
      <c r="DM309">
        <v>0</v>
      </c>
      <c r="DN309" t="s">
        <v>4</v>
      </c>
      <c r="DO309">
        <v>0</v>
      </c>
    </row>
    <row r="310" spans="1:119">
      <c r="A310">
        <f>ROW(Source!A408)</f>
        <v>408</v>
      </c>
      <c r="B310">
        <v>70317547</v>
      </c>
      <c r="C310">
        <v>70325533</v>
      </c>
      <c r="D310">
        <v>69364028</v>
      </c>
      <c r="E310">
        <v>1</v>
      </c>
      <c r="F310">
        <v>1</v>
      </c>
      <c r="G310">
        <v>1075</v>
      </c>
      <c r="H310">
        <v>2</v>
      </c>
      <c r="I310" t="s">
        <v>358</v>
      </c>
      <c r="J310" t="s">
        <v>359</v>
      </c>
      <c r="K310" t="s">
        <v>360</v>
      </c>
      <c r="L310">
        <v>1368</v>
      </c>
      <c r="N310">
        <v>1011</v>
      </c>
      <c r="O310" t="s">
        <v>339</v>
      </c>
      <c r="P310" t="s">
        <v>339</v>
      </c>
      <c r="Q310">
        <v>1</v>
      </c>
      <c r="W310">
        <v>0</v>
      </c>
      <c r="X310">
        <v>1160481427</v>
      </c>
      <c r="Y310">
        <f t="shared" si="186"/>
        <v>0.88</v>
      </c>
      <c r="AA310">
        <v>0</v>
      </c>
      <c r="AB310">
        <v>1559.82</v>
      </c>
      <c r="AC310">
        <v>827.26</v>
      </c>
      <c r="AD310">
        <v>0</v>
      </c>
      <c r="AE310">
        <v>0</v>
      </c>
      <c r="AF310">
        <v>80.14</v>
      </c>
      <c r="AG310">
        <v>16.93</v>
      </c>
      <c r="AH310">
        <v>0</v>
      </c>
      <c r="AI310">
        <v>1</v>
      </c>
      <c r="AJ310">
        <v>18.59</v>
      </c>
      <c r="AK310">
        <v>46.67</v>
      </c>
      <c r="AL310">
        <v>1</v>
      </c>
      <c r="AM310">
        <v>2</v>
      </c>
      <c r="AN310">
        <v>0</v>
      </c>
      <c r="AO310">
        <v>1</v>
      </c>
      <c r="AP310">
        <v>1</v>
      </c>
      <c r="AQ310">
        <v>0</v>
      </c>
      <c r="AR310">
        <v>0</v>
      </c>
      <c r="AS310" t="s">
        <v>4</v>
      </c>
      <c r="AT310">
        <v>0.88</v>
      </c>
      <c r="AU310" t="s">
        <v>4</v>
      </c>
      <c r="AV310">
        <v>0</v>
      </c>
      <c r="AW310">
        <v>2</v>
      </c>
      <c r="AX310">
        <v>70325555</v>
      </c>
      <c r="AY310">
        <v>1</v>
      </c>
      <c r="AZ310">
        <v>0</v>
      </c>
      <c r="BA310">
        <v>346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f>ROUND(Y310*Source!I408*DO310,9)</f>
        <v>0</v>
      </c>
      <c r="CX310">
        <f>ROUND(Y310*Source!I408,9)</f>
        <v>291.27999999999997</v>
      </c>
      <c r="CY310">
        <f t="shared" si="211"/>
        <v>1559.82</v>
      </c>
      <c r="CZ310">
        <f t="shared" si="212"/>
        <v>80.14</v>
      </c>
      <c r="DA310">
        <f t="shared" si="213"/>
        <v>18.59</v>
      </c>
      <c r="DB310">
        <f t="shared" si="187"/>
        <v>70.52</v>
      </c>
      <c r="DC310">
        <f t="shared" si="188"/>
        <v>14.9</v>
      </c>
      <c r="DD310" t="s">
        <v>4</v>
      </c>
      <c r="DE310" t="s">
        <v>4</v>
      </c>
      <c r="DF310">
        <f t="shared" si="200"/>
        <v>0</v>
      </c>
      <c r="DG310">
        <f t="shared" si="214"/>
        <v>433948.94</v>
      </c>
      <c r="DH310">
        <f t="shared" si="215"/>
        <v>230146.15</v>
      </c>
      <c r="DI310">
        <f t="shared" si="189"/>
        <v>0</v>
      </c>
      <c r="DJ310">
        <f t="shared" si="216"/>
        <v>433948.94</v>
      </c>
      <c r="DK310">
        <v>0</v>
      </c>
      <c r="DL310" t="s">
        <v>4</v>
      </c>
      <c r="DM310">
        <v>0</v>
      </c>
      <c r="DN310" t="s">
        <v>4</v>
      </c>
      <c r="DO310">
        <v>0</v>
      </c>
    </row>
    <row r="311" spans="1:119">
      <c r="A311">
        <f>ROW(Source!A408)</f>
        <v>408</v>
      </c>
      <c r="B311">
        <v>70317547</v>
      </c>
      <c r="C311">
        <v>70325533</v>
      </c>
      <c r="D311">
        <v>69334375</v>
      </c>
      <c r="E311">
        <v>1</v>
      </c>
      <c r="F311">
        <v>1</v>
      </c>
      <c r="G311">
        <v>1075</v>
      </c>
      <c r="H311">
        <v>3</v>
      </c>
      <c r="I311" t="s">
        <v>361</v>
      </c>
      <c r="J311" t="s">
        <v>362</v>
      </c>
      <c r="K311" t="s">
        <v>363</v>
      </c>
      <c r="L311">
        <v>1348</v>
      </c>
      <c r="N311">
        <v>1009</v>
      </c>
      <c r="O311" t="s">
        <v>364</v>
      </c>
      <c r="P311" t="s">
        <v>364</v>
      </c>
      <c r="Q311">
        <v>1000</v>
      </c>
      <c r="W311">
        <v>0</v>
      </c>
      <c r="X311">
        <v>1014670815</v>
      </c>
      <c r="Y311">
        <f t="shared" si="186"/>
        <v>1.505E-3</v>
      </c>
      <c r="AA311">
        <v>25126.19</v>
      </c>
      <c r="AB311">
        <v>0</v>
      </c>
      <c r="AC311">
        <v>0</v>
      </c>
      <c r="AD311">
        <v>0</v>
      </c>
      <c r="AE311">
        <v>5778.3</v>
      </c>
      <c r="AF311">
        <v>0</v>
      </c>
      <c r="AG311">
        <v>0</v>
      </c>
      <c r="AH311">
        <v>0</v>
      </c>
      <c r="AI311">
        <v>4.03</v>
      </c>
      <c r="AJ311">
        <v>1</v>
      </c>
      <c r="AK311">
        <v>1</v>
      </c>
      <c r="AL311">
        <v>1</v>
      </c>
      <c r="AM311">
        <v>2</v>
      </c>
      <c r="AN311">
        <v>0</v>
      </c>
      <c r="AO311">
        <v>1</v>
      </c>
      <c r="AP311">
        <v>1</v>
      </c>
      <c r="AQ311">
        <v>0</v>
      </c>
      <c r="AR311">
        <v>0</v>
      </c>
      <c r="AS311" t="s">
        <v>4</v>
      </c>
      <c r="AT311">
        <v>1.505E-3</v>
      </c>
      <c r="AU311" t="s">
        <v>4</v>
      </c>
      <c r="AV311">
        <v>0</v>
      </c>
      <c r="AW311">
        <v>2</v>
      </c>
      <c r="AX311">
        <v>70325556</v>
      </c>
      <c r="AY311">
        <v>1</v>
      </c>
      <c r="AZ311">
        <v>0</v>
      </c>
      <c r="BA311">
        <v>347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ROUND(Y311*Source!I408,9)</f>
        <v>0.49815500000000001</v>
      </c>
      <c r="CY311">
        <f t="shared" ref="CY311:CY316" si="217">AA311</f>
        <v>25126.19</v>
      </c>
      <c r="CZ311">
        <f t="shared" ref="CZ311:CZ316" si="218">AE311</f>
        <v>5778.3</v>
      </c>
      <c r="DA311">
        <f t="shared" ref="DA311:DA316" si="219">AI311</f>
        <v>4.03</v>
      </c>
      <c r="DB311">
        <f t="shared" si="187"/>
        <v>8.6999999999999993</v>
      </c>
      <c r="DC311">
        <f t="shared" si="188"/>
        <v>0</v>
      </c>
      <c r="DD311" t="s">
        <v>4</v>
      </c>
      <c r="DE311" t="s">
        <v>4</v>
      </c>
      <c r="DF311">
        <f t="shared" ref="DF311:DF316" si="220">ROUND(ROUND(AE311*AI311,2)*CX311,2)</f>
        <v>11600.31</v>
      </c>
      <c r="DG311">
        <f t="shared" ref="DG311:DG321" si="221">ROUND(ROUND(AF311,2)*CX311,2)</f>
        <v>0</v>
      </c>
      <c r="DH311">
        <f t="shared" ref="DH311:DH321" si="222">ROUND(ROUND(AG311,2)*CX311,2)</f>
        <v>0</v>
      </c>
      <c r="DI311">
        <f t="shared" si="189"/>
        <v>0</v>
      </c>
      <c r="DJ311">
        <f t="shared" ref="DJ311:DJ316" si="223">DF311</f>
        <v>11600.31</v>
      </c>
      <c r="DK311">
        <v>0</v>
      </c>
      <c r="DL311" t="s">
        <v>4</v>
      </c>
      <c r="DM311">
        <v>0</v>
      </c>
      <c r="DN311" t="s">
        <v>4</v>
      </c>
      <c r="DO311">
        <v>0</v>
      </c>
    </row>
    <row r="312" spans="1:119">
      <c r="A312">
        <f>ROW(Source!A408)</f>
        <v>408</v>
      </c>
      <c r="B312">
        <v>70317547</v>
      </c>
      <c r="C312">
        <v>70325533</v>
      </c>
      <c r="D312">
        <v>69333740</v>
      </c>
      <c r="E312">
        <v>1</v>
      </c>
      <c r="F312">
        <v>1</v>
      </c>
      <c r="G312">
        <v>1075</v>
      </c>
      <c r="H312">
        <v>3</v>
      </c>
      <c r="I312" t="s">
        <v>365</v>
      </c>
      <c r="J312" t="s">
        <v>366</v>
      </c>
      <c r="K312" t="s">
        <v>367</v>
      </c>
      <c r="L312">
        <v>1339</v>
      </c>
      <c r="N312">
        <v>1007</v>
      </c>
      <c r="O312" t="s">
        <v>45</v>
      </c>
      <c r="P312" t="s">
        <v>45</v>
      </c>
      <c r="Q312">
        <v>1</v>
      </c>
      <c r="W312">
        <v>0</v>
      </c>
      <c r="X312">
        <v>2117928297</v>
      </c>
      <c r="Y312">
        <f t="shared" si="186"/>
        <v>1.9</v>
      </c>
      <c r="AA312">
        <v>53.78</v>
      </c>
      <c r="AB312">
        <v>0</v>
      </c>
      <c r="AC312">
        <v>0</v>
      </c>
      <c r="AD312">
        <v>0</v>
      </c>
      <c r="AE312">
        <v>7.07</v>
      </c>
      <c r="AF312">
        <v>0</v>
      </c>
      <c r="AG312">
        <v>0</v>
      </c>
      <c r="AH312">
        <v>0</v>
      </c>
      <c r="AI312">
        <v>7.05</v>
      </c>
      <c r="AJ312">
        <v>1</v>
      </c>
      <c r="AK312">
        <v>1</v>
      </c>
      <c r="AL312">
        <v>1</v>
      </c>
      <c r="AM312">
        <v>2</v>
      </c>
      <c r="AN312">
        <v>0</v>
      </c>
      <c r="AO312">
        <v>1</v>
      </c>
      <c r="AP312">
        <v>1</v>
      </c>
      <c r="AQ312">
        <v>0</v>
      </c>
      <c r="AR312">
        <v>0</v>
      </c>
      <c r="AS312" t="s">
        <v>4</v>
      </c>
      <c r="AT312">
        <v>1.9</v>
      </c>
      <c r="AU312" t="s">
        <v>4</v>
      </c>
      <c r="AV312">
        <v>0</v>
      </c>
      <c r="AW312">
        <v>2</v>
      </c>
      <c r="AX312">
        <v>70325557</v>
      </c>
      <c r="AY312">
        <v>1</v>
      </c>
      <c r="AZ312">
        <v>0</v>
      </c>
      <c r="BA312">
        <v>348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V312">
        <v>0</v>
      </c>
      <c r="CW312">
        <v>0</v>
      </c>
      <c r="CX312">
        <f>ROUND(Y312*Source!I408,9)</f>
        <v>628.9</v>
      </c>
      <c r="CY312">
        <f t="shared" si="217"/>
        <v>53.78</v>
      </c>
      <c r="CZ312">
        <f t="shared" si="218"/>
        <v>7.07</v>
      </c>
      <c r="DA312">
        <f t="shared" si="219"/>
        <v>7.05</v>
      </c>
      <c r="DB312">
        <f t="shared" si="187"/>
        <v>13.43</v>
      </c>
      <c r="DC312">
        <f t="shared" si="188"/>
        <v>0</v>
      </c>
      <c r="DD312" t="s">
        <v>4</v>
      </c>
      <c r="DE312" t="s">
        <v>4</v>
      </c>
      <c r="DF312">
        <f t="shared" si="220"/>
        <v>31344.38</v>
      </c>
      <c r="DG312">
        <f t="shared" si="221"/>
        <v>0</v>
      </c>
      <c r="DH312">
        <f t="shared" si="222"/>
        <v>0</v>
      </c>
      <c r="DI312">
        <f t="shared" si="189"/>
        <v>0</v>
      </c>
      <c r="DJ312">
        <f t="shared" si="223"/>
        <v>31344.38</v>
      </c>
      <c r="DK312">
        <v>0</v>
      </c>
      <c r="DL312" t="s">
        <v>4</v>
      </c>
      <c r="DM312">
        <v>0</v>
      </c>
      <c r="DN312" t="s">
        <v>4</v>
      </c>
      <c r="DO312">
        <v>0</v>
      </c>
    </row>
    <row r="313" spans="1:119">
      <c r="A313">
        <f>ROW(Source!A408)</f>
        <v>408</v>
      </c>
      <c r="B313">
        <v>70317547</v>
      </c>
      <c r="C313">
        <v>70325533</v>
      </c>
      <c r="D313">
        <v>69335211</v>
      </c>
      <c r="E313">
        <v>1</v>
      </c>
      <c r="F313">
        <v>1</v>
      </c>
      <c r="G313">
        <v>1075</v>
      </c>
      <c r="H313">
        <v>3</v>
      </c>
      <c r="I313" t="s">
        <v>121</v>
      </c>
      <c r="J313" t="s">
        <v>124</v>
      </c>
      <c r="K313" t="s">
        <v>122</v>
      </c>
      <c r="L313">
        <v>1346</v>
      </c>
      <c r="N313">
        <v>1009</v>
      </c>
      <c r="O313" t="s">
        <v>123</v>
      </c>
      <c r="P313" t="s">
        <v>123</v>
      </c>
      <c r="Q313">
        <v>1</v>
      </c>
      <c r="W313">
        <v>0</v>
      </c>
      <c r="X313">
        <v>-71366645</v>
      </c>
      <c r="Y313">
        <f t="shared" si="186"/>
        <v>116.8</v>
      </c>
      <c r="AA313">
        <v>16.75</v>
      </c>
      <c r="AB313">
        <v>0</v>
      </c>
      <c r="AC313">
        <v>0</v>
      </c>
      <c r="AD313">
        <v>0</v>
      </c>
      <c r="AE313">
        <v>1.75</v>
      </c>
      <c r="AF313">
        <v>0</v>
      </c>
      <c r="AG313">
        <v>0</v>
      </c>
      <c r="AH313">
        <v>0</v>
      </c>
      <c r="AI313">
        <v>8.8699999999999992</v>
      </c>
      <c r="AJ313">
        <v>1</v>
      </c>
      <c r="AK313">
        <v>1</v>
      </c>
      <c r="AL313">
        <v>1</v>
      </c>
      <c r="AM313">
        <v>0</v>
      </c>
      <c r="AN313">
        <v>0</v>
      </c>
      <c r="AO313">
        <v>0</v>
      </c>
      <c r="AP313">
        <v>1</v>
      </c>
      <c r="AQ313">
        <v>0</v>
      </c>
      <c r="AR313">
        <v>0</v>
      </c>
      <c r="AS313" t="s">
        <v>4</v>
      </c>
      <c r="AT313">
        <v>116.8</v>
      </c>
      <c r="AU313" t="s">
        <v>4</v>
      </c>
      <c r="AV313">
        <v>0</v>
      </c>
      <c r="AW313">
        <v>1</v>
      </c>
      <c r="AX313">
        <v>-1</v>
      </c>
      <c r="AY313">
        <v>0</v>
      </c>
      <c r="AZ313">
        <v>0</v>
      </c>
      <c r="BA313" t="s">
        <v>4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ROUND(Y313*Source!I408,9)</f>
        <v>38660.800000000003</v>
      </c>
      <c r="CY313">
        <f t="shared" si="217"/>
        <v>16.75</v>
      </c>
      <c r="CZ313">
        <f t="shared" si="218"/>
        <v>1.75</v>
      </c>
      <c r="DA313">
        <f t="shared" si="219"/>
        <v>8.8699999999999992</v>
      </c>
      <c r="DB313">
        <f t="shared" si="187"/>
        <v>204.4</v>
      </c>
      <c r="DC313">
        <f t="shared" si="188"/>
        <v>0</v>
      </c>
      <c r="DD313" t="s">
        <v>4</v>
      </c>
      <c r="DE313" t="s">
        <v>4</v>
      </c>
      <c r="DF313">
        <f t="shared" si="220"/>
        <v>600015.62</v>
      </c>
      <c r="DG313">
        <f t="shared" si="221"/>
        <v>0</v>
      </c>
      <c r="DH313">
        <f t="shared" si="222"/>
        <v>0</v>
      </c>
      <c r="DI313">
        <f t="shared" si="189"/>
        <v>0</v>
      </c>
      <c r="DJ313">
        <f t="shared" si="223"/>
        <v>600015.62</v>
      </c>
      <c r="DK313">
        <v>0</v>
      </c>
      <c r="DL313" t="s">
        <v>4</v>
      </c>
      <c r="DM313">
        <v>0</v>
      </c>
      <c r="DN313" t="s">
        <v>4</v>
      </c>
      <c r="DO313">
        <v>0</v>
      </c>
    </row>
    <row r="314" spans="1:119">
      <c r="A314">
        <f>ROW(Source!A408)</f>
        <v>408</v>
      </c>
      <c r="B314">
        <v>70317547</v>
      </c>
      <c r="C314">
        <v>70325533</v>
      </c>
      <c r="D314">
        <v>69335769</v>
      </c>
      <c r="E314">
        <v>1</v>
      </c>
      <c r="F314">
        <v>1</v>
      </c>
      <c r="G314">
        <v>1075</v>
      </c>
      <c r="H314">
        <v>3</v>
      </c>
      <c r="I314" t="s">
        <v>368</v>
      </c>
      <c r="J314" t="s">
        <v>369</v>
      </c>
      <c r="K314" t="s">
        <v>370</v>
      </c>
      <c r="L314">
        <v>1346</v>
      </c>
      <c r="N314">
        <v>1009</v>
      </c>
      <c r="O314" t="s">
        <v>123</v>
      </c>
      <c r="P314" t="s">
        <v>123</v>
      </c>
      <c r="Q314">
        <v>1</v>
      </c>
      <c r="W314">
        <v>0</v>
      </c>
      <c r="X314">
        <v>912317030</v>
      </c>
      <c r="Y314">
        <f t="shared" si="186"/>
        <v>4.3200000000000002E-2</v>
      </c>
      <c r="AA314">
        <v>86.6</v>
      </c>
      <c r="AB314">
        <v>0</v>
      </c>
      <c r="AC314">
        <v>0</v>
      </c>
      <c r="AD314">
        <v>0</v>
      </c>
      <c r="AE314">
        <v>7.48</v>
      </c>
      <c r="AF314">
        <v>0</v>
      </c>
      <c r="AG314">
        <v>0</v>
      </c>
      <c r="AH314">
        <v>0</v>
      </c>
      <c r="AI314">
        <v>10.73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1</v>
      </c>
      <c r="AP314">
        <v>1</v>
      </c>
      <c r="AQ314">
        <v>0</v>
      </c>
      <c r="AR314">
        <v>0</v>
      </c>
      <c r="AS314" t="s">
        <v>4</v>
      </c>
      <c r="AT314">
        <v>4.3200000000000002E-2</v>
      </c>
      <c r="AU314" t="s">
        <v>4</v>
      </c>
      <c r="AV314">
        <v>0</v>
      </c>
      <c r="AW314">
        <v>2</v>
      </c>
      <c r="AX314">
        <v>70325558</v>
      </c>
      <c r="AY314">
        <v>1</v>
      </c>
      <c r="AZ314">
        <v>0</v>
      </c>
      <c r="BA314">
        <v>349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V314">
        <v>0</v>
      </c>
      <c r="CW314">
        <v>0</v>
      </c>
      <c r="CX314">
        <f>ROUND(Y314*Source!I408,9)</f>
        <v>14.299200000000001</v>
      </c>
      <c r="CY314">
        <f t="shared" si="217"/>
        <v>86.6</v>
      </c>
      <c r="CZ314">
        <f t="shared" si="218"/>
        <v>7.48</v>
      </c>
      <c r="DA314">
        <f t="shared" si="219"/>
        <v>10.73</v>
      </c>
      <c r="DB314">
        <f t="shared" si="187"/>
        <v>0.32</v>
      </c>
      <c r="DC314">
        <f t="shared" si="188"/>
        <v>0</v>
      </c>
      <c r="DD314" t="s">
        <v>4</v>
      </c>
      <c r="DE314" t="s">
        <v>4</v>
      </c>
      <c r="DF314">
        <f t="shared" si="220"/>
        <v>1147.6500000000001</v>
      </c>
      <c r="DG314">
        <f t="shared" si="221"/>
        <v>0</v>
      </c>
      <c r="DH314">
        <f t="shared" si="222"/>
        <v>0</v>
      </c>
      <c r="DI314">
        <f t="shared" si="189"/>
        <v>0</v>
      </c>
      <c r="DJ314">
        <f t="shared" si="223"/>
        <v>1147.6500000000001</v>
      </c>
      <c r="DK314">
        <v>0</v>
      </c>
      <c r="DL314" t="s">
        <v>4</v>
      </c>
      <c r="DM314">
        <v>0</v>
      </c>
      <c r="DN314" t="s">
        <v>4</v>
      </c>
      <c r="DO314">
        <v>0</v>
      </c>
    </row>
    <row r="315" spans="1:119">
      <c r="A315">
        <f>ROW(Source!A408)</f>
        <v>408</v>
      </c>
      <c r="B315">
        <v>70317547</v>
      </c>
      <c r="C315">
        <v>70325533</v>
      </c>
      <c r="D315">
        <v>69336030</v>
      </c>
      <c r="E315">
        <v>1</v>
      </c>
      <c r="F315">
        <v>1</v>
      </c>
      <c r="G315">
        <v>1075</v>
      </c>
      <c r="H315">
        <v>3</v>
      </c>
      <c r="I315" t="s">
        <v>133</v>
      </c>
      <c r="J315" t="s">
        <v>135</v>
      </c>
      <c r="K315" t="s">
        <v>401</v>
      </c>
      <c r="L315">
        <v>1296</v>
      </c>
      <c r="N315">
        <v>1002</v>
      </c>
      <c r="O315" t="s">
        <v>134</v>
      </c>
      <c r="P315" t="s">
        <v>134</v>
      </c>
      <c r="Q315">
        <v>1</v>
      </c>
      <c r="W315">
        <v>0</v>
      </c>
      <c r="X315">
        <v>-699326845</v>
      </c>
      <c r="Y315">
        <f t="shared" si="186"/>
        <v>5.9279999999999999</v>
      </c>
      <c r="AA315">
        <v>793.39</v>
      </c>
      <c r="AB315">
        <v>0</v>
      </c>
      <c r="AC315">
        <v>0</v>
      </c>
      <c r="AD315">
        <v>0</v>
      </c>
      <c r="AE315">
        <v>95.37</v>
      </c>
      <c r="AF315">
        <v>0</v>
      </c>
      <c r="AG315">
        <v>0</v>
      </c>
      <c r="AH315">
        <v>0</v>
      </c>
      <c r="AI315">
        <v>7.71</v>
      </c>
      <c r="AJ315">
        <v>1</v>
      </c>
      <c r="AK315">
        <v>1</v>
      </c>
      <c r="AL315">
        <v>1</v>
      </c>
      <c r="AM315">
        <v>0</v>
      </c>
      <c r="AN315">
        <v>0</v>
      </c>
      <c r="AO315">
        <v>0</v>
      </c>
      <c r="AP315">
        <v>1</v>
      </c>
      <c r="AQ315">
        <v>0</v>
      </c>
      <c r="AR315">
        <v>0</v>
      </c>
      <c r="AS315" t="s">
        <v>4</v>
      </c>
      <c r="AT315">
        <v>5.9279999999999999</v>
      </c>
      <c r="AU315" t="s">
        <v>4</v>
      </c>
      <c r="AV315">
        <v>0</v>
      </c>
      <c r="AW315">
        <v>1</v>
      </c>
      <c r="AX315">
        <v>-1</v>
      </c>
      <c r="AY315">
        <v>0</v>
      </c>
      <c r="AZ315">
        <v>0</v>
      </c>
      <c r="BA315" t="s">
        <v>4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ROUND(Y315*Source!I408,9)</f>
        <v>1962.1679999999999</v>
      </c>
      <c r="CY315">
        <f t="shared" si="217"/>
        <v>793.39</v>
      </c>
      <c r="CZ315">
        <f t="shared" si="218"/>
        <v>95.37</v>
      </c>
      <c r="DA315">
        <f t="shared" si="219"/>
        <v>7.71</v>
      </c>
      <c r="DB315">
        <f t="shared" si="187"/>
        <v>565.35</v>
      </c>
      <c r="DC315">
        <f t="shared" si="188"/>
        <v>0</v>
      </c>
      <c r="DD315" t="s">
        <v>4</v>
      </c>
      <c r="DE315" t="s">
        <v>4</v>
      </c>
      <c r="DF315">
        <f t="shared" si="220"/>
        <v>1442782.13</v>
      </c>
      <c r="DG315">
        <f t="shared" si="221"/>
        <v>0</v>
      </c>
      <c r="DH315">
        <f t="shared" si="222"/>
        <v>0</v>
      </c>
      <c r="DI315">
        <f t="shared" si="189"/>
        <v>0</v>
      </c>
      <c r="DJ315">
        <f t="shared" si="223"/>
        <v>1442782.13</v>
      </c>
      <c r="DK315">
        <v>0</v>
      </c>
      <c r="DL315" t="s">
        <v>4</v>
      </c>
      <c r="DM315">
        <v>0</v>
      </c>
      <c r="DN315" t="s">
        <v>4</v>
      </c>
      <c r="DO315">
        <v>0</v>
      </c>
    </row>
    <row r="316" spans="1:119">
      <c r="A316">
        <f>ROW(Source!A408)</f>
        <v>408</v>
      </c>
      <c r="B316">
        <v>70317547</v>
      </c>
      <c r="C316">
        <v>70325533</v>
      </c>
      <c r="D316">
        <v>69343269</v>
      </c>
      <c r="E316">
        <v>1</v>
      </c>
      <c r="F316">
        <v>1</v>
      </c>
      <c r="G316">
        <v>1075</v>
      </c>
      <c r="H316">
        <v>3</v>
      </c>
      <c r="I316" t="s">
        <v>130</v>
      </c>
      <c r="J316" t="s">
        <v>131</v>
      </c>
      <c r="K316" t="s">
        <v>403</v>
      </c>
      <c r="L316">
        <v>1301</v>
      </c>
      <c r="N316">
        <v>1003</v>
      </c>
      <c r="O316" t="s">
        <v>127</v>
      </c>
      <c r="P316" t="s">
        <v>127</v>
      </c>
      <c r="Q316">
        <v>1</v>
      </c>
      <c r="W316">
        <v>0</v>
      </c>
      <c r="X316">
        <v>-397784200</v>
      </c>
      <c r="Y316">
        <f t="shared" si="186"/>
        <v>3</v>
      </c>
      <c r="AA316">
        <v>884.35</v>
      </c>
      <c r="AB316">
        <v>0</v>
      </c>
      <c r="AC316">
        <v>0</v>
      </c>
      <c r="AD316">
        <v>0</v>
      </c>
      <c r="AE316">
        <v>101.31</v>
      </c>
      <c r="AF316">
        <v>0</v>
      </c>
      <c r="AG316">
        <v>0</v>
      </c>
      <c r="AH316">
        <v>0</v>
      </c>
      <c r="AI316">
        <v>8.09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1</v>
      </c>
      <c r="AQ316">
        <v>0</v>
      </c>
      <c r="AR316">
        <v>0</v>
      </c>
      <c r="AS316" t="s">
        <v>4</v>
      </c>
      <c r="AT316">
        <v>3</v>
      </c>
      <c r="AU316" t="s">
        <v>4</v>
      </c>
      <c r="AV316">
        <v>0</v>
      </c>
      <c r="AW316">
        <v>1</v>
      </c>
      <c r="AX316">
        <v>-1</v>
      </c>
      <c r="AY316">
        <v>0</v>
      </c>
      <c r="AZ316">
        <v>0</v>
      </c>
      <c r="BA316" t="s">
        <v>4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ROUND(Y316*Source!I408,9)</f>
        <v>993</v>
      </c>
      <c r="CY316">
        <f t="shared" si="217"/>
        <v>884.35</v>
      </c>
      <c r="CZ316">
        <f t="shared" si="218"/>
        <v>101.31</v>
      </c>
      <c r="DA316">
        <f t="shared" si="219"/>
        <v>8.09</v>
      </c>
      <c r="DB316">
        <f t="shared" si="187"/>
        <v>303.93</v>
      </c>
      <c r="DC316">
        <f t="shared" si="188"/>
        <v>0</v>
      </c>
      <c r="DD316" t="s">
        <v>4</v>
      </c>
      <c r="DE316" t="s">
        <v>4</v>
      </c>
      <c r="DF316">
        <f t="shared" si="220"/>
        <v>813862.8</v>
      </c>
      <c r="DG316">
        <f t="shared" si="221"/>
        <v>0</v>
      </c>
      <c r="DH316">
        <f t="shared" si="222"/>
        <v>0</v>
      </c>
      <c r="DI316">
        <f t="shared" si="189"/>
        <v>0</v>
      </c>
      <c r="DJ316">
        <f t="shared" si="223"/>
        <v>813862.8</v>
      </c>
      <c r="DK316">
        <v>0</v>
      </c>
      <c r="DL316" t="s">
        <v>4</v>
      </c>
      <c r="DM316">
        <v>0</v>
      </c>
      <c r="DN316" t="s">
        <v>4</v>
      </c>
      <c r="DO316">
        <v>0</v>
      </c>
    </row>
    <row r="317" spans="1:119">
      <c r="A317">
        <f>ROW(Source!A417)</f>
        <v>417</v>
      </c>
      <c r="B317">
        <v>70317546</v>
      </c>
      <c r="C317">
        <v>70325566</v>
      </c>
      <c r="D317">
        <v>69275358</v>
      </c>
      <c r="E317">
        <v>1075</v>
      </c>
      <c r="F317">
        <v>1</v>
      </c>
      <c r="G317">
        <v>1075</v>
      </c>
      <c r="H317">
        <v>1</v>
      </c>
      <c r="I317" t="s">
        <v>333</v>
      </c>
      <c r="J317" t="s">
        <v>4</v>
      </c>
      <c r="K317" t="s">
        <v>334</v>
      </c>
      <c r="L317">
        <v>1191</v>
      </c>
      <c r="N317">
        <v>1013</v>
      </c>
      <c r="O317" t="s">
        <v>335</v>
      </c>
      <c r="P317" t="s">
        <v>335</v>
      </c>
      <c r="Q317">
        <v>1</v>
      </c>
      <c r="W317">
        <v>0</v>
      </c>
      <c r="X317">
        <v>476480486</v>
      </c>
      <c r="Y317">
        <f t="shared" si="186"/>
        <v>1.1499999999999999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0</v>
      </c>
      <c r="AQ317">
        <v>0</v>
      </c>
      <c r="AR317">
        <v>0</v>
      </c>
      <c r="AS317" t="s">
        <v>4</v>
      </c>
      <c r="AT317">
        <v>1.1499999999999999</v>
      </c>
      <c r="AU317" t="s">
        <v>4</v>
      </c>
      <c r="AV317">
        <v>1</v>
      </c>
      <c r="AW317">
        <v>2</v>
      </c>
      <c r="AX317">
        <v>70325571</v>
      </c>
      <c r="AY317">
        <v>1</v>
      </c>
      <c r="AZ317">
        <v>0</v>
      </c>
      <c r="BA317">
        <v>353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U317">
        <f>ROUND(AT317*Source!I417*AH317*AL317,2)</f>
        <v>0</v>
      </c>
      <c r="CV317">
        <f>ROUND(Y317*Source!I417,9)</f>
        <v>95.45</v>
      </c>
      <c r="CW317">
        <v>0</v>
      </c>
      <c r="CX317">
        <f>ROUND(Y317*Source!I417,9)</f>
        <v>95.45</v>
      </c>
      <c r="CY317">
        <f>AD317</f>
        <v>0</v>
      </c>
      <c r="CZ317">
        <f>AH317</f>
        <v>0</v>
      </c>
      <c r="DA317">
        <f>AL317</f>
        <v>1</v>
      </c>
      <c r="DB317">
        <f t="shared" si="187"/>
        <v>0</v>
      </c>
      <c r="DC317">
        <f t="shared" si="188"/>
        <v>0</v>
      </c>
      <c r="DD317" t="s">
        <v>4</v>
      </c>
      <c r="DE317" t="s">
        <v>4</v>
      </c>
      <c r="DF317">
        <f t="shared" ref="DF317:DF322" si="224">ROUND(ROUND(AE317,2)*CX317,2)</f>
        <v>0</v>
      </c>
      <c r="DG317">
        <f t="shared" si="221"/>
        <v>0</v>
      </c>
      <c r="DH317">
        <f t="shared" si="222"/>
        <v>0</v>
      </c>
      <c r="DI317">
        <f t="shared" si="189"/>
        <v>0</v>
      </c>
      <c r="DJ317">
        <f>DI317</f>
        <v>0</v>
      </c>
      <c r="DK317">
        <v>0</v>
      </c>
      <c r="DL317" t="s">
        <v>4</v>
      </c>
      <c r="DM317">
        <v>0</v>
      </c>
      <c r="DN317" t="s">
        <v>4</v>
      </c>
      <c r="DO317">
        <v>0</v>
      </c>
    </row>
    <row r="318" spans="1:119">
      <c r="A318">
        <f>ROW(Source!A417)</f>
        <v>417</v>
      </c>
      <c r="B318">
        <v>70317546</v>
      </c>
      <c r="C318">
        <v>70325566</v>
      </c>
      <c r="D318">
        <v>69364230</v>
      </c>
      <c r="E318">
        <v>1</v>
      </c>
      <c r="F318">
        <v>1</v>
      </c>
      <c r="G318">
        <v>1075</v>
      </c>
      <c r="H318">
        <v>2</v>
      </c>
      <c r="I318" t="s">
        <v>371</v>
      </c>
      <c r="J318" t="s">
        <v>372</v>
      </c>
      <c r="K318" t="s">
        <v>373</v>
      </c>
      <c r="L318">
        <v>1368</v>
      </c>
      <c r="N318">
        <v>1011</v>
      </c>
      <c r="O318" t="s">
        <v>339</v>
      </c>
      <c r="P318" t="s">
        <v>339</v>
      </c>
      <c r="Q318">
        <v>1</v>
      </c>
      <c r="W318">
        <v>0</v>
      </c>
      <c r="X318">
        <v>-299187225</v>
      </c>
      <c r="Y318">
        <f t="shared" si="186"/>
        <v>0.56000000000000005</v>
      </c>
      <c r="AA318">
        <v>0</v>
      </c>
      <c r="AB318">
        <v>4.01</v>
      </c>
      <c r="AC318">
        <v>0</v>
      </c>
      <c r="AD318">
        <v>0</v>
      </c>
      <c r="AE318">
        <v>0</v>
      </c>
      <c r="AF318">
        <v>4.01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0</v>
      </c>
      <c r="AQ318">
        <v>0</v>
      </c>
      <c r="AR318">
        <v>0</v>
      </c>
      <c r="AS318" t="s">
        <v>4</v>
      </c>
      <c r="AT318">
        <v>0.56000000000000005</v>
      </c>
      <c r="AU318" t="s">
        <v>4</v>
      </c>
      <c r="AV318">
        <v>0</v>
      </c>
      <c r="AW318">
        <v>2</v>
      </c>
      <c r="AX318">
        <v>70325572</v>
      </c>
      <c r="AY318">
        <v>1</v>
      </c>
      <c r="AZ318">
        <v>0</v>
      </c>
      <c r="BA318">
        <v>354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f>ROUND(Y318*Source!I417*DO318,9)</f>
        <v>0</v>
      </c>
      <c r="CX318">
        <f>ROUND(Y318*Source!I417,9)</f>
        <v>46.48</v>
      </c>
      <c r="CY318">
        <f>AB318</f>
        <v>4.01</v>
      </c>
      <c r="CZ318">
        <f>AF318</f>
        <v>4.01</v>
      </c>
      <c r="DA318">
        <f>AJ318</f>
        <v>1</v>
      </c>
      <c r="DB318">
        <f t="shared" si="187"/>
        <v>2.25</v>
      </c>
      <c r="DC318">
        <f t="shared" si="188"/>
        <v>0</v>
      </c>
      <c r="DD318" t="s">
        <v>4</v>
      </c>
      <c r="DE318" t="s">
        <v>4</v>
      </c>
      <c r="DF318">
        <f t="shared" si="224"/>
        <v>0</v>
      </c>
      <c r="DG318">
        <f t="shared" si="221"/>
        <v>186.38</v>
      </c>
      <c r="DH318">
        <f t="shared" si="222"/>
        <v>0</v>
      </c>
      <c r="DI318">
        <f t="shared" si="189"/>
        <v>0</v>
      </c>
      <c r="DJ318">
        <f>DG318</f>
        <v>186.38</v>
      </c>
      <c r="DK318">
        <v>0</v>
      </c>
      <c r="DL318" t="s">
        <v>4</v>
      </c>
      <c r="DM318">
        <v>0</v>
      </c>
      <c r="DN318" t="s">
        <v>4</v>
      </c>
      <c r="DO318">
        <v>0</v>
      </c>
    </row>
    <row r="319" spans="1:119">
      <c r="A319">
        <f>ROW(Source!A417)</f>
        <v>417</v>
      </c>
      <c r="B319">
        <v>70317546</v>
      </c>
      <c r="C319">
        <v>70325566</v>
      </c>
      <c r="D319">
        <v>69334387</v>
      </c>
      <c r="E319">
        <v>1</v>
      </c>
      <c r="F319">
        <v>1</v>
      </c>
      <c r="G319">
        <v>1075</v>
      </c>
      <c r="H319">
        <v>3</v>
      </c>
      <c r="I319" t="s">
        <v>374</v>
      </c>
      <c r="J319" t="s">
        <v>375</v>
      </c>
      <c r="K319" t="s">
        <v>376</v>
      </c>
      <c r="L319">
        <v>1346</v>
      </c>
      <c r="N319">
        <v>1009</v>
      </c>
      <c r="O319" t="s">
        <v>123</v>
      </c>
      <c r="P319" t="s">
        <v>123</v>
      </c>
      <c r="Q319">
        <v>1</v>
      </c>
      <c r="W319">
        <v>0</v>
      </c>
      <c r="X319">
        <v>1244117591</v>
      </c>
      <c r="Y319">
        <f t="shared" si="186"/>
        <v>6.6699999999999995E-2</v>
      </c>
      <c r="AA319">
        <v>11.25</v>
      </c>
      <c r="AB319">
        <v>0</v>
      </c>
      <c r="AC319">
        <v>0</v>
      </c>
      <c r="AD319">
        <v>0</v>
      </c>
      <c r="AE319">
        <v>11.25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0</v>
      </c>
      <c r="AQ319">
        <v>0</v>
      </c>
      <c r="AR319">
        <v>0</v>
      </c>
      <c r="AS319" t="s">
        <v>4</v>
      </c>
      <c r="AT319">
        <v>6.6699999999999995E-2</v>
      </c>
      <c r="AU319" t="s">
        <v>4</v>
      </c>
      <c r="AV319">
        <v>0</v>
      </c>
      <c r="AW319">
        <v>2</v>
      </c>
      <c r="AX319">
        <v>70325573</v>
      </c>
      <c r="AY319">
        <v>1</v>
      </c>
      <c r="AZ319">
        <v>0</v>
      </c>
      <c r="BA319">
        <v>355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V319">
        <v>0</v>
      </c>
      <c r="CW319">
        <v>0</v>
      </c>
      <c r="CX319">
        <f>ROUND(Y319*Source!I417,9)</f>
        <v>5.5361000000000002</v>
      </c>
      <c r="CY319">
        <f>AA319</f>
        <v>11.25</v>
      </c>
      <c r="CZ319">
        <f>AE319</f>
        <v>11.25</v>
      </c>
      <c r="DA319">
        <f>AI319</f>
        <v>1</v>
      </c>
      <c r="DB319">
        <f t="shared" si="187"/>
        <v>0.75</v>
      </c>
      <c r="DC319">
        <f t="shared" si="188"/>
        <v>0</v>
      </c>
      <c r="DD319" t="s">
        <v>4</v>
      </c>
      <c r="DE319" t="s">
        <v>4</v>
      </c>
      <c r="DF319">
        <f t="shared" si="224"/>
        <v>62.28</v>
      </c>
      <c r="DG319">
        <f t="shared" si="221"/>
        <v>0</v>
      </c>
      <c r="DH319">
        <f t="shared" si="222"/>
        <v>0</v>
      </c>
      <c r="DI319">
        <f t="shared" si="189"/>
        <v>0</v>
      </c>
      <c r="DJ319">
        <f>DF319</f>
        <v>62.28</v>
      </c>
      <c r="DK319">
        <v>0</v>
      </c>
      <c r="DL319" t="s">
        <v>4</v>
      </c>
      <c r="DM319">
        <v>0</v>
      </c>
      <c r="DN319" t="s">
        <v>4</v>
      </c>
      <c r="DO319">
        <v>0</v>
      </c>
    </row>
    <row r="320" spans="1:119">
      <c r="A320">
        <f>ROW(Source!A417)</f>
        <v>417</v>
      </c>
      <c r="B320">
        <v>70317546</v>
      </c>
      <c r="C320">
        <v>70325566</v>
      </c>
      <c r="D320">
        <v>69333737</v>
      </c>
      <c r="E320">
        <v>1</v>
      </c>
      <c r="F320">
        <v>1</v>
      </c>
      <c r="G320">
        <v>1075</v>
      </c>
      <c r="H320">
        <v>3</v>
      </c>
      <c r="I320" t="s">
        <v>377</v>
      </c>
      <c r="J320" t="s">
        <v>378</v>
      </c>
      <c r="K320" t="s">
        <v>379</v>
      </c>
      <c r="L320">
        <v>1346</v>
      </c>
      <c r="N320">
        <v>1009</v>
      </c>
      <c r="O320" t="s">
        <v>123</v>
      </c>
      <c r="P320" t="s">
        <v>123</v>
      </c>
      <c r="Q320">
        <v>1</v>
      </c>
      <c r="W320">
        <v>0</v>
      </c>
      <c r="X320">
        <v>719199267</v>
      </c>
      <c r="Y320">
        <f t="shared" si="186"/>
        <v>0.1</v>
      </c>
      <c r="AA320">
        <v>1.61</v>
      </c>
      <c r="AB320">
        <v>0</v>
      </c>
      <c r="AC320">
        <v>0</v>
      </c>
      <c r="AD320">
        <v>0</v>
      </c>
      <c r="AE320">
        <v>1.61</v>
      </c>
      <c r="AF320">
        <v>0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0</v>
      </c>
      <c r="AQ320">
        <v>0</v>
      </c>
      <c r="AR320">
        <v>0</v>
      </c>
      <c r="AS320" t="s">
        <v>4</v>
      </c>
      <c r="AT320">
        <v>0.1</v>
      </c>
      <c r="AU320" t="s">
        <v>4</v>
      </c>
      <c r="AV320">
        <v>0</v>
      </c>
      <c r="AW320">
        <v>2</v>
      </c>
      <c r="AX320">
        <v>70325574</v>
      </c>
      <c r="AY320">
        <v>1</v>
      </c>
      <c r="AZ320">
        <v>0</v>
      </c>
      <c r="BA320">
        <v>356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V320">
        <v>0</v>
      </c>
      <c r="CW320">
        <v>0</v>
      </c>
      <c r="CX320">
        <f>ROUND(Y320*Source!I417,9)</f>
        <v>8.3000000000000007</v>
      </c>
      <c r="CY320">
        <f>AA320</f>
        <v>1.61</v>
      </c>
      <c r="CZ320">
        <f>AE320</f>
        <v>1.61</v>
      </c>
      <c r="DA320">
        <f>AI320</f>
        <v>1</v>
      </c>
      <c r="DB320">
        <f t="shared" si="187"/>
        <v>0.16</v>
      </c>
      <c r="DC320">
        <f t="shared" si="188"/>
        <v>0</v>
      </c>
      <c r="DD320" t="s">
        <v>4</v>
      </c>
      <c r="DE320" t="s">
        <v>4</v>
      </c>
      <c r="DF320">
        <f t="shared" si="224"/>
        <v>13.36</v>
      </c>
      <c r="DG320">
        <f t="shared" si="221"/>
        <v>0</v>
      </c>
      <c r="DH320">
        <f t="shared" si="222"/>
        <v>0</v>
      </c>
      <c r="DI320">
        <f t="shared" si="189"/>
        <v>0</v>
      </c>
      <c r="DJ320">
        <f>DF320</f>
        <v>13.36</v>
      </c>
      <c r="DK320">
        <v>0</v>
      </c>
      <c r="DL320" t="s">
        <v>4</v>
      </c>
      <c r="DM320">
        <v>0</v>
      </c>
      <c r="DN320" t="s">
        <v>4</v>
      </c>
      <c r="DO320">
        <v>0</v>
      </c>
    </row>
    <row r="321" spans="1:119">
      <c r="A321">
        <f>ROW(Source!A418)</f>
        <v>418</v>
      </c>
      <c r="B321">
        <v>70317547</v>
      </c>
      <c r="C321">
        <v>70325566</v>
      </c>
      <c r="D321">
        <v>69275358</v>
      </c>
      <c r="E321">
        <v>1075</v>
      </c>
      <c r="F321">
        <v>1</v>
      </c>
      <c r="G321">
        <v>1075</v>
      </c>
      <c r="H321">
        <v>1</v>
      </c>
      <c r="I321" t="s">
        <v>333</v>
      </c>
      <c r="J321" t="s">
        <v>4</v>
      </c>
      <c r="K321" t="s">
        <v>334</v>
      </c>
      <c r="L321">
        <v>1191</v>
      </c>
      <c r="N321">
        <v>1013</v>
      </c>
      <c r="O321" t="s">
        <v>335</v>
      </c>
      <c r="P321" t="s">
        <v>335</v>
      </c>
      <c r="Q321">
        <v>1</v>
      </c>
      <c r="W321">
        <v>0</v>
      </c>
      <c r="X321">
        <v>476480486</v>
      </c>
      <c r="Y321">
        <f t="shared" ref="Y321:Y384" si="225">AT321</f>
        <v>1.1499999999999999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5</v>
      </c>
      <c r="AN321">
        <v>0</v>
      </c>
      <c r="AO321">
        <v>1</v>
      </c>
      <c r="AP321">
        <v>0</v>
      </c>
      <c r="AQ321">
        <v>0</v>
      </c>
      <c r="AR321">
        <v>0</v>
      </c>
      <c r="AS321" t="s">
        <v>4</v>
      </c>
      <c r="AT321">
        <v>1.1499999999999999</v>
      </c>
      <c r="AU321" t="s">
        <v>4</v>
      </c>
      <c r="AV321">
        <v>1</v>
      </c>
      <c r="AW321">
        <v>2</v>
      </c>
      <c r="AX321">
        <v>70325571</v>
      </c>
      <c r="AY321">
        <v>1</v>
      </c>
      <c r="AZ321">
        <v>0</v>
      </c>
      <c r="BA321">
        <v>357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U321">
        <f>ROUND(AT321*Source!I418*AH321*AL321,2)</f>
        <v>0</v>
      </c>
      <c r="CV321">
        <f>ROUND(Y321*Source!I418,9)</f>
        <v>95.45</v>
      </c>
      <c r="CW321">
        <v>0</v>
      </c>
      <c r="CX321">
        <f>ROUND(Y321*Source!I418,9)</f>
        <v>95.45</v>
      </c>
      <c r="CY321">
        <f>AD321</f>
        <v>0</v>
      </c>
      <c r="CZ321">
        <f>AH321</f>
        <v>0</v>
      </c>
      <c r="DA321">
        <f>AL321</f>
        <v>1</v>
      </c>
      <c r="DB321">
        <f t="shared" ref="DB321:DB384" si="226">ROUND(ROUND(AT321*CZ321,2),6)</f>
        <v>0</v>
      </c>
      <c r="DC321">
        <f t="shared" ref="DC321:DC384" si="227">ROUND(ROUND(AT321*AG321,2),6)</f>
        <v>0</v>
      </c>
      <c r="DD321" t="s">
        <v>4</v>
      </c>
      <c r="DE321" t="s">
        <v>4</v>
      </c>
      <c r="DF321">
        <f t="shared" si="224"/>
        <v>0</v>
      </c>
      <c r="DG321">
        <f t="shared" si="221"/>
        <v>0</v>
      </c>
      <c r="DH321">
        <f t="shared" si="222"/>
        <v>0</v>
      </c>
      <c r="DI321">
        <f t="shared" ref="DI321:DI384" si="228">ROUND(ROUND(AH321,2)*CX321,2)</f>
        <v>0</v>
      </c>
      <c r="DJ321">
        <f>DI321</f>
        <v>0</v>
      </c>
      <c r="DK321">
        <v>0</v>
      </c>
      <c r="DL321" t="s">
        <v>4</v>
      </c>
      <c r="DM321">
        <v>0</v>
      </c>
      <c r="DN321" t="s">
        <v>4</v>
      </c>
      <c r="DO321">
        <v>0</v>
      </c>
    </row>
    <row r="322" spans="1:119">
      <c r="A322">
        <f>ROW(Source!A418)</f>
        <v>418</v>
      </c>
      <c r="B322">
        <v>70317547</v>
      </c>
      <c r="C322">
        <v>70325566</v>
      </c>
      <c r="D322">
        <v>69364230</v>
      </c>
      <c r="E322">
        <v>1</v>
      </c>
      <c r="F322">
        <v>1</v>
      </c>
      <c r="G322">
        <v>1075</v>
      </c>
      <c r="H322">
        <v>2</v>
      </c>
      <c r="I322" t="s">
        <v>371</v>
      </c>
      <c r="J322" t="s">
        <v>372</v>
      </c>
      <c r="K322" t="s">
        <v>373</v>
      </c>
      <c r="L322">
        <v>1368</v>
      </c>
      <c r="N322">
        <v>1011</v>
      </c>
      <c r="O322" t="s">
        <v>339</v>
      </c>
      <c r="P322" t="s">
        <v>339</v>
      </c>
      <c r="Q322">
        <v>1</v>
      </c>
      <c r="W322">
        <v>0</v>
      </c>
      <c r="X322">
        <v>-299187225</v>
      </c>
      <c r="Y322">
        <f t="shared" si="225"/>
        <v>0.56000000000000005</v>
      </c>
      <c r="AA322">
        <v>0</v>
      </c>
      <c r="AB322">
        <v>40.31</v>
      </c>
      <c r="AC322">
        <v>0</v>
      </c>
      <c r="AD322">
        <v>0</v>
      </c>
      <c r="AE322">
        <v>0</v>
      </c>
      <c r="AF322">
        <v>4.01</v>
      </c>
      <c r="AG322">
        <v>0</v>
      </c>
      <c r="AH322">
        <v>0</v>
      </c>
      <c r="AI322">
        <v>1</v>
      </c>
      <c r="AJ322">
        <v>9.42</v>
      </c>
      <c r="AK322">
        <v>46.67</v>
      </c>
      <c r="AL322">
        <v>1</v>
      </c>
      <c r="AM322">
        <v>2</v>
      </c>
      <c r="AN322">
        <v>0</v>
      </c>
      <c r="AO322">
        <v>1</v>
      </c>
      <c r="AP322">
        <v>0</v>
      </c>
      <c r="AQ322">
        <v>0</v>
      </c>
      <c r="AR322">
        <v>0</v>
      </c>
      <c r="AS322" t="s">
        <v>4</v>
      </c>
      <c r="AT322">
        <v>0.56000000000000005</v>
      </c>
      <c r="AU322" t="s">
        <v>4</v>
      </c>
      <c r="AV322">
        <v>0</v>
      </c>
      <c r="AW322">
        <v>2</v>
      </c>
      <c r="AX322">
        <v>70325572</v>
      </c>
      <c r="AY322">
        <v>1</v>
      </c>
      <c r="AZ322">
        <v>0</v>
      </c>
      <c r="BA322">
        <v>358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f>ROUND(Y322*Source!I418*DO322,9)</f>
        <v>0</v>
      </c>
      <c r="CX322">
        <f>ROUND(Y322*Source!I418,9)</f>
        <v>46.48</v>
      </c>
      <c r="CY322">
        <f>AB322</f>
        <v>40.31</v>
      </c>
      <c r="CZ322">
        <f>AF322</f>
        <v>4.01</v>
      </c>
      <c r="DA322">
        <f>AJ322</f>
        <v>9.42</v>
      </c>
      <c r="DB322">
        <f t="shared" si="226"/>
        <v>2.25</v>
      </c>
      <c r="DC322">
        <f t="shared" si="227"/>
        <v>0</v>
      </c>
      <c r="DD322" t="s">
        <v>4</v>
      </c>
      <c r="DE322" t="s">
        <v>4</v>
      </c>
      <c r="DF322">
        <f t="shared" si="224"/>
        <v>0</v>
      </c>
      <c r="DG322">
        <f>ROUND(ROUND(AF322*AJ322,2)*CX322,2)</f>
        <v>1755.55</v>
      </c>
      <c r="DH322">
        <f>ROUND(ROUND(AG322*AK322,2)*CX322,2)</f>
        <v>0</v>
      </c>
      <c r="DI322">
        <f t="shared" si="228"/>
        <v>0</v>
      </c>
      <c r="DJ322">
        <f>DG322</f>
        <v>1755.55</v>
      </c>
      <c r="DK322">
        <v>0</v>
      </c>
      <c r="DL322" t="s">
        <v>4</v>
      </c>
      <c r="DM322">
        <v>0</v>
      </c>
      <c r="DN322" t="s">
        <v>4</v>
      </c>
      <c r="DO322">
        <v>0</v>
      </c>
    </row>
    <row r="323" spans="1:119">
      <c r="A323">
        <f>ROW(Source!A418)</f>
        <v>418</v>
      </c>
      <c r="B323">
        <v>70317547</v>
      </c>
      <c r="C323">
        <v>70325566</v>
      </c>
      <c r="D323">
        <v>69334387</v>
      </c>
      <c r="E323">
        <v>1</v>
      </c>
      <c r="F323">
        <v>1</v>
      </c>
      <c r="G323">
        <v>1075</v>
      </c>
      <c r="H323">
        <v>3</v>
      </c>
      <c r="I323" t="s">
        <v>374</v>
      </c>
      <c r="J323" t="s">
        <v>375</v>
      </c>
      <c r="K323" t="s">
        <v>376</v>
      </c>
      <c r="L323">
        <v>1346</v>
      </c>
      <c r="N323">
        <v>1009</v>
      </c>
      <c r="O323" t="s">
        <v>123</v>
      </c>
      <c r="P323" t="s">
        <v>123</v>
      </c>
      <c r="Q323">
        <v>1</v>
      </c>
      <c r="W323">
        <v>0</v>
      </c>
      <c r="X323">
        <v>1244117591</v>
      </c>
      <c r="Y323">
        <f t="shared" si="225"/>
        <v>6.6699999999999995E-2</v>
      </c>
      <c r="AA323">
        <v>1359.69</v>
      </c>
      <c r="AB323">
        <v>0</v>
      </c>
      <c r="AC323">
        <v>0</v>
      </c>
      <c r="AD323">
        <v>0</v>
      </c>
      <c r="AE323">
        <v>11.25</v>
      </c>
      <c r="AF323">
        <v>0</v>
      </c>
      <c r="AG323">
        <v>0</v>
      </c>
      <c r="AH323">
        <v>0</v>
      </c>
      <c r="AI323">
        <v>120.5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1</v>
      </c>
      <c r="AP323">
        <v>0</v>
      </c>
      <c r="AQ323">
        <v>0</v>
      </c>
      <c r="AR323">
        <v>0</v>
      </c>
      <c r="AS323" t="s">
        <v>4</v>
      </c>
      <c r="AT323">
        <v>6.6699999999999995E-2</v>
      </c>
      <c r="AU323" t="s">
        <v>4</v>
      </c>
      <c r="AV323">
        <v>0</v>
      </c>
      <c r="AW323">
        <v>2</v>
      </c>
      <c r="AX323">
        <v>70325573</v>
      </c>
      <c r="AY323">
        <v>1</v>
      </c>
      <c r="AZ323">
        <v>0</v>
      </c>
      <c r="BA323">
        <v>359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ROUND(Y323*Source!I418,9)</f>
        <v>5.5361000000000002</v>
      </c>
      <c r="CY323">
        <f>AA323</f>
        <v>1359.69</v>
      </c>
      <c r="CZ323">
        <f>AE323</f>
        <v>11.25</v>
      </c>
      <c r="DA323">
        <f>AI323</f>
        <v>120.5</v>
      </c>
      <c r="DB323">
        <f t="shared" si="226"/>
        <v>0.75</v>
      </c>
      <c r="DC323">
        <f t="shared" si="227"/>
        <v>0</v>
      </c>
      <c r="DD323" t="s">
        <v>4</v>
      </c>
      <c r="DE323" t="s">
        <v>4</v>
      </c>
      <c r="DF323">
        <f>ROUND(ROUND(AE323*AI323,2)*CX323,2)</f>
        <v>7504.9</v>
      </c>
      <c r="DG323">
        <f t="shared" ref="DG323:DG329" si="229">ROUND(ROUND(AF323,2)*CX323,2)</f>
        <v>0</v>
      </c>
      <c r="DH323">
        <f t="shared" ref="DH323:DH329" si="230">ROUND(ROUND(AG323,2)*CX323,2)</f>
        <v>0</v>
      </c>
      <c r="DI323">
        <f t="shared" si="228"/>
        <v>0</v>
      </c>
      <c r="DJ323">
        <f>DF323</f>
        <v>7504.9</v>
      </c>
      <c r="DK323">
        <v>0</v>
      </c>
      <c r="DL323" t="s">
        <v>4</v>
      </c>
      <c r="DM323">
        <v>0</v>
      </c>
      <c r="DN323" t="s">
        <v>4</v>
      </c>
      <c r="DO323">
        <v>0</v>
      </c>
    </row>
    <row r="324" spans="1:119">
      <c r="A324">
        <f>ROW(Source!A418)</f>
        <v>418</v>
      </c>
      <c r="B324">
        <v>70317547</v>
      </c>
      <c r="C324">
        <v>70325566</v>
      </c>
      <c r="D324">
        <v>69333737</v>
      </c>
      <c r="E324">
        <v>1</v>
      </c>
      <c r="F324">
        <v>1</v>
      </c>
      <c r="G324">
        <v>1075</v>
      </c>
      <c r="H324">
        <v>3</v>
      </c>
      <c r="I324" t="s">
        <v>377</v>
      </c>
      <c r="J324" t="s">
        <v>378</v>
      </c>
      <c r="K324" t="s">
        <v>379</v>
      </c>
      <c r="L324">
        <v>1346</v>
      </c>
      <c r="N324">
        <v>1009</v>
      </c>
      <c r="O324" t="s">
        <v>123</v>
      </c>
      <c r="P324" t="s">
        <v>123</v>
      </c>
      <c r="Q324">
        <v>1</v>
      </c>
      <c r="W324">
        <v>0</v>
      </c>
      <c r="X324">
        <v>719199267</v>
      </c>
      <c r="Y324">
        <f t="shared" si="225"/>
        <v>0.1</v>
      </c>
      <c r="AA324">
        <v>49.69</v>
      </c>
      <c r="AB324">
        <v>0</v>
      </c>
      <c r="AC324">
        <v>0</v>
      </c>
      <c r="AD324">
        <v>0</v>
      </c>
      <c r="AE324">
        <v>1.61</v>
      </c>
      <c r="AF324">
        <v>0</v>
      </c>
      <c r="AG324">
        <v>0</v>
      </c>
      <c r="AH324">
        <v>0</v>
      </c>
      <c r="AI324">
        <v>30.77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1</v>
      </c>
      <c r="AP324">
        <v>0</v>
      </c>
      <c r="AQ324">
        <v>0</v>
      </c>
      <c r="AR324">
        <v>0</v>
      </c>
      <c r="AS324" t="s">
        <v>4</v>
      </c>
      <c r="AT324">
        <v>0.1</v>
      </c>
      <c r="AU324" t="s">
        <v>4</v>
      </c>
      <c r="AV324">
        <v>0</v>
      </c>
      <c r="AW324">
        <v>2</v>
      </c>
      <c r="AX324">
        <v>70325574</v>
      </c>
      <c r="AY324">
        <v>1</v>
      </c>
      <c r="AZ324">
        <v>0</v>
      </c>
      <c r="BA324">
        <v>360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ROUND(Y324*Source!I418,9)</f>
        <v>8.3000000000000007</v>
      </c>
      <c r="CY324">
        <f>AA324</f>
        <v>49.69</v>
      </c>
      <c r="CZ324">
        <f>AE324</f>
        <v>1.61</v>
      </c>
      <c r="DA324">
        <f>AI324</f>
        <v>30.77</v>
      </c>
      <c r="DB324">
        <f t="shared" si="226"/>
        <v>0.16</v>
      </c>
      <c r="DC324">
        <f t="shared" si="227"/>
        <v>0</v>
      </c>
      <c r="DD324" t="s">
        <v>4</v>
      </c>
      <c r="DE324" t="s">
        <v>4</v>
      </c>
      <c r="DF324">
        <f>ROUND(ROUND(AE324*AI324,2)*CX324,2)</f>
        <v>411.18</v>
      </c>
      <c r="DG324">
        <f t="shared" si="229"/>
        <v>0</v>
      </c>
      <c r="DH324">
        <f t="shared" si="230"/>
        <v>0</v>
      </c>
      <c r="DI324">
        <f t="shared" si="228"/>
        <v>0</v>
      </c>
      <c r="DJ324">
        <f>DF324</f>
        <v>411.18</v>
      </c>
      <c r="DK324">
        <v>0</v>
      </c>
      <c r="DL324" t="s">
        <v>4</v>
      </c>
      <c r="DM324">
        <v>0</v>
      </c>
      <c r="DN324" t="s">
        <v>4</v>
      </c>
      <c r="DO324">
        <v>0</v>
      </c>
    </row>
    <row r="325" spans="1:119">
      <c r="A325">
        <f>ROW(Source!A419)</f>
        <v>419</v>
      </c>
      <c r="B325">
        <v>70317546</v>
      </c>
      <c r="C325">
        <v>70325575</v>
      </c>
      <c r="D325">
        <v>69277202</v>
      </c>
      <c r="E325">
        <v>1075</v>
      </c>
      <c r="F325">
        <v>1</v>
      </c>
      <c r="G325">
        <v>1075</v>
      </c>
      <c r="H325">
        <v>2</v>
      </c>
      <c r="I325" t="s">
        <v>380</v>
      </c>
      <c r="J325" t="s">
        <v>4</v>
      </c>
      <c r="K325" t="s">
        <v>381</v>
      </c>
      <c r="L325">
        <v>1344</v>
      </c>
      <c r="N325">
        <v>1008</v>
      </c>
      <c r="O325" t="s">
        <v>382</v>
      </c>
      <c r="P325" t="s">
        <v>382</v>
      </c>
      <c r="Q325">
        <v>1</v>
      </c>
      <c r="W325">
        <v>0</v>
      </c>
      <c r="X325">
        <v>-1180195794</v>
      </c>
      <c r="Y325">
        <f t="shared" si="225"/>
        <v>8.86</v>
      </c>
      <c r="AA325">
        <v>0</v>
      </c>
      <c r="AB325">
        <v>1</v>
      </c>
      <c r="AC325">
        <v>0</v>
      </c>
      <c r="AD325">
        <v>0</v>
      </c>
      <c r="AE325">
        <v>0</v>
      </c>
      <c r="AF325">
        <v>1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1</v>
      </c>
      <c r="AP325">
        <v>1</v>
      </c>
      <c r="AQ325">
        <v>0</v>
      </c>
      <c r="AR325">
        <v>0</v>
      </c>
      <c r="AS325" t="s">
        <v>4</v>
      </c>
      <c r="AT325">
        <v>8.86</v>
      </c>
      <c r="AU325" t="s">
        <v>4</v>
      </c>
      <c r="AV325">
        <v>0</v>
      </c>
      <c r="AW325">
        <v>2</v>
      </c>
      <c r="AX325">
        <v>70325577</v>
      </c>
      <c r="AY325">
        <v>1</v>
      </c>
      <c r="AZ325">
        <v>0</v>
      </c>
      <c r="BA325">
        <v>361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f>ROUND(Y325*Source!I419*DO325,9)</f>
        <v>0</v>
      </c>
      <c r="CX325">
        <f>ROUND(Y325*Source!I419,9)</f>
        <v>42.226759999999999</v>
      </c>
      <c r="CY325">
        <f>AB325</f>
        <v>1</v>
      </c>
      <c r="CZ325">
        <f>AF325</f>
        <v>1</v>
      </c>
      <c r="DA325">
        <f>AJ325</f>
        <v>1</v>
      </c>
      <c r="DB325">
        <f t="shared" si="226"/>
        <v>8.86</v>
      </c>
      <c r="DC325">
        <f t="shared" si="227"/>
        <v>0</v>
      </c>
      <c r="DD325" t="s">
        <v>4</v>
      </c>
      <c r="DE325" t="s">
        <v>4</v>
      </c>
      <c r="DF325">
        <f t="shared" ref="DF325:DF353" si="231">ROUND(ROUND(AE325,2)*CX325,2)</f>
        <v>0</v>
      </c>
      <c r="DG325">
        <f t="shared" si="229"/>
        <v>42.23</v>
      </c>
      <c r="DH325">
        <f t="shared" si="230"/>
        <v>0</v>
      </c>
      <c r="DI325">
        <f t="shared" si="228"/>
        <v>0</v>
      </c>
      <c r="DJ325">
        <f>DG325</f>
        <v>42.23</v>
      </c>
      <c r="DK325">
        <v>0</v>
      </c>
      <c r="DL325" t="s">
        <v>4</v>
      </c>
      <c r="DM325">
        <v>0</v>
      </c>
      <c r="DN325" t="s">
        <v>4</v>
      </c>
      <c r="DO325">
        <v>0</v>
      </c>
    </row>
    <row r="326" spans="1:119">
      <c r="A326">
        <f>ROW(Source!A420)</f>
        <v>420</v>
      </c>
      <c r="B326">
        <v>70317547</v>
      </c>
      <c r="C326">
        <v>70325575</v>
      </c>
      <c r="D326">
        <v>69277202</v>
      </c>
      <c r="E326">
        <v>1075</v>
      </c>
      <c r="F326">
        <v>1</v>
      </c>
      <c r="G326">
        <v>1075</v>
      </c>
      <c r="H326">
        <v>2</v>
      </c>
      <c r="I326" t="s">
        <v>380</v>
      </c>
      <c r="J326" t="s">
        <v>4</v>
      </c>
      <c r="K326" t="s">
        <v>381</v>
      </c>
      <c r="L326">
        <v>1344</v>
      </c>
      <c r="N326">
        <v>1008</v>
      </c>
      <c r="O326" t="s">
        <v>382</v>
      </c>
      <c r="P326" t="s">
        <v>382</v>
      </c>
      <c r="Q326">
        <v>1</v>
      </c>
      <c r="W326">
        <v>0</v>
      </c>
      <c r="X326">
        <v>-1180195794</v>
      </c>
      <c r="Y326">
        <f t="shared" si="225"/>
        <v>8.86</v>
      </c>
      <c r="AA326">
        <v>0</v>
      </c>
      <c r="AB326">
        <v>1.05</v>
      </c>
      <c r="AC326">
        <v>0</v>
      </c>
      <c r="AD326">
        <v>0</v>
      </c>
      <c r="AE326">
        <v>0</v>
      </c>
      <c r="AF326">
        <v>1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5</v>
      </c>
      <c r="AN326">
        <v>0</v>
      </c>
      <c r="AO326">
        <v>1</v>
      </c>
      <c r="AP326">
        <v>1</v>
      </c>
      <c r="AQ326">
        <v>0</v>
      </c>
      <c r="AR326">
        <v>0</v>
      </c>
      <c r="AS326" t="s">
        <v>4</v>
      </c>
      <c r="AT326">
        <v>8.86</v>
      </c>
      <c r="AU326" t="s">
        <v>4</v>
      </c>
      <c r="AV326">
        <v>0</v>
      </c>
      <c r="AW326">
        <v>2</v>
      </c>
      <c r="AX326">
        <v>70325577</v>
      </c>
      <c r="AY326">
        <v>1</v>
      </c>
      <c r="AZ326">
        <v>0</v>
      </c>
      <c r="BA326">
        <v>362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V326">
        <v>0</v>
      </c>
      <c r="CW326">
        <f>ROUND(Y326*Source!I420*DO326,9)</f>
        <v>0</v>
      </c>
      <c r="CX326">
        <f>ROUND(Y326*Source!I420,9)</f>
        <v>42.226759999999999</v>
      </c>
      <c r="CY326">
        <f>AB326</f>
        <v>1.05</v>
      </c>
      <c r="CZ326">
        <f>AF326</f>
        <v>1</v>
      </c>
      <c r="DA326">
        <f>AJ326</f>
        <v>1</v>
      </c>
      <c r="DB326">
        <f t="shared" si="226"/>
        <v>8.86</v>
      </c>
      <c r="DC326">
        <f t="shared" si="227"/>
        <v>0</v>
      </c>
      <c r="DD326" t="s">
        <v>4</v>
      </c>
      <c r="DE326" t="s">
        <v>4</v>
      </c>
      <c r="DF326">
        <f t="shared" si="231"/>
        <v>0</v>
      </c>
      <c r="DG326">
        <f t="shared" si="229"/>
        <v>42.23</v>
      </c>
      <c r="DH326">
        <f t="shared" si="230"/>
        <v>0</v>
      </c>
      <c r="DI326">
        <f t="shared" si="228"/>
        <v>0</v>
      </c>
      <c r="DJ326">
        <f>DG326</f>
        <v>42.23</v>
      </c>
      <c r="DK326">
        <v>0</v>
      </c>
      <c r="DL326" t="s">
        <v>4</v>
      </c>
      <c r="DM326">
        <v>0</v>
      </c>
      <c r="DN326" t="s">
        <v>4</v>
      </c>
      <c r="DO326">
        <v>0</v>
      </c>
    </row>
    <row r="327" spans="1:119">
      <c r="A327">
        <f>ROW(Source!A421)</f>
        <v>421</v>
      </c>
      <c r="B327">
        <v>70317546</v>
      </c>
      <c r="C327">
        <v>70325578</v>
      </c>
      <c r="D327">
        <v>69275358</v>
      </c>
      <c r="E327">
        <v>1075</v>
      </c>
      <c r="F327">
        <v>1</v>
      </c>
      <c r="G327">
        <v>1075</v>
      </c>
      <c r="H327">
        <v>1</v>
      </c>
      <c r="I327" t="s">
        <v>333</v>
      </c>
      <c r="J327" t="s">
        <v>4</v>
      </c>
      <c r="K327" t="s">
        <v>334</v>
      </c>
      <c r="L327">
        <v>1191</v>
      </c>
      <c r="N327">
        <v>1013</v>
      </c>
      <c r="O327" t="s">
        <v>335</v>
      </c>
      <c r="P327" t="s">
        <v>335</v>
      </c>
      <c r="Q327">
        <v>1</v>
      </c>
      <c r="W327">
        <v>0</v>
      </c>
      <c r="X327">
        <v>476480486</v>
      </c>
      <c r="Y327">
        <f t="shared" si="225"/>
        <v>0.26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1</v>
      </c>
      <c r="AP327">
        <v>1</v>
      </c>
      <c r="AQ327">
        <v>0</v>
      </c>
      <c r="AR327">
        <v>0</v>
      </c>
      <c r="AS327" t="s">
        <v>4</v>
      </c>
      <c r="AT327">
        <v>0.26</v>
      </c>
      <c r="AU327" t="s">
        <v>4</v>
      </c>
      <c r="AV327">
        <v>1</v>
      </c>
      <c r="AW327">
        <v>2</v>
      </c>
      <c r="AX327">
        <v>70325581</v>
      </c>
      <c r="AY327">
        <v>1</v>
      </c>
      <c r="AZ327">
        <v>0</v>
      </c>
      <c r="BA327">
        <v>363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U327">
        <f>ROUND(AT327*Source!I421*AH327*AL327,2)</f>
        <v>0</v>
      </c>
      <c r="CV327">
        <f>ROUND(Y327*Source!I421,9)</f>
        <v>0.26</v>
      </c>
      <c r="CW327">
        <v>0</v>
      </c>
      <c r="CX327">
        <f>ROUND(Y327*Source!I421,9)</f>
        <v>0.26</v>
      </c>
      <c r="CY327">
        <f>AD327</f>
        <v>0</v>
      </c>
      <c r="CZ327">
        <f>AH327</f>
        <v>0</v>
      </c>
      <c r="DA327">
        <f>AL327</f>
        <v>1</v>
      </c>
      <c r="DB327">
        <f t="shared" si="226"/>
        <v>0</v>
      </c>
      <c r="DC327">
        <f t="shared" si="227"/>
        <v>0</v>
      </c>
      <c r="DD327" t="s">
        <v>4</v>
      </c>
      <c r="DE327" t="s">
        <v>4</v>
      </c>
      <c r="DF327">
        <f t="shared" si="231"/>
        <v>0</v>
      </c>
      <c r="DG327">
        <f t="shared" si="229"/>
        <v>0</v>
      </c>
      <c r="DH327">
        <f t="shared" si="230"/>
        <v>0</v>
      </c>
      <c r="DI327">
        <f t="shared" si="228"/>
        <v>0</v>
      </c>
      <c r="DJ327">
        <f>DI327</f>
        <v>0</v>
      </c>
      <c r="DK327">
        <v>0</v>
      </c>
      <c r="DL327" t="s">
        <v>4</v>
      </c>
      <c r="DM327">
        <v>0</v>
      </c>
      <c r="DN327" t="s">
        <v>4</v>
      </c>
      <c r="DO327">
        <v>0</v>
      </c>
    </row>
    <row r="328" spans="1:119">
      <c r="A328">
        <f>ROW(Source!A421)</f>
        <v>421</v>
      </c>
      <c r="B328">
        <v>70317546</v>
      </c>
      <c r="C328">
        <v>70325578</v>
      </c>
      <c r="D328">
        <v>69364471</v>
      </c>
      <c r="E328">
        <v>1</v>
      </c>
      <c r="F328">
        <v>1</v>
      </c>
      <c r="G328">
        <v>1075</v>
      </c>
      <c r="H328">
        <v>2</v>
      </c>
      <c r="I328" t="s">
        <v>383</v>
      </c>
      <c r="J328" t="s">
        <v>384</v>
      </c>
      <c r="K328" t="s">
        <v>385</v>
      </c>
      <c r="L328">
        <v>1368</v>
      </c>
      <c r="N328">
        <v>1011</v>
      </c>
      <c r="O328" t="s">
        <v>339</v>
      </c>
      <c r="P328" t="s">
        <v>339</v>
      </c>
      <c r="Q328">
        <v>1</v>
      </c>
      <c r="W328">
        <v>0</v>
      </c>
      <c r="X328">
        <v>994375852</v>
      </c>
      <c r="Y328">
        <f t="shared" si="225"/>
        <v>0.26</v>
      </c>
      <c r="AA328">
        <v>0</v>
      </c>
      <c r="AB328">
        <v>1972.35</v>
      </c>
      <c r="AC328">
        <v>38.94</v>
      </c>
      <c r="AD328">
        <v>0</v>
      </c>
      <c r="AE328">
        <v>0</v>
      </c>
      <c r="AF328">
        <v>1972.35</v>
      </c>
      <c r="AG328">
        <v>38.94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1</v>
      </c>
      <c r="AP328">
        <v>1</v>
      </c>
      <c r="AQ328">
        <v>0</v>
      </c>
      <c r="AR328">
        <v>0</v>
      </c>
      <c r="AS328" t="s">
        <v>4</v>
      </c>
      <c r="AT328">
        <v>0.26</v>
      </c>
      <c r="AU328" t="s">
        <v>4</v>
      </c>
      <c r="AV328">
        <v>0</v>
      </c>
      <c r="AW328">
        <v>2</v>
      </c>
      <c r="AX328">
        <v>70325582</v>
      </c>
      <c r="AY328">
        <v>1</v>
      </c>
      <c r="AZ328">
        <v>0</v>
      </c>
      <c r="BA328">
        <v>364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V328">
        <v>0</v>
      </c>
      <c r="CW328">
        <f>ROUND(Y328*Source!I421*DO328,9)</f>
        <v>0</v>
      </c>
      <c r="CX328">
        <f>ROUND(Y328*Source!I421,9)</f>
        <v>0.26</v>
      </c>
      <c r="CY328">
        <f>AB328</f>
        <v>1972.35</v>
      </c>
      <c r="CZ328">
        <f>AF328</f>
        <v>1972.35</v>
      </c>
      <c r="DA328">
        <f>AJ328</f>
        <v>1</v>
      </c>
      <c r="DB328">
        <f t="shared" si="226"/>
        <v>512.80999999999995</v>
      </c>
      <c r="DC328">
        <f t="shared" si="227"/>
        <v>10.119999999999999</v>
      </c>
      <c r="DD328" t="s">
        <v>4</v>
      </c>
      <c r="DE328" t="s">
        <v>4</v>
      </c>
      <c r="DF328">
        <f t="shared" si="231"/>
        <v>0</v>
      </c>
      <c r="DG328">
        <f t="shared" si="229"/>
        <v>512.80999999999995</v>
      </c>
      <c r="DH328">
        <f t="shared" si="230"/>
        <v>10.119999999999999</v>
      </c>
      <c r="DI328">
        <f t="shared" si="228"/>
        <v>0</v>
      </c>
      <c r="DJ328">
        <f>DG328</f>
        <v>512.80999999999995</v>
      </c>
      <c r="DK328">
        <v>0</v>
      </c>
      <c r="DL328" t="s">
        <v>4</v>
      </c>
      <c r="DM328">
        <v>0</v>
      </c>
      <c r="DN328" t="s">
        <v>4</v>
      </c>
      <c r="DO328">
        <v>0</v>
      </c>
    </row>
    <row r="329" spans="1:119">
      <c r="A329">
        <f>ROW(Source!A422)</f>
        <v>422</v>
      </c>
      <c r="B329">
        <v>70317547</v>
      </c>
      <c r="C329">
        <v>70325578</v>
      </c>
      <c r="D329">
        <v>69275358</v>
      </c>
      <c r="E329">
        <v>1075</v>
      </c>
      <c r="F329">
        <v>1</v>
      </c>
      <c r="G329">
        <v>1075</v>
      </c>
      <c r="H329">
        <v>1</v>
      </c>
      <c r="I329" t="s">
        <v>333</v>
      </c>
      <c r="J329" t="s">
        <v>4</v>
      </c>
      <c r="K329" t="s">
        <v>334</v>
      </c>
      <c r="L329">
        <v>1191</v>
      </c>
      <c r="N329">
        <v>1013</v>
      </c>
      <c r="O329" t="s">
        <v>335</v>
      </c>
      <c r="P329" t="s">
        <v>335</v>
      </c>
      <c r="Q329">
        <v>1</v>
      </c>
      <c r="W329">
        <v>0</v>
      </c>
      <c r="X329">
        <v>476480486</v>
      </c>
      <c r="Y329">
        <f t="shared" si="225"/>
        <v>0.26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5</v>
      </c>
      <c r="AN329">
        <v>0</v>
      </c>
      <c r="AO329">
        <v>1</v>
      </c>
      <c r="AP329">
        <v>1</v>
      </c>
      <c r="AQ329">
        <v>0</v>
      </c>
      <c r="AR329">
        <v>0</v>
      </c>
      <c r="AS329" t="s">
        <v>4</v>
      </c>
      <c r="AT329">
        <v>0.26</v>
      </c>
      <c r="AU329" t="s">
        <v>4</v>
      </c>
      <c r="AV329">
        <v>1</v>
      </c>
      <c r="AW329">
        <v>2</v>
      </c>
      <c r="AX329">
        <v>70325581</v>
      </c>
      <c r="AY329">
        <v>1</v>
      </c>
      <c r="AZ329">
        <v>0</v>
      </c>
      <c r="BA329">
        <v>365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U329">
        <f>ROUND(AT329*Source!I422*AH329*AL329,2)</f>
        <v>0</v>
      </c>
      <c r="CV329">
        <f>ROUND(Y329*Source!I422,9)</f>
        <v>0.26</v>
      </c>
      <c r="CW329">
        <v>0</v>
      </c>
      <c r="CX329">
        <f>ROUND(Y329*Source!I422,9)</f>
        <v>0.26</v>
      </c>
      <c r="CY329">
        <f>AD329</f>
        <v>0</v>
      </c>
      <c r="CZ329">
        <f>AH329</f>
        <v>0</v>
      </c>
      <c r="DA329">
        <f>AL329</f>
        <v>1</v>
      </c>
      <c r="DB329">
        <f t="shared" si="226"/>
        <v>0</v>
      </c>
      <c r="DC329">
        <f t="shared" si="227"/>
        <v>0</v>
      </c>
      <c r="DD329" t="s">
        <v>4</v>
      </c>
      <c r="DE329" t="s">
        <v>4</v>
      </c>
      <c r="DF329">
        <f t="shared" si="231"/>
        <v>0</v>
      </c>
      <c r="DG329">
        <f t="shared" si="229"/>
        <v>0</v>
      </c>
      <c r="DH329">
        <f t="shared" si="230"/>
        <v>0</v>
      </c>
      <c r="DI329">
        <f t="shared" si="228"/>
        <v>0</v>
      </c>
      <c r="DJ329">
        <f>DI329</f>
        <v>0</v>
      </c>
      <c r="DK329">
        <v>0</v>
      </c>
      <c r="DL329" t="s">
        <v>4</v>
      </c>
      <c r="DM329">
        <v>0</v>
      </c>
      <c r="DN329" t="s">
        <v>4</v>
      </c>
      <c r="DO329">
        <v>0</v>
      </c>
    </row>
    <row r="330" spans="1:119">
      <c r="A330">
        <f>ROW(Source!A422)</f>
        <v>422</v>
      </c>
      <c r="B330">
        <v>70317547</v>
      </c>
      <c r="C330">
        <v>70325578</v>
      </c>
      <c r="D330">
        <v>69364471</v>
      </c>
      <c r="E330">
        <v>1</v>
      </c>
      <c r="F330">
        <v>1</v>
      </c>
      <c r="G330">
        <v>1075</v>
      </c>
      <c r="H330">
        <v>2</v>
      </c>
      <c r="I330" t="s">
        <v>383</v>
      </c>
      <c r="J330" t="s">
        <v>384</v>
      </c>
      <c r="K330" t="s">
        <v>385</v>
      </c>
      <c r="L330">
        <v>1368</v>
      </c>
      <c r="N330">
        <v>1011</v>
      </c>
      <c r="O330" t="s">
        <v>339</v>
      </c>
      <c r="P330" t="s">
        <v>339</v>
      </c>
      <c r="Q330">
        <v>1</v>
      </c>
      <c r="W330">
        <v>0</v>
      </c>
      <c r="X330">
        <v>994375852</v>
      </c>
      <c r="Y330">
        <f t="shared" si="225"/>
        <v>0.26</v>
      </c>
      <c r="AA330">
        <v>0</v>
      </c>
      <c r="AB330">
        <v>20691.810000000001</v>
      </c>
      <c r="AC330">
        <v>1902.74</v>
      </c>
      <c r="AD330">
        <v>0</v>
      </c>
      <c r="AE330">
        <v>0</v>
      </c>
      <c r="AF330">
        <v>1972.35</v>
      </c>
      <c r="AG330">
        <v>38.94</v>
      </c>
      <c r="AH330">
        <v>0</v>
      </c>
      <c r="AI330">
        <v>1</v>
      </c>
      <c r="AJ330">
        <v>10.02</v>
      </c>
      <c r="AK330">
        <v>46.67</v>
      </c>
      <c r="AL330">
        <v>1</v>
      </c>
      <c r="AM330">
        <v>2</v>
      </c>
      <c r="AN330">
        <v>0</v>
      </c>
      <c r="AO330">
        <v>1</v>
      </c>
      <c r="AP330">
        <v>1</v>
      </c>
      <c r="AQ330">
        <v>0</v>
      </c>
      <c r="AR330">
        <v>0</v>
      </c>
      <c r="AS330" t="s">
        <v>4</v>
      </c>
      <c r="AT330">
        <v>0.26</v>
      </c>
      <c r="AU330" t="s">
        <v>4</v>
      </c>
      <c r="AV330">
        <v>0</v>
      </c>
      <c r="AW330">
        <v>2</v>
      </c>
      <c r="AX330">
        <v>70325582</v>
      </c>
      <c r="AY330">
        <v>1</v>
      </c>
      <c r="AZ330">
        <v>0</v>
      </c>
      <c r="BA330">
        <v>366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V330">
        <v>0</v>
      </c>
      <c r="CW330">
        <f>ROUND(Y330*Source!I422*DO330,9)</f>
        <v>0</v>
      </c>
      <c r="CX330">
        <f>ROUND(Y330*Source!I422,9)</f>
        <v>0.26</v>
      </c>
      <c r="CY330">
        <f>AB330</f>
        <v>20691.810000000001</v>
      </c>
      <c r="CZ330">
        <f>AF330</f>
        <v>1972.35</v>
      </c>
      <c r="DA330">
        <f>AJ330</f>
        <v>10.02</v>
      </c>
      <c r="DB330">
        <f t="shared" si="226"/>
        <v>512.80999999999995</v>
      </c>
      <c r="DC330">
        <f t="shared" si="227"/>
        <v>10.119999999999999</v>
      </c>
      <c r="DD330" t="s">
        <v>4</v>
      </c>
      <c r="DE330" t="s">
        <v>4</v>
      </c>
      <c r="DF330">
        <f t="shared" si="231"/>
        <v>0</v>
      </c>
      <c r="DG330">
        <f>ROUND(ROUND(AF330*AJ330,2)*CX330,2)</f>
        <v>5138.37</v>
      </c>
      <c r="DH330">
        <f>ROUND(ROUND(AG330*AK330,2)*CX330,2)</f>
        <v>472.51</v>
      </c>
      <c r="DI330">
        <f t="shared" si="228"/>
        <v>0</v>
      </c>
      <c r="DJ330">
        <f>DG330</f>
        <v>5138.37</v>
      </c>
      <c r="DK330">
        <v>0</v>
      </c>
      <c r="DL330" t="s">
        <v>4</v>
      </c>
      <c r="DM330">
        <v>0</v>
      </c>
      <c r="DN330" t="s">
        <v>4</v>
      </c>
      <c r="DO330">
        <v>0</v>
      </c>
    </row>
    <row r="331" spans="1:119">
      <c r="A331">
        <f>ROW(Source!A460)</f>
        <v>460</v>
      </c>
      <c r="B331">
        <v>70317546</v>
      </c>
      <c r="C331">
        <v>70324707</v>
      </c>
      <c r="D331">
        <v>69275358</v>
      </c>
      <c r="E331">
        <v>1075</v>
      </c>
      <c r="F331">
        <v>1</v>
      </c>
      <c r="G331">
        <v>1075</v>
      </c>
      <c r="H331">
        <v>1</v>
      </c>
      <c r="I331" t="s">
        <v>333</v>
      </c>
      <c r="J331" t="s">
        <v>4</v>
      </c>
      <c r="K331" t="s">
        <v>334</v>
      </c>
      <c r="L331">
        <v>1191</v>
      </c>
      <c r="N331">
        <v>1013</v>
      </c>
      <c r="O331" t="s">
        <v>335</v>
      </c>
      <c r="P331" t="s">
        <v>335</v>
      </c>
      <c r="Q331">
        <v>1</v>
      </c>
      <c r="W331">
        <v>0</v>
      </c>
      <c r="X331">
        <v>476480486</v>
      </c>
      <c r="Y331">
        <f t="shared" si="225"/>
        <v>1.32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1</v>
      </c>
      <c r="AP331">
        <v>0</v>
      </c>
      <c r="AQ331">
        <v>0</v>
      </c>
      <c r="AR331">
        <v>0</v>
      </c>
      <c r="AS331" t="s">
        <v>4</v>
      </c>
      <c r="AT331">
        <v>1.32</v>
      </c>
      <c r="AU331" t="s">
        <v>4</v>
      </c>
      <c r="AV331">
        <v>1</v>
      </c>
      <c r="AW331">
        <v>2</v>
      </c>
      <c r="AX331">
        <v>70324723</v>
      </c>
      <c r="AY331">
        <v>1</v>
      </c>
      <c r="AZ331">
        <v>0</v>
      </c>
      <c r="BA331">
        <v>371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U331">
        <f>ROUND(AT331*Source!I460*AH331*AL331,2)</f>
        <v>0</v>
      </c>
      <c r="CV331">
        <f>ROUND(Y331*Source!I460,9)</f>
        <v>232.32</v>
      </c>
      <c r="CW331">
        <v>0</v>
      </c>
      <c r="CX331">
        <f>ROUND(Y331*Source!I460,9)</f>
        <v>232.32</v>
      </c>
      <c r="CY331">
        <f>AD331</f>
        <v>0</v>
      </c>
      <c r="CZ331">
        <f>AH331</f>
        <v>0</v>
      </c>
      <c r="DA331">
        <f>AL331</f>
        <v>1</v>
      </c>
      <c r="DB331">
        <f t="shared" si="226"/>
        <v>0</v>
      </c>
      <c r="DC331">
        <f t="shared" si="227"/>
        <v>0</v>
      </c>
      <c r="DD331" t="s">
        <v>4</v>
      </c>
      <c r="DE331" t="s">
        <v>4</v>
      </c>
      <c r="DF331">
        <f t="shared" si="231"/>
        <v>0</v>
      </c>
      <c r="DG331">
        <f t="shared" ref="DG331:DG346" si="232">ROUND(ROUND(AF331,2)*CX331,2)</f>
        <v>0</v>
      </c>
      <c r="DH331">
        <f t="shared" ref="DH331:DH346" si="233">ROUND(ROUND(AG331,2)*CX331,2)</f>
        <v>0</v>
      </c>
      <c r="DI331">
        <f t="shared" si="228"/>
        <v>0</v>
      </c>
      <c r="DJ331">
        <f>DI331</f>
        <v>0</v>
      </c>
      <c r="DK331">
        <v>0</v>
      </c>
      <c r="DL331" t="s">
        <v>4</v>
      </c>
      <c r="DM331">
        <v>0</v>
      </c>
      <c r="DN331" t="s">
        <v>4</v>
      </c>
      <c r="DO331">
        <v>0</v>
      </c>
    </row>
    <row r="332" spans="1:119">
      <c r="A332">
        <f>ROW(Source!A460)</f>
        <v>460</v>
      </c>
      <c r="B332">
        <v>70317546</v>
      </c>
      <c r="C332">
        <v>70324707</v>
      </c>
      <c r="D332">
        <v>69364167</v>
      </c>
      <c r="E332">
        <v>1</v>
      </c>
      <c r="F332">
        <v>1</v>
      </c>
      <c r="G332">
        <v>1075</v>
      </c>
      <c r="H332">
        <v>2</v>
      </c>
      <c r="I332" t="s">
        <v>340</v>
      </c>
      <c r="J332" t="s">
        <v>341</v>
      </c>
      <c r="K332" t="s">
        <v>342</v>
      </c>
      <c r="L332">
        <v>1368</v>
      </c>
      <c r="N332">
        <v>1011</v>
      </c>
      <c r="O332" t="s">
        <v>339</v>
      </c>
      <c r="P332" t="s">
        <v>339</v>
      </c>
      <c r="Q332">
        <v>1</v>
      </c>
      <c r="W332">
        <v>0</v>
      </c>
      <c r="X332">
        <v>-922979224</v>
      </c>
      <c r="Y332">
        <f t="shared" si="225"/>
        <v>0.05</v>
      </c>
      <c r="AA332">
        <v>0</v>
      </c>
      <c r="AB332">
        <v>12.98</v>
      </c>
      <c r="AC332">
        <v>3.37</v>
      </c>
      <c r="AD332">
        <v>0</v>
      </c>
      <c r="AE332">
        <v>0</v>
      </c>
      <c r="AF332">
        <v>12.98</v>
      </c>
      <c r="AG332">
        <v>3.37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1</v>
      </c>
      <c r="AP332">
        <v>0</v>
      </c>
      <c r="AQ332">
        <v>0</v>
      </c>
      <c r="AR332">
        <v>0</v>
      </c>
      <c r="AS332" t="s">
        <v>4</v>
      </c>
      <c r="AT332">
        <v>0.05</v>
      </c>
      <c r="AU332" t="s">
        <v>4</v>
      </c>
      <c r="AV332">
        <v>0</v>
      </c>
      <c r="AW332">
        <v>2</v>
      </c>
      <c r="AX332">
        <v>70324724</v>
      </c>
      <c r="AY332">
        <v>1</v>
      </c>
      <c r="AZ332">
        <v>0</v>
      </c>
      <c r="BA332">
        <v>372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f>ROUND(Y332*Source!I460*DO332,9)</f>
        <v>0</v>
      </c>
      <c r="CX332">
        <f>ROUND(Y332*Source!I460,9)</f>
        <v>8.8000000000000007</v>
      </c>
      <c r="CY332">
        <f t="shared" ref="CY332:CY338" si="234">AB332</f>
        <v>12.98</v>
      </c>
      <c r="CZ332">
        <f t="shared" ref="CZ332:CZ338" si="235">AF332</f>
        <v>12.98</v>
      </c>
      <c r="DA332">
        <f t="shared" ref="DA332:DA338" si="236">AJ332</f>
        <v>1</v>
      </c>
      <c r="DB332">
        <f t="shared" si="226"/>
        <v>0.65</v>
      </c>
      <c r="DC332">
        <f t="shared" si="227"/>
        <v>0.17</v>
      </c>
      <c r="DD332" t="s">
        <v>4</v>
      </c>
      <c r="DE332" t="s">
        <v>4</v>
      </c>
      <c r="DF332">
        <f t="shared" si="231"/>
        <v>0</v>
      </c>
      <c r="DG332">
        <f t="shared" si="232"/>
        <v>114.22</v>
      </c>
      <c r="DH332">
        <f t="shared" si="233"/>
        <v>29.66</v>
      </c>
      <c r="DI332">
        <f t="shared" si="228"/>
        <v>0</v>
      </c>
      <c r="DJ332">
        <f t="shared" ref="DJ332:DJ338" si="237">DG332</f>
        <v>114.22</v>
      </c>
      <c r="DK332">
        <v>0</v>
      </c>
      <c r="DL332" t="s">
        <v>4</v>
      </c>
      <c r="DM332">
        <v>0</v>
      </c>
      <c r="DN332" t="s">
        <v>4</v>
      </c>
      <c r="DO332">
        <v>0</v>
      </c>
    </row>
    <row r="333" spans="1:119">
      <c r="A333">
        <f>ROW(Source!A460)</f>
        <v>460</v>
      </c>
      <c r="B333">
        <v>70317546</v>
      </c>
      <c r="C333">
        <v>70324707</v>
      </c>
      <c r="D333">
        <v>69364368</v>
      </c>
      <c r="E333">
        <v>1</v>
      </c>
      <c r="F333">
        <v>1</v>
      </c>
      <c r="G333">
        <v>1075</v>
      </c>
      <c r="H333">
        <v>2</v>
      </c>
      <c r="I333" t="s">
        <v>343</v>
      </c>
      <c r="J333" t="s">
        <v>344</v>
      </c>
      <c r="K333" t="s">
        <v>345</v>
      </c>
      <c r="L333">
        <v>1368</v>
      </c>
      <c r="N333">
        <v>1011</v>
      </c>
      <c r="O333" t="s">
        <v>339</v>
      </c>
      <c r="P333" t="s">
        <v>339</v>
      </c>
      <c r="Q333">
        <v>1</v>
      </c>
      <c r="W333">
        <v>0</v>
      </c>
      <c r="X333">
        <v>-888797403</v>
      </c>
      <c r="Y333">
        <f t="shared" si="225"/>
        <v>0.04</v>
      </c>
      <c r="AA333">
        <v>0</v>
      </c>
      <c r="AB333">
        <v>181.58</v>
      </c>
      <c r="AC333">
        <v>14.54</v>
      </c>
      <c r="AD333">
        <v>0</v>
      </c>
      <c r="AE333">
        <v>0</v>
      </c>
      <c r="AF333">
        <v>181.58</v>
      </c>
      <c r="AG333">
        <v>14.54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1</v>
      </c>
      <c r="AP333">
        <v>0</v>
      </c>
      <c r="AQ333">
        <v>0</v>
      </c>
      <c r="AR333">
        <v>0</v>
      </c>
      <c r="AS333" t="s">
        <v>4</v>
      </c>
      <c r="AT333">
        <v>0.04</v>
      </c>
      <c r="AU333" t="s">
        <v>4</v>
      </c>
      <c r="AV333">
        <v>0</v>
      </c>
      <c r="AW333">
        <v>2</v>
      </c>
      <c r="AX333">
        <v>70324725</v>
      </c>
      <c r="AY333">
        <v>1</v>
      </c>
      <c r="AZ333">
        <v>0</v>
      </c>
      <c r="BA333">
        <v>373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f>ROUND(Y333*Source!I460*DO333,9)</f>
        <v>0</v>
      </c>
      <c r="CX333">
        <f>ROUND(Y333*Source!I460,9)</f>
        <v>7.04</v>
      </c>
      <c r="CY333">
        <f t="shared" si="234"/>
        <v>181.58</v>
      </c>
      <c r="CZ333">
        <f t="shared" si="235"/>
        <v>181.58</v>
      </c>
      <c r="DA333">
        <f t="shared" si="236"/>
        <v>1</v>
      </c>
      <c r="DB333">
        <f t="shared" si="226"/>
        <v>7.26</v>
      </c>
      <c r="DC333">
        <f t="shared" si="227"/>
        <v>0.57999999999999996</v>
      </c>
      <c r="DD333" t="s">
        <v>4</v>
      </c>
      <c r="DE333" t="s">
        <v>4</v>
      </c>
      <c r="DF333">
        <f t="shared" si="231"/>
        <v>0</v>
      </c>
      <c r="DG333">
        <f t="shared" si="232"/>
        <v>1278.32</v>
      </c>
      <c r="DH333">
        <f t="shared" si="233"/>
        <v>102.36</v>
      </c>
      <c r="DI333">
        <f t="shared" si="228"/>
        <v>0</v>
      </c>
      <c r="DJ333">
        <f t="shared" si="237"/>
        <v>1278.32</v>
      </c>
      <c r="DK333">
        <v>0</v>
      </c>
      <c r="DL333" t="s">
        <v>4</v>
      </c>
      <c r="DM333">
        <v>0</v>
      </c>
      <c r="DN333" t="s">
        <v>4</v>
      </c>
      <c r="DO333">
        <v>0</v>
      </c>
    </row>
    <row r="334" spans="1:119">
      <c r="A334">
        <f>ROW(Source!A460)</f>
        <v>460</v>
      </c>
      <c r="B334">
        <v>70317546</v>
      </c>
      <c r="C334">
        <v>70324707</v>
      </c>
      <c r="D334">
        <v>69364397</v>
      </c>
      <c r="E334">
        <v>1</v>
      </c>
      <c r="F334">
        <v>1</v>
      </c>
      <c r="G334">
        <v>1075</v>
      </c>
      <c r="H334">
        <v>2</v>
      </c>
      <c r="I334" t="s">
        <v>346</v>
      </c>
      <c r="J334" t="s">
        <v>347</v>
      </c>
      <c r="K334" t="s">
        <v>348</v>
      </c>
      <c r="L334">
        <v>1368</v>
      </c>
      <c r="N334">
        <v>1011</v>
      </c>
      <c r="O334" t="s">
        <v>339</v>
      </c>
      <c r="P334" t="s">
        <v>339</v>
      </c>
      <c r="Q334">
        <v>1</v>
      </c>
      <c r="W334">
        <v>0</v>
      </c>
      <c r="X334">
        <v>-1191859905</v>
      </c>
      <c r="Y334">
        <f t="shared" si="225"/>
        <v>0.59</v>
      </c>
      <c r="AA334">
        <v>0</v>
      </c>
      <c r="AB334">
        <v>910.68</v>
      </c>
      <c r="AC334">
        <v>35.549999999999997</v>
      </c>
      <c r="AD334">
        <v>0</v>
      </c>
      <c r="AE334">
        <v>0</v>
      </c>
      <c r="AF334">
        <v>910.68</v>
      </c>
      <c r="AG334">
        <v>35.549999999999997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1</v>
      </c>
      <c r="AP334">
        <v>0</v>
      </c>
      <c r="AQ334">
        <v>0</v>
      </c>
      <c r="AR334">
        <v>0</v>
      </c>
      <c r="AS334" t="s">
        <v>4</v>
      </c>
      <c r="AT334">
        <v>0.59</v>
      </c>
      <c r="AU334" t="s">
        <v>4</v>
      </c>
      <c r="AV334">
        <v>0</v>
      </c>
      <c r="AW334">
        <v>2</v>
      </c>
      <c r="AX334">
        <v>70324726</v>
      </c>
      <c r="AY334">
        <v>1</v>
      </c>
      <c r="AZ334">
        <v>0</v>
      </c>
      <c r="BA334">
        <v>374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f>ROUND(Y334*Source!I460*DO334,9)</f>
        <v>0</v>
      </c>
      <c r="CX334">
        <f>ROUND(Y334*Source!I460,9)</f>
        <v>103.84</v>
      </c>
      <c r="CY334">
        <f t="shared" si="234"/>
        <v>910.68</v>
      </c>
      <c r="CZ334">
        <f t="shared" si="235"/>
        <v>910.68</v>
      </c>
      <c r="DA334">
        <f t="shared" si="236"/>
        <v>1</v>
      </c>
      <c r="DB334">
        <f t="shared" si="226"/>
        <v>537.29999999999995</v>
      </c>
      <c r="DC334">
        <f t="shared" si="227"/>
        <v>20.97</v>
      </c>
      <c r="DD334" t="s">
        <v>4</v>
      </c>
      <c r="DE334" t="s">
        <v>4</v>
      </c>
      <c r="DF334">
        <f t="shared" si="231"/>
        <v>0</v>
      </c>
      <c r="DG334">
        <f t="shared" si="232"/>
        <v>94565.01</v>
      </c>
      <c r="DH334">
        <f t="shared" si="233"/>
        <v>3691.51</v>
      </c>
      <c r="DI334">
        <f t="shared" si="228"/>
        <v>0</v>
      </c>
      <c r="DJ334">
        <f t="shared" si="237"/>
        <v>94565.01</v>
      </c>
      <c r="DK334">
        <v>0</v>
      </c>
      <c r="DL334" t="s">
        <v>4</v>
      </c>
      <c r="DM334">
        <v>0</v>
      </c>
      <c r="DN334" t="s">
        <v>4</v>
      </c>
      <c r="DO334">
        <v>0</v>
      </c>
    </row>
    <row r="335" spans="1:119">
      <c r="A335">
        <f>ROW(Source!A460)</f>
        <v>460</v>
      </c>
      <c r="B335">
        <v>70317546</v>
      </c>
      <c r="C335">
        <v>70324707</v>
      </c>
      <c r="D335">
        <v>69364520</v>
      </c>
      <c r="E335">
        <v>1</v>
      </c>
      <c r="F335">
        <v>1</v>
      </c>
      <c r="G335">
        <v>1075</v>
      </c>
      <c r="H335">
        <v>2</v>
      </c>
      <c r="I335" t="s">
        <v>349</v>
      </c>
      <c r="J335" t="s">
        <v>350</v>
      </c>
      <c r="K335" t="s">
        <v>351</v>
      </c>
      <c r="L335">
        <v>1368</v>
      </c>
      <c r="N335">
        <v>1011</v>
      </c>
      <c r="O335" t="s">
        <v>339</v>
      </c>
      <c r="P335" t="s">
        <v>339</v>
      </c>
      <c r="Q335">
        <v>1</v>
      </c>
      <c r="W335">
        <v>0</v>
      </c>
      <c r="X335">
        <v>-2063102958</v>
      </c>
      <c r="Y335">
        <f t="shared" si="225"/>
        <v>4.0000000000000001E-3</v>
      </c>
      <c r="AA335">
        <v>0</v>
      </c>
      <c r="AB335">
        <v>125.38</v>
      </c>
      <c r="AC335">
        <v>12.62</v>
      </c>
      <c r="AD335">
        <v>0</v>
      </c>
      <c r="AE335">
        <v>0</v>
      </c>
      <c r="AF335">
        <v>125.38</v>
      </c>
      <c r="AG335">
        <v>12.62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1</v>
      </c>
      <c r="AP335">
        <v>0</v>
      </c>
      <c r="AQ335">
        <v>0</v>
      </c>
      <c r="AR335">
        <v>0</v>
      </c>
      <c r="AS335" t="s">
        <v>4</v>
      </c>
      <c r="AT335">
        <v>4.0000000000000001E-3</v>
      </c>
      <c r="AU335" t="s">
        <v>4</v>
      </c>
      <c r="AV335">
        <v>0</v>
      </c>
      <c r="AW335">
        <v>2</v>
      </c>
      <c r="AX335">
        <v>70324727</v>
      </c>
      <c r="AY335">
        <v>1</v>
      </c>
      <c r="AZ335">
        <v>0</v>
      </c>
      <c r="BA335">
        <v>375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V335">
        <v>0</v>
      </c>
      <c r="CW335">
        <f>ROUND(Y335*Source!I460*DO335,9)</f>
        <v>0</v>
      </c>
      <c r="CX335">
        <f>ROUND(Y335*Source!I460,9)</f>
        <v>0.70399999999999996</v>
      </c>
      <c r="CY335">
        <f t="shared" si="234"/>
        <v>125.38</v>
      </c>
      <c r="CZ335">
        <f t="shared" si="235"/>
        <v>125.38</v>
      </c>
      <c r="DA335">
        <f t="shared" si="236"/>
        <v>1</v>
      </c>
      <c r="DB335">
        <f t="shared" si="226"/>
        <v>0.5</v>
      </c>
      <c r="DC335">
        <f t="shared" si="227"/>
        <v>0.05</v>
      </c>
      <c r="DD335" t="s">
        <v>4</v>
      </c>
      <c r="DE335" t="s">
        <v>4</v>
      </c>
      <c r="DF335">
        <f t="shared" si="231"/>
        <v>0</v>
      </c>
      <c r="DG335">
        <f t="shared" si="232"/>
        <v>88.27</v>
      </c>
      <c r="DH335">
        <f t="shared" si="233"/>
        <v>8.8800000000000008</v>
      </c>
      <c r="DI335">
        <f t="shared" si="228"/>
        <v>0</v>
      </c>
      <c r="DJ335">
        <f t="shared" si="237"/>
        <v>88.27</v>
      </c>
      <c r="DK335">
        <v>0</v>
      </c>
      <c r="DL335" t="s">
        <v>4</v>
      </c>
      <c r="DM335">
        <v>0</v>
      </c>
      <c r="DN335" t="s">
        <v>4</v>
      </c>
      <c r="DO335">
        <v>0</v>
      </c>
    </row>
    <row r="336" spans="1:119">
      <c r="A336">
        <f>ROW(Source!A460)</f>
        <v>460</v>
      </c>
      <c r="B336">
        <v>70317546</v>
      </c>
      <c r="C336">
        <v>70324707</v>
      </c>
      <c r="D336">
        <v>69363781</v>
      </c>
      <c r="E336">
        <v>1</v>
      </c>
      <c r="F336">
        <v>1</v>
      </c>
      <c r="G336">
        <v>1075</v>
      </c>
      <c r="H336">
        <v>2</v>
      </c>
      <c r="I336" t="s">
        <v>352</v>
      </c>
      <c r="J336" t="s">
        <v>353</v>
      </c>
      <c r="K336" t="s">
        <v>354</v>
      </c>
      <c r="L336">
        <v>1368</v>
      </c>
      <c r="N336">
        <v>1011</v>
      </c>
      <c r="O336" t="s">
        <v>339</v>
      </c>
      <c r="P336" t="s">
        <v>339</v>
      </c>
      <c r="Q336">
        <v>1</v>
      </c>
      <c r="W336">
        <v>0</v>
      </c>
      <c r="X336">
        <v>1857759471</v>
      </c>
      <c r="Y336">
        <f t="shared" si="225"/>
        <v>0.28999999999999998</v>
      </c>
      <c r="AA336">
        <v>0</v>
      </c>
      <c r="AB336">
        <v>139.99</v>
      </c>
      <c r="AC336">
        <v>14.54</v>
      </c>
      <c r="AD336">
        <v>0</v>
      </c>
      <c r="AE336">
        <v>0</v>
      </c>
      <c r="AF336">
        <v>139.99</v>
      </c>
      <c r="AG336">
        <v>14.54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4</v>
      </c>
      <c r="AT336">
        <v>0.28999999999999998</v>
      </c>
      <c r="AU336" t="s">
        <v>4</v>
      </c>
      <c r="AV336">
        <v>0</v>
      </c>
      <c r="AW336">
        <v>2</v>
      </c>
      <c r="AX336">
        <v>70324728</v>
      </c>
      <c r="AY336">
        <v>1</v>
      </c>
      <c r="AZ336">
        <v>0</v>
      </c>
      <c r="BA336">
        <v>376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f>ROUND(Y336*Source!I460*DO336,9)</f>
        <v>0</v>
      </c>
      <c r="CX336">
        <f>ROUND(Y336*Source!I460,9)</f>
        <v>51.04</v>
      </c>
      <c r="CY336">
        <f t="shared" si="234"/>
        <v>139.99</v>
      </c>
      <c r="CZ336">
        <f t="shared" si="235"/>
        <v>139.99</v>
      </c>
      <c r="DA336">
        <f t="shared" si="236"/>
        <v>1</v>
      </c>
      <c r="DB336">
        <f t="shared" si="226"/>
        <v>40.6</v>
      </c>
      <c r="DC336">
        <f t="shared" si="227"/>
        <v>4.22</v>
      </c>
      <c r="DD336" t="s">
        <v>4</v>
      </c>
      <c r="DE336" t="s">
        <v>4</v>
      </c>
      <c r="DF336">
        <f t="shared" si="231"/>
        <v>0</v>
      </c>
      <c r="DG336">
        <f t="shared" si="232"/>
        <v>7145.09</v>
      </c>
      <c r="DH336">
        <f t="shared" si="233"/>
        <v>742.12</v>
      </c>
      <c r="DI336">
        <f t="shared" si="228"/>
        <v>0</v>
      </c>
      <c r="DJ336">
        <f t="shared" si="237"/>
        <v>7145.09</v>
      </c>
      <c r="DK336">
        <v>0</v>
      </c>
      <c r="DL336" t="s">
        <v>4</v>
      </c>
      <c r="DM336">
        <v>0</v>
      </c>
      <c r="DN336" t="s">
        <v>4</v>
      </c>
      <c r="DO336">
        <v>0</v>
      </c>
    </row>
    <row r="337" spans="1:119">
      <c r="A337">
        <f>ROW(Source!A460)</f>
        <v>460</v>
      </c>
      <c r="B337">
        <v>70317546</v>
      </c>
      <c r="C337">
        <v>70324707</v>
      </c>
      <c r="D337">
        <v>69363915</v>
      </c>
      <c r="E337">
        <v>1</v>
      </c>
      <c r="F337">
        <v>1</v>
      </c>
      <c r="G337">
        <v>1075</v>
      </c>
      <c r="H337">
        <v>2</v>
      </c>
      <c r="I337" t="s">
        <v>355</v>
      </c>
      <c r="J337" t="s">
        <v>356</v>
      </c>
      <c r="K337" t="s">
        <v>357</v>
      </c>
      <c r="L337">
        <v>1368</v>
      </c>
      <c r="N337">
        <v>1011</v>
      </c>
      <c r="O337" t="s">
        <v>339</v>
      </c>
      <c r="P337" t="s">
        <v>339</v>
      </c>
      <c r="Q337">
        <v>1</v>
      </c>
      <c r="W337">
        <v>0</v>
      </c>
      <c r="X337">
        <v>13163208</v>
      </c>
      <c r="Y337">
        <f t="shared" si="225"/>
        <v>0.05</v>
      </c>
      <c r="AA337">
        <v>0</v>
      </c>
      <c r="AB337">
        <v>140.38</v>
      </c>
      <c r="AC337">
        <v>12.62</v>
      </c>
      <c r="AD337">
        <v>0</v>
      </c>
      <c r="AE337">
        <v>0</v>
      </c>
      <c r="AF337">
        <v>140.38</v>
      </c>
      <c r="AG337">
        <v>12.62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1</v>
      </c>
      <c r="AP337">
        <v>0</v>
      </c>
      <c r="AQ337">
        <v>0</v>
      </c>
      <c r="AR337">
        <v>0</v>
      </c>
      <c r="AS337" t="s">
        <v>4</v>
      </c>
      <c r="AT337">
        <v>0.05</v>
      </c>
      <c r="AU337" t="s">
        <v>4</v>
      </c>
      <c r="AV337">
        <v>0</v>
      </c>
      <c r="AW337">
        <v>2</v>
      </c>
      <c r="AX337">
        <v>70324729</v>
      </c>
      <c r="AY337">
        <v>1</v>
      </c>
      <c r="AZ337">
        <v>0</v>
      </c>
      <c r="BA337">
        <v>377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f>ROUND(Y337*Source!I460*DO337,9)</f>
        <v>0</v>
      </c>
      <c r="CX337">
        <f>ROUND(Y337*Source!I460,9)</f>
        <v>8.8000000000000007</v>
      </c>
      <c r="CY337">
        <f t="shared" si="234"/>
        <v>140.38</v>
      </c>
      <c r="CZ337">
        <f t="shared" si="235"/>
        <v>140.38</v>
      </c>
      <c r="DA337">
        <f t="shared" si="236"/>
        <v>1</v>
      </c>
      <c r="DB337">
        <f t="shared" si="226"/>
        <v>7.02</v>
      </c>
      <c r="DC337">
        <f t="shared" si="227"/>
        <v>0.63</v>
      </c>
      <c r="DD337" t="s">
        <v>4</v>
      </c>
      <c r="DE337" t="s">
        <v>4</v>
      </c>
      <c r="DF337">
        <f t="shared" si="231"/>
        <v>0</v>
      </c>
      <c r="DG337">
        <f t="shared" si="232"/>
        <v>1235.3399999999999</v>
      </c>
      <c r="DH337">
        <f t="shared" si="233"/>
        <v>111.06</v>
      </c>
      <c r="DI337">
        <f t="shared" si="228"/>
        <v>0</v>
      </c>
      <c r="DJ337">
        <f t="shared" si="237"/>
        <v>1235.3399999999999</v>
      </c>
      <c r="DK337">
        <v>0</v>
      </c>
      <c r="DL337" t="s">
        <v>4</v>
      </c>
      <c r="DM337">
        <v>0</v>
      </c>
      <c r="DN337" t="s">
        <v>4</v>
      </c>
      <c r="DO337">
        <v>0</v>
      </c>
    </row>
    <row r="338" spans="1:119">
      <c r="A338">
        <f>ROW(Source!A460)</f>
        <v>460</v>
      </c>
      <c r="B338">
        <v>70317546</v>
      </c>
      <c r="C338">
        <v>70324707</v>
      </c>
      <c r="D338">
        <v>69364028</v>
      </c>
      <c r="E338">
        <v>1</v>
      </c>
      <c r="F338">
        <v>1</v>
      </c>
      <c r="G338">
        <v>1075</v>
      </c>
      <c r="H338">
        <v>2</v>
      </c>
      <c r="I338" t="s">
        <v>358</v>
      </c>
      <c r="J338" t="s">
        <v>359</v>
      </c>
      <c r="K338" t="s">
        <v>360</v>
      </c>
      <c r="L338">
        <v>1368</v>
      </c>
      <c r="N338">
        <v>1011</v>
      </c>
      <c r="O338" t="s">
        <v>339</v>
      </c>
      <c r="P338" t="s">
        <v>339</v>
      </c>
      <c r="Q338">
        <v>1</v>
      </c>
      <c r="W338">
        <v>0</v>
      </c>
      <c r="X338">
        <v>1160481427</v>
      </c>
      <c r="Y338">
        <f t="shared" si="225"/>
        <v>0.59</v>
      </c>
      <c r="AA338">
        <v>0</v>
      </c>
      <c r="AB338">
        <v>80.14</v>
      </c>
      <c r="AC338">
        <v>16.93</v>
      </c>
      <c r="AD338">
        <v>0</v>
      </c>
      <c r="AE338">
        <v>0</v>
      </c>
      <c r="AF338">
        <v>80.14</v>
      </c>
      <c r="AG338">
        <v>16.93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1</v>
      </c>
      <c r="AP338">
        <v>0</v>
      </c>
      <c r="AQ338">
        <v>0</v>
      </c>
      <c r="AR338">
        <v>0</v>
      </c>
      <c r="AS338" t="s">
        <v>4</v>
      </c>
      <c r="AT338">
        <v>0.59</v>
      </c>
      <c r="AU338" t="s">
        <v>4</v>
      </c>
      <c r="AV338">
        <v>0</v>
      </c>
      <c r="AW338">
        <v>2</v>
      </c>
      <c r="AX338">
        <v>70324730</v>
      </c>
      <c r="AY338">
        <v>1</v>
      </c>
      <c r="AZ338">
        <v>0</v>
      </c>
      <c r="BA338">
        <v>378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f>ROUND(Y338*Source!I460*DO338,9)</f>
        <v>0</v>
      </c>
      <c r="CX338">
        <f>ROUND(Y338*Source!I460,9)</f>
        <v>103.84</v>
      </c>
      <c r="CY338">
        <f t="shared" si="234"/>
        <v>80.14</v>
      </c>
      <c r="CZ338">
        <f t="shared" si="235"/>
        <v>80.14</v>
      </c>
      <c r="DA338">
        <f t="shared" si="236"/>
        <v>1</v>
      </c>
      <c r="DB338">
        <f t="shared" si="226"/>
        <v>47.28</v>
      </c>
      <c r="DC338">
        <f t="shared" si="227"/>
        <v>9.99</v>
      </c>
      <c r="DD338" t="s">
        <v>4</v>
      </c>
      <c r="DE338" t="s">
        <v>4</v>
      </c>
      <c r="DF338">
        <f t="shared" si="231"/>
        <v>0</v>
      </c>
      <c r="DG338">
        <f t="shared" si="232"/>
        <v>8321.74</v>
      </c>
      <c r="DH338">
        <f t="shared" si="233"/>
        <v>1758.01</v>
      </c>
      <c r="DI338">
        <f t="shared" si="228"/>
        <v>0</v>
      </c>
      <c r="DJ338">
        <f t="shared" si="237"/>
        <v>8321.74</v>
      </c>
      <c r="DK338">
        <v>0</v>
      </c>
      <c r="DL338" t="s">
        <v>4</v>
      </c>
      <c r="DM338">
        <v>0</v>
      </c>
      <c r="DN338" t="s">
        <v>4</v>
      </c>
      <c r="DO338">
        <v>0</v>
      </c>
    </row>
    <row r="339" spans="1:119">
      <c r="A339">
        <f>ROW(Source!A460)</f>
        <v>460</v>
      </c>
      <c r="B339">
        <v>70317546</v>
      </c>
      <c r="C339">
        <v>70324707</v>
      </c>
      <c r="D339">
        <v>69334375</v>
      </c>
      <c r="E339">
        <v>1</v>
      </c>
      <c r="F339">
        <v>1</v>
      </c>
      <c r="G339">
        <v>1075</v>
      </c>
      <c r="H339">
        <v>3</v>
      </c>
      <c r="I339" t="s">
        <v>361</v>
      </c>
      <c r="J339" t="s">
        <v>362</v>
      </c>
      <c r="K339" t="s">
        <v>363</v>
      </c>
      <c r="L339">
        <v>1348</v>
      </c>
      <c r="N339">
        <v>1009</v>
      </c>
      <c r="O339" t="s">
        <v>364</v>
      </c>
      <c r="P339" t="s">
        <v>364</v>
      </c>
      <c r="Q339">
        <v>1000</v>
      </c>
      <c r="W339">
        <v>0</v>
      </c>
      <c r="X339">
        <v>1014670815</v>
      </c>
      <c r="Y339">
        <f t="shared" si="225"/>
        <v>5.4000000000000001E-4</v>
      </c>
      <c r="AA339">
        <v>5778.3</v>
      </c>
      <c r="AB339">
        <v>0</v>
      </c>
      <c r="AC339">
        <v>0</v>
      </c>
      <c r="AD339">
        <v>0</v>
      </c>
      <c r="AE339">
        <v>5778.3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-2</v>
      </c>
      <c r="AN339">
        <v>0</v>
      </c>
      <c r="AO339">
        <v>1</v>
      </c>
      <c r="AP339">
        <v>0</v>
      </c>
      <c r="AQ339">
        <v>0</v>
      </c>
      <c r="AR339">
        <v>0</v>
      </c>
      <c r="AS339" t="s">
        <v>4</v>
      </c>
      <c r="AT339">
        <v>5.4000000000000001E-4</v>
      </c>
      <c r="AU339" t="s">
        <v>4</v>
      </c>
      <c r="AV339">
        <v>0</v>
      </c>
      <c r="AW339">
        <v>2</v>
      </c>
      <c r="AX339">
        <v>70324731</v>
      </c>
      <c r="AY339">
        <v>1</v>
      </c>
      <c r="AZ339">
        <v>0</v>
      </c>
      <c r="BA339">
        <v>379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ROUND(Y339*Source!I460,9)</f>
        <v>9.5039999999999999E-2</v>
      </c>
      <c r="CY339">
        <f t="shared" ref="CY339:CY345" si="238">AA339</f>
        <v>5778.3</v>
      </c>
      <c r="CZ339">
        <f t="shared" ref="CZ339:CZ345" si="239">AE339</f>
        <v>5778.3</v>
      </c>
      <c r="DA339">
        <f t="shared" ref="DA339:DA345" si="240">AI339</f>
        <v>1</v>
      </c>
      <c r="DB339">
        <f t="shared" si="226"/>
        <v>3.12</v>
      </c>
      <c r="DC339">
        <f t="shared" si="227"/>
        <v>0</v>
      </c>
      <c r="DD339" t="s">
        <v>4</v>
      </c>
      <c r="DE339" t="s">
        <v>4</v>
      </c>
      <c r="DF339">
        <f t="shared" si="231"/>
        <v>549.16999999999996</v>
      </c>
      <c r="DG339">
        <f t="shared" si="232"/>
        <v>0</v>
      </c>
      <c r="DH339">
        <f t="shared" si="233"/>
        <v>0</v>
      </c>
      <c r="DI339">
        <f t="shared" si="228"/>
        <v>0</v>
      </c>
      <c r="DJ339">
        <f t="shared" ref="DJ339:DJ345" si="241">DF339</f>
        <v>549.16999999999996</v>
      </c>
      <c r="DK339">
        <v>0</v>
      </c>
      <c r="DL339" t="s">
        <v>4</v>
      </c>
      <c r="DM339">
        <v>0</v>
      </c>
      <c r="DN339" t="s">
        <v>4</v>
      </c>
      <c r="DO339">
        <v>0</v>
      </c>
    </row>
    <row r="340" spans="1:119">
      <c r="A340">
        <f>ROW(Source!A460)</f>
        <v>460</v>
      </c>
      <c r="B340">
        <v>70317546</v>
      </c>
      <c r="C340">
        <v>70324707</v>
      </c>
      <c r="D340">
        <v>69333740</v>
      </c>
      <c r="E340">
        <v>1</v>
      </c>
      <c r="F340">
        <v>1</v>
      </c>
      <c r="G340">
        <v>1075</v>
      </c>
      <c r="H340">
        <v>3</v>
      </c>
      <c r="I340" t="s">
        <v>365</v>
      </c>
      <c r="J340" t="s">
        <v>366</v>
      </c>
      <c r="K340" t="s">
        <v>367</v>
      </c>
      <c r="L340">
        <v>1339</v>
      </c>
      <c r="N340">
        <v>1007</v>
      </c>
      <c r="O340" t="s">
        <v>45</v>
      </c>
      <c r="P340" t="s">
        <v>45</v>
      </c>
      <c r="Q340">
        <v>1</v>
      </c>
      <c r="W340">
        <v>0</v>
      </c>
      <c r="X340">
        <v>2117928297</v>
      </c>
      <c r="Y340">
        <f t="shared" si="225"/>
        <v>0.69</v>
      </c>
      <c r="AA340">
        <v>7.07</v>
      </c>
      <c r="AB340">
        <v>0</v>
      </c>
      <c r="AC340">
        <v>0</v>
      </c>
      <c r="AD340">
        <v>0</v>
      </c>
      <c r="AE340">
        <v>7.07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1</v>
      </c>
      <c r="AP340">
        <v>0</v>
      </c>
      <c r="AQ340">
        <v>0</v>
      </c>
      <c r="AR340">
        <v>0</v>
      </c>
      <c r="AS340" t="s">
        <v>4</v>
      </c>
      <c r="AT340">
        <v>0.69</v>
      </c>
      <c r="AU340" t="s">
        <v>4</v>
      </c>
      <c r="AV340">
        <v>0</v>
      </c>
      <c r="AW340">
        <v>2</v>
      </c>
      <c r="AX340">
        <v>70324732</v>
      </c>
      <c r="AY340">
        <v>1</v>
      </c>
      <c r="AZ340">
        <v>0</v>
      </c>
      <c r="BA340">
        <v>380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v>0</v>
      </c>
      <c r="CX340">
        <f>ROUND(Y340*Source!I460,9)</f>
        <v>121.44</v>
      </c>
      <c r="CY340">
        <f t="shared" si="238"/>
        <v>7.07</v>
      </c>
      <c r="CZ340">
        <f t="shared" si="239"/>
        <v>7.07</v>
      </c>
      <c r="DA340">
        <f t="shared" si="240"/>
        <v>1</v>
      </c>
      <c r="DB340">
        <f t="shared" si="226"/>
        <v>4.88</v>
      </c>
      <c r="DC340">
        <f t="shared" si="227"/>
        <v>0</v>
      </c>
      <c r="DD340" t="s">
        <v>4</v>
      </c>
      <c r="DE340" t="s">
        <v>4</v>
      </c>
      <c r="DF340">
        <f t="shared" si="231"/>
        <v>858.58</v>
      </c>
      <c r="DG340">
        <f t="shared" si="232"/>
        <v>0</v>
      </c>
      <c r="DH340">
        <f t="shared" si="233"/>
        <v>0</v>
      </c>
      <c r="DI340">
        <f t="shared" si="228"/>
        <v>0</v>
      </c>
      <c r="DJ340">
        <f t="shared" si="241"/>
        <v>858.58</v>
      </c>
      <c r="DK340">
        <v>0</v>
      </c>
      <c r="DL340" t="s">
        <v>4</v>
      </c>
      <c r="DM340">
        <v>0</v>
      </c>
      <c r="DN340" t="s">
        <v>4</v>
      </c>
      <c r="DO340">
        <v>0</v>
      </c>
    </row>
    <row r="341" spans="1:119">
      <c r="A341">
        <f>ROW(Source!A460)</f>
        <v>460</v>
      </c>
      <c r="B341">
        <v>70317546</v>
      </c>
      <c r="C341">
        <v>70324707</v>
      </c>
      <c r="D341">
        <v>69335211</v>
      </c>
      <c r="E341">
        <v>1</v>
      </c>
      <c r="F341">
        <v>1</v>
      </c>
      <c r="G341">
        <v>1075</v>
      </c>
      <c r="H341">
        <v>3</v>
      </c>
      <c r="I341" t="s">
        <v>121</v>
      </c>
      <c r="J341" t="s">
        <v>124</v>
      </c>
      <c r="K341" t="s">
        <v>122</v>
      </c>
      <c r="L341">
        <v>1346</v>
      </c>
      <c r="N341">
        <v>1009</v>
      </c>
      <c r="O341" t="s">
        <v>123</v>
      </c>
      <c r="P341" t="s">
        <v>123</v>
      </c>
      <c r="Q341">
        <v>1</v>
      </c>
      <c r="W341">
        <v>0</v>
      </c>
      <c r="X341">
        <v>-71366645</v>
      </c>
      <c r="Y341">
        <f t="shared" si="225"/>
        <v>40.6</v>
      </c>
      <c r="AA341">
        <v>1.75</v>
      </c>
      <c r="AB341">
        <v>0</v>
      </c>
      <c r="AC341">
        <v>0</v>
      </c>
      <c r="AD341">
        <v>0</v>
      </c>
      <c r="AE341">
        <v>1.75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0</v>
      </c>
      <c r="AN341">
        <v>0</v>
      </c>
      <c r="AO341">
        <v>0</v>
      </c>
      <c r="AP341">
        <v>1</v>
      </c>
      <c r="AQ341">
        <v>0</v>
      </c>
      <c r="AR341">
        <v>0</v>
      </c>
      <c r="AS341" t="s">
        <v>4</v>
      </c>
      <c r="AT341">
        <v>40.6</v>
      </c>
      <c r="AU341" t="s">
        <v>4</v>
      </c>
      <c r="AV341">
        <v>0</v>
      </c>
      <c r="AW341">
        <v>1</v>
      </c>
      <c r="AX341">
        <v>-1</v>
      </c>
      <c r="AY341">
        <v>0</v>
      </c>
      <c r="AZ341">
        <v>0</v>
      </c>
      <c r="BA341" t="s">
        <v>4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V341">
        <v>0</v>
      </c>
      <c r="CW341">
        <v>0</v>
      </c>
      <c r="CX341">
        <f>ROUND(Y341*Source!I460,9)</f>
        <v>7145.6</v>
      </c>
      <c r="CY341">
        <f t="shared" si="238"/>
        <v>1.75</v>
      </c>
      <c r="CZ341">
        <f t="shared" si="239"/>
        <v>1.75</v>
      </c>
      <c r="DA341">
        <f t="shared" si="240"/>
        <v>1</v>
      </c>
      <c r="DB341">
        <f t="shared" si="226"/>
        <v>71.05</v>
      </c>
      <c r="DC341">
        <f t="shared" si="227"/>
        <v>0</v>
      </c>
      <c r="DD341" t="s">
        <v>4</v>
      </c>
      <c r="DE341" t="s">
        <v>4</v>
      </c>
      <c r="DF341">
        <f t="shared" si="231"/>
        <v>12504.8</v>
      </c>
      <c r="DG341">
        <f t="shared" si="232"/>
        <v>0</v>
      </c>
      <c r="DH341">
        <f t="shared" si="233"/>
        <v>0</v>
      </c>
      <c r="DI341">
        <f t="shared" si="228"/>
        <v>0</v>
      </c>
      <c r="DJ341">
        <f t="shared" si="241"/>
        <v>12504.8</v>
      </c>
      <c r="DK341">
        <v>0</v>
      </c>
      <c r="DL341" t="s">
        <v>4</v>
      </c>
      <c r="DM341">
        <v>0</v>
      </c>
      <c r="DN341" t="s">
        <v>4</v>
      </c>
      <c r="DO341">
        <v>0</v>
      </c>
    </row>
    <row r="342" spans="1:119">
      <c r="A342">
        <f>ROW(Source!A460)</f>
        <v>460</v>
      </c>
      <c r="B342">
        <v>70317546</v>
      </c>
      <c r="C342">
        <v>70324707</v>
      </c>
      <c r="D342">
        <v>69335769</v>
      </c>
      <c r="E342">
        <v>1</v>
      </c>
      <c r="F342">
        <v>1</v>
      </c>
      <c r="G342">
        <v>1075</v>
      </c>
      <c r="H342">
        <v>3</v>
      </c>
      <c r="I342" t="s">
        <v>368</v>
      </c>
      <c r="J342" t="s">
        <v>369</v>
      </c>
      <c r="K342" t="s">
        <v>370</v>
      </c>
      <c r="L342">
        <v>1346</v>
      </c>
      <c r="N342">
        <v>1009</v>
      </c>
      <c r="O342" t="s">
        <v>123</v>
      </c>
      <c r="P342" t="s">
        <v>123</v>
      </c>
      <c r="Q342">
        <v>1</v>
      </c>
      <c r="W342">
        <v>0</v>
      </c>
      <c r="X342">
        <v>912317030</v>
      </c>
      <c r="Y342">
        <f t="shared" si="225"/>
        <v>3.7999999999999999E-2</v>
      </c>
      <c r="AA342">
        <v>7.48</v>
      </c>
      <c r="AB342">
        <v>0</v>
      </c>
      <c r="AC342">
        <v>0</v>
      </c>
      <c r="AD342">
        <v>0</v>
      </c>
      <c r="AE342">
        <v>7.48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1</v>
      </c>
      <c r="AP342">
        <v>0</v>
      </c>
      <c r="AQ342">
        <v>0</v>
      </c>
      <c r="AR342">
        <v>0</v>
      </c>
      <c r="AS342" t="s">
        <v>4</v>
      </c>
      <c r="AT342">
        <v>3.7999999999999999E-2</v>
      </c>
      <c r="AU342" t="s">
        <v>4</v>
      </c>
      <c r="AV342">
        <v>0</v>
      </c>
      <c r="AW342">
        <v>2</v>
      </c>
      <c r="AX342">
        <v>70324733</v>
      </c>
      <c r="AY342">
        <v>1</v>
      </c>
      <c r="AZ342">
        <v>0</v>
      </c>
      <c r="BA342">
        <v>381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ROUND(Y342*Source!I460,9)</f>
        <v>6.6879999999999997</v>
      </c>
      <c r="CY342">
        <f t="shared" si="238"/>
        <v>7.48</v>
      </c>
      <c r="CZ342">
        <f t="shared" si="239"/>
        <v>7.48</v>
      </c>
      <c r="DA342">
        <f t="shared" si="240"/>
        <v>1</v>
      </c>
      <c r="DB342">
        <f t="shared" si="226"/>
        <v>0.28000000000000003</v>
      </c>
      <c r="DC342">
        <f t="shared" si="227"/>
        <v>0</v>
      </c>
      <c r="DD342" t="s">
        <v>4</v>
      </c>
      <c r="DE342" t="s">
        <v>4</v>
      </c>
      <c r="DF342">
        <f t="shared" si="231"/>
        <v>50.03</v>
      </c>
      <c r="DG342">
        <f t="shared" si="232"/>
        <v>0</v>
      </c>
      <c r="DH342">
        <f t="shared" si="233"/>
        <v>0</v>
      </c>
      <c r="DI342">
        <f t="shared" si="228"/>
        <v>0</v>
      </c>
      <c r="DJ342">
        <f t="shared" si="241"/>
        <v>50.03</v>
      </c>
      <c r="DK342">
        <v>0</v>
      </c>
      <c r="DL342" t="s">
        <v>4</v>
      </c>
      <c r="DM342">
        <v>0</v>
      </c>
      <c r="DN342" t="s">
        <v>4</v>
      </c>
      <c r="DO342">
        <v>0</v>
      </c>
    </row>
    <row r="343" spans="1:119">
      <c r="A343">
        <f>ROW(Source!A460)</f>
        <v>460</v>
      </c>
      <c r="B343">
        <v>70317546</v>
      </c>
      <c r="C343">
        <v>70324707</v>
      </c>
      <c r="D343">
        <v>69336030</v>
      </c>
      <c r="E343">
        <v>1</v>
      </c>
      <c r="F343">
        <v>1</v>
      </c>
      <c r="G343">
        <v>1075</v>
      </c>
      <c r="H343">
        <v>3</v>
      </c>
      <c r="I343" t="s">
        <v>133</v>
      </c>
      <c r="J343" t="s">
        <v>135</v>
      </c>
      <c r="K343" t="s">
        <v>401</v>
      </c>
      <c r="L343">
        <v>1296</v>
      </c>
      <c r="N343">
        <v>1002</v>
      </c>
      <c r="O343" t="s">
        <v>134</v>
      </c>
      <c r="P343" t="s">
        <v>134</v>
      </c>
      <c r="Q343">
        <v>1</v>
      </c>
      <c r="W343">
        <v>0</v>
      </c>
      <c r="X343">
        <v>-699326845</v>
      </c>
      <c r="Y343">
        <f t="shared" si="225"/>
        <v>2.1423999999999999</v>
      </c>
      <c r="AA343">
        <v>95.37</v>
      </c>
      <c r="AB343">
        <v>0</v>
      </c>
      <c r="AC343">
        <v>0</v>
      </c>
      <c r="AD343">
        <v>0</v>
      </c>
      <c r="AE343">
        <v>95.37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0</v>
      </c>
      <c r="AN343">
        <v>0</v>
      </c>
      <c r="AO343">
        <v>0</v>
      </c>
      <c r="AP343">
        <v>1</v>
      </c>
      <c r="AQ343">
        <v>0</v>
      </c>
      <c r="AR343">
        <v>0</v>
      </c>
      <c r="AS343" t="s">
        <v>4</v>
      </c>
      <c r="AT343">
        <v>2.1423999999999999</v>
      </c>
      <c r="AU343" t="s">
        <v>4</v>
      </c>
      <c r="AV343">
        <v>0</v>
      </c>
      <c r="AW343">
        <v>1</v>
      </c>
      <c r="AX343">
        <v>-1</v>
      </c>
      <c r="AY343">
        <v>0</v>
      </c>
      <c r="AZ343">
        <v>0</v>
      </c>
      <c r="BA343" t="s">
        <v>4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V343">
        <v>0</v>
      </c>
      <c r="CW343">
        <v>0</v>
      </c>
      <c r="CX343">
        <f>ROUND(Y343*Source!I460,9)</f>
        <v>377.06240000000003</v>
      </c>
      <c r="CY343">
        <f t="shared" si="238"/>
        <v>95.37</v>
      </c>
      <c r="CZ343">
        <f t="shared" si="239"/>
        <v>95.37</v>
      </c>
      <c r="DA343">
        <f t="shared" si="240"/>
        <v>1</v>
      </c>
      <c r="DB343">
        <f t="shared" si="226"/>
        <v>204.32</v>
      </c>
      <c r="DC343">
        <f t="shared" si="227"/>
        <v>0</v>
      </c>
      <c r="DD343" t="s">
        <v>4</v>
      </c>
      <c r="DE343" t="s">
        <v>4</v>
      </c>
      <c r="DF343">
        <f t="shared" si="231"/>
        <v>35960.44</v>
      </c>
      <c r="DG343">
        <f t="shared" si="232"/>
        <v>0</v>
      </c>
      <c r="DH343">
        <f t="shared" si="233"/>
        <v>0</v>
      </c>
      <c r="DI343">
        <f t="shared" si="228"/>
        <v>0</v>
      </c>
      <c r="DJ343">
        <f t="shared" si="241"/>
        <v>35960.44</v>
      </c>
      <c r="DK343">
        <v>0</v>
      </c>
      <c r="DL343" t="s">
        <v>4</v>
      </c>
      <c r="DM343">
        <v>0</v>
      </c>
      <c r="DN343" t="s">
        <v>4</v>
      </c>
      <c r="DO343">
        <v>0</v>
      </c>
    </row>
    <row r="344" spans="1:119">
      <c r="A344">
        <f>ROW(Source!A460)</f>
        <v>460</v>
      </c>
      <c r="B344">
        <v>70317546</v>
      </c>
      <c r="C344">
        <v>70324707</v>
      </c>
      <c r="D344">
        <v>69342754</v>
      </c>
      <c r="E344">
        <v>1</v>
      </c>
      <c r="F344">
        <v>1</v>
      </c>
      <c r="G344">
        <v>1075</v>
      </c>
      <c r="H344">
        <v>3</v>
      </c>
      <c r="I344" t="s">
        <v>126</v>
      </c>
      <c r="J344" t="s">
        <v>128</v>
      </c>
      <c r="K344" t="s">
        <v>402</v>
      </c>
      <c r="L344">
        <v>1301</v>
      </c>
      <c r="N344">
        <v>1003</v>
      </c>
      <c r="O344" t="s">
        <v>127</v>
      </c>
      <c r="P344" t="s">
        <v>127</v>
      </c>
      <c r="Q344">
        <v>1</v>
      </c>
      <c r="W344">
        <v>0</v>
      </c>
      <c r="X344">
        <v>77284068</v>
      </c>
      <c r="Y344">
        <f t="shared" si="225"/>
        <v>3</v>
      </c>
      <c r="AA344">
        <v>278.31</v>
      </c>
      <c r="AB344">
        <v>0</v>
      </c>
      <c r="AC344">
        <v>0</v>
      </c>
      <c r="AD344">
        <v>0</v>
      </c>
      <c r="AE344">
        <v>278.31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1</v>
      </c>
      <c r="AQ344">
        <v>0</v>
      </c>
      <c r="AR344">
        <v>0</v>
      </c>
      <c r="AS344" t="s">
        <v>4</v>
      </c>
      <c r="AT344">
        <v>3</v>
      </c>
      <c r="AU344" t="s">
        <v>4</v>
      </c>
      <c r="AV344">
        <v>0</v>
      </c>
      <c r="AW344">
        <v>1</v>
      </c>
      <c r="AX344">
        <v>-1</v>
      </c>
      <c r="AY344">
        <v>0</v>
      </c>
      <c r="AZ344">
        <v>0</v>
      </c>
      <c r="BA344" t="s">
        <v>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ROUND(Y344*Source!I460,9)</f>
        <v>528</v>
      </c>
      <c r="CY344">
        <f t="shared" si="238"/>
        <v>278.31</v>
      </c>
      <c r="CZ344">
        <f t="shared" si="239"/>
        <v>278.31</v>
      </c>
      <c r="DA344">
        <f t="shared" si="240"/>
        <v>1</v>
      </c>
      <c r="DB344">
        <f t="shared" si="226"/>
        <v>834.93</v>
      </c>
      <c r="DC344">
        <f t="shared" si="227"/>
        <v>0</v>
      </c>
      <c r="DD344" t="s">
        <v>4</v>
      </c>
      <c r="DE344" t="s">
        <v>4</v>
      </c>
      <c r="DF344">
        <f t="shared" si="231"/>
        <v>146947.68</v>
      </c>
      <c r="DG344">
        <f t="shared" si="232"/>
        <v>0</v>
      </c>
      <c r="DH344">
        <f t="shared" si="233"/>
        <v>0</v>
      </c>
      <c r="DI344">
        <f t="shared" si="228"/>
        <v>0</v>
      </c>
      <c r="DJ344">
        <f t="shared" si="241"/>
        <v>146947.68</v>
      </c>
      <c r="DK344">
        <v>0</v>
      </c>
      <c r="DL344" t="s">
        <v>4</v>
      </c>
      <c r="DM344">
        <v>0</v>
      </c>
      <c r="DN344" t="s">
        <v>4</v>
      </c>
      <c r="DO344">
        <v>0</v>
      </c>
    </row>
    <row r="345" spans="1:119">
      <c r="A345">
        <f>ROW(Source!A460)</f>
        <v>460</v>
      </c>
      <c r="B345">
        <v>70317546</v>
      </c>
      <c r="C345">
        <v>70324707</v>
      </c>
      <c r="D345">
        <v>69343269</v>
      </c>
      <c r="E345">
        <v>1</v>
      </c>
      <c r="F345">
        <v>1</v>
      </c>
      <c r="G345">
        <v>1075</v>
      </c>
      <c r="H345">
        <v>3</v>
      </c>
      <c r="I345" t="s">
        <v>130</v>
      </c>
      <c r="J345" t="s">
        <v>131</v>
      </c>
      <c r="K345" t="s">
        <v>403</v>
      </c>
      <c r="L345">
        <v>1301</v>
      </c>
      <c r="N345">
        <v>1003</v>
      </c>
      <c r="O345" t="s">
        <v>127</v>
      </c>
      <c r="P345" t="s">
        <v>127</v>
      </c>
      <c r="Q345">
        <v>1</v>
      </c>
      <c r="W345">
        <v>0</v>
      </c>
      <c r="X345">
        <v>-397784200</v>
      </c>
      <c r="Y345">
        <f t="shared" si="225"/>
        <v>0</v>
      </c>
      <c r="AA345">
        <v>101.31</v>
      </c>
      <c r="AB345">
        <v>0</v>
      </c>
      <c r="AC345">
        <v>0</v>
      </c>
      <c r="AD345">
        <v>0</v>
      </c>
      <c r="AE345">
        <v>101.31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0</v>
      </c>
      <c r="AN345">
        <v>0</v>
      </c>
      <c r="AO345">
        <v>0</v>
      </c>
      <c r="AP345">
        <v>1</v>
      </c>
      <c r="AQ345">
        <v>0</v>
      </c>
      <c r="AR345">
        <v>0</v>
      </c>
      <c r="AS345" t="s">
        <v>4</v>
      </c>
      <c r="AT345">
        <v>0</v>
      </c>
      <c r="AU345" t="s">
        <v>4</v>
      </c>
      <c r="AV345">
        <v>0</v>
      </c>
      <c r="AW345">
        <v>1</v>
      </c>
      <c r="AX345">
        <v>-1</v>
      </c>
      <c r="AY345">
        <v>0</v>
      </c>
      <c r="AZ345">
        <v>0</v>
      </c>
      <c r="BA345" t="s">
        <v>4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V345">
        <v>0</v>
      </c>
      <c r="CW345">
        <v>0</v>
      </c>
      <c r="CX345">
        <f>ROUND(Y345*Source!I460,9)</f>
        <v>0</v>
      </c>
      <c r="CY345">
        <f t="shared" si="238"/>
        <v>101.31</v>
      </c>
      <c r="CZ345">
        <f t="shared" si="239"/>
        <v>101.31</v>
      </c>
      <c r="DA345">
        <f t="shared" si="240"/>
        <v>1</v>
      </c>
      <c r="DB345">
        <f t="shared" si="226"/>
        <v>0</v>
      </c>
      <c r="DC345">
        <f t="shared" si="227"/>
        <v>0</v>
      </c>
      <c r="DD345" t="s">
        <v>4</v>
      </c>
      <c r="DE345" t="s">
        <v>4</v>
      </c>
      <c r="DF345">
        <f t="shared" si="231"/>
        <v>0</v>
      </c>
      <c r="DG345">
        <f t="shared" si="232"/>
        <v>0</v>
      </c>
      <c r="DH345">
        <f t="shared" si="233"/>
        <v>0</v>
      </c>
      <c r="DI345">
        <f t="shared" si="228"/>
        <v>0</v>
      </c>
      <c r="DJ345">
        <f t="shared" si="241"/>
        <v>0</v>
      </c>
      <c r="DK345">
        <v>0</v>
      </c>
      <c r="DL345" t="s">
        <v>4</v>
      </c>
      <c r="DM345">
        <v>0</v>
      </c>
      <c r="DN345" t="s">
        <v>4</v>
      </c>
      <c r="DO345">
        <v>0</v>
      </c>
    </row>
    <row r="346" spans="1:119">
      <c r="A346">
        <f>ROW(Source!A461)</f>
        <v>461</v>
      </c>
      <c r="B346">
        <v>70317547</v>
      </c>
      <c r="C346">
        <v>70324707</v>
      </c>
      <c r="D346">
        <v>69275358</v>
      </c>
      <c r="E346">
        <v>1075</v>
      </c>
      <c r="F346">
        <v>1</v>
      </c>
      <c r="G346">
        <v>1075</v>
      </c>
      <c r="H346">
        <v>1</v>
      </c>
      <c r="I346" t="s">
        <v>333</v>
      </c>
      <c r="J346" t="s">
        <v>4</v>
      </c>
      <c r="K346" t="s">
        <v>334</v>
      </c>
      <c r="L346">
        <v>1191</v>
      </c>
      <c r="N346">
        <v>1013</v>
      </c>
      <c r="O346" t="s">
        <v>335</v>
      </c>
      <c r="P346" t="s">
        <v>335</v>
      </c>
      <c r="Q346">
        <v>1</v>
      </c>
      <c r="W346">
        <v>0</v>
      </c>
      <c r="X346">
        <v>476480486</v>
      </c>
      <c r="Y346">
        <f t="shared" si="225"/>
        <v>1.32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5</v>
      </c>
      <c r="AN346">
        <v>0</v>
      </c>
      <c r="AO346">
        <v>1</v>
      </c>
      <c r="AP346">
        <v>0</v>
      </c>
      <c r="AQ346">
        <v>0</v>
      </c>
      <c r="AR346">
        <v>0</v>
      </c>
      <c r="AS346" t="s">
        <v>4</v>
      </c>
      <c r="AT346">
        <v>1.32</v>
      </c>
      <c r="AU346" t="s">
        <v>4</v>
      </c>
      <c r="AV346">
        <v>1</v>
      </c>
      <c r="AW346">
        <v>2</v>
      </c>
      <c r="AX346">
        <v>70324723</v>
      </c>
      <c r="AY346">
        <v>1</v>
      </c>
      <c r="AZ346">
        <v>0</v>
      </c>
      <c r="BA346">
        <v>385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U346">
        <f>ROUND(AT346*Source!I461*AH346*AL346,2)</f>
        <v>0</v>
      </c>
      <c r="CV346">
        <f>ROUND(Y346*Source!I461,9)</f>
        <v>232.32</v>
      </c>
      <c r="CW346">
        <v>0</v>
      </c>
      <c r="CX346">
        <f>ROUND(Y346*Source!I461,9)</f>
        <v>232.32</v>
      </c>
      <c r="CY346">
        <f>AD346</f>
        <v>0</v>
      </c>
      <c r="CZ346">
        <f>AH346</f>
        <v>0</v>
      </c>
      <c r="DA346">
        <f>AL346</f>
        <v>1</v>
      </c>
      <c r="DB346">
        <f t="shared" si="226"/>
        <v>0</v>
      </c>
      <c r="DC346">
        <f t="shared" si="227"/>
        <v>0</v>
      </c>
      <c r="DD346" t="s">
        <v>4</v>
      </c>
      <c r="DE346" t="s">
        <v>4</v>
      </c>
      <c r="DF346">
        <f t="shared" si="231"/>
        <v>0</v>
      </c>
      <c r="DG346">
        <f t="shared" si="232"/>
        <v>0</v>
      </c>
      <c r="DH346">
        <f t="shared" si="233"/>
        <v>0</v>
      </c>
      <c r="DI346">
        <f t="shared" si="228"/>
        <v>0</v>
      </c>
      <c r="DJ346">
        <f>DI346</f>
        <v>0</v>
      </c>
      <c r="DK346">
        <v>0</v>
      </c>
      <c r="DL346" t="s">
        <v>4</v>
      </c>
      <c r="DM346">
        <v>0</v>
      </c>
      <c r="DN346" t="s">
        <v>4</v>
      </c>
      <c r="DO346">
        <v>0</v>
      </c>
    </row>
    <row r="347" spans="1:119">
      <c r="A347">
        <f>ROW(Source!A461)</f>
        <v>461</v>
      </c>
      <c r="B347">
        <v>70317547</v>
      </c>
      <c r="C347">
        <v>70324707</v>
      </c>
      <c r="D347">
        <v>69364167</v>
      </c>
      <c r="E347">
        <v>1</v>
      </c>
      <c r="F347">
        <v>1</v>
      </c>
      <c r="G347">
        <v>1075</v>
      </c>
      <c r="H347">
        <v>2</v>
      </c>
      <c r="I347" t="s">
        <v>340</v>
      </c>
      <c r="J347" t="s">
        <v>341</v>
      </c>
      <c r="K347" t="s">
        <v>342</v>
      </c>
      <c r="L347">
        <v>1368</v>
      </c>
      <c r="N347">
        <v>1011</v>
      </c>
      <c r="O347" t="s">
        <v>339</v>
      </c>
      <c r="P347" t="s">
        <v>339</v>
      </c>
      <c r="Q347">
        <v>1</v>
      </c>
      <c r="W347">
        <v>0</v>
      </c>
      <c r="X347">
        <v>-922979224</v>
      </c>
      <c r="Y347">
        <f t="shared" si="225"/>
        <v>0.05</v>
      </c>
      <c r="AA347">
        <v>0</v>
      </c>
      <c r="AB347">
        <v>282.39999999999998</v>
      </c>
      <c r="AC347">
        <v>164.67</v>
      </c>
      <c r="AD347">
        <v>0</v>
      </c>
      <c r="AE347">
        <v>0</v>
      </c>
      <c r="AF347">
        <v>12.98</v>
      </c>
      <c r="AG347">
        <v>3.37</v>
      </c>
      <c r="AH347">
        <v>0</v>
      </c>
      <c r="AI347">
        <v>1</v>
      </c>
      <c r="AJ347">
        <v>20.78</v>
      </c>
      <c r="AK347">
        <v>46.67</v>
      </c>
      <c r="AL347">
        <v>1</v>
      </c>
      <c r="AM347">
        <v>2</v>
      </c>
      <c r="AN347">
        <v>0</v>
      </c>
      <c r="AO347">
        <v>1</v>
      </c>
      <c r="AP347">
        <v>0</v>
      </c>
      <c r="AQ347">
        <v>0</v>
      </c>
      <c r="AR347">
        <v>0</v>
      </c>
      <c r="AS347" t="s">
        <v>4</v>
      </c>
      <c r="AT347">
        <v>0.05</v>
      </c>
      <c r="AU347" t="s">
        <v>4</v>
      </c>
      <c r="AV347">
        <v>0</v>
      </c>
      <c r="AW347">
        <v>2</v>
      </c>
      <c r="AX347">
        <v>70324724</v>
      </c>
      <c r="AY347">
        <v>1</v>
      </c>
      <c r="AZ347">
        <v>0</v>
      </c>
      <c r="BA347">
        <v>386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f>ROUND(Y347*Source!I461*DO347,9)</f>
        <v>0</v>
      </c>
      <c r="CX347">
        <f>ROUND(Y347*Source!I461,9)</f>
        <v>8.8000000000000007</v>
      </c>
      <c r="CY347">
        <f t="shared" ref="CY347:CY353" si="242">AB347</f>
        <v>282.39999999999998</v>
      </c>
      <c r="CZ347">
        <f t="shared" ref="CZ347:CZ353" si="243">AF347</f>
        <v>12.98</v>
      </c>
      <c r="DA347">
        <f t="shared" ref="DA347:DA353" si="244">AJ347</f>
        <v>20.78</v>
      </c>
      <c r="DB347">
        <f t="shared" si="226"/>
        <v>0.65</v>
      </c>
      <c r="DC347">
        <f t="shared" si="227"/>
        <v>0.17</v>
      </c>
      <c r="DD347" t="s">
        <v>4</v>
      </c>
      <c r="DE347" t="s">
        <v>4</v>
      </c>
      <c r="DF347">
        <f t="shared" si="231"/>
        <v>0</v>
      </c>
      <c r="DG347">
        <f t="shared" ref="DG347:DG353" si="245">ROUND(ROUND(AF347*AJ347,2)*CX347,2)</f>
        <v>2373.54</v>
      </c>
      <c r="DH347">
        <f t="shared" ref="DH347:DH353" si="246">ROUND(ROUND(AG347*AK347,2)*CX347,2)</f>
        <v>1384.06</v>
      </c>
      <c r="DI347">
        <f t="shared" si="228"/>
        <v>0</v>
      </c>
      <c r="DJ347">
        <f t="shared" ref="DJ347:DJ353" si="247">DG347</f>
        <v>2373.54</v>
      </c>
      <c r="DK347">
        <v>0</v>
      </c>
      <c r="DL347" t="s">
        <v>4</v>
      </c>
      <c r="DM347">
        <v>0</v>
      </c>
      <c r="DN347" t="s">
        <v>4</v>
      </c>
      <c r="DO347">
        <v>0</v>
      </c>
    </row>
    <row r="348" spans="1:119">
      <c r="A348">
        <f>ROW(Source!A461)</f>
        <v>461</v>
      </c>
      <c r="B348">
        <v>70317547</v>
      </c>
      <c r="C348">
        <v>70324707</v>
      </c>
      <c r="D348">
        <v>69364368</v>
      </c>
      <c r="E348">
        <v>1</v>
      </c>
      <c r="F348">
        <v>1</v>
      </c>
      <c r="G348">
        <v>1075</v>
      </c>
      <c r="H348">
        <v>2</v>
      </c>
      <c r="I348" t="s">
        <v>343</v>
      </c>
      <c r="J348" t="s">
        <v>344</v>
      </c>
      <c r="K348" t="s">
        <v>345</v>
      </c>
      <c r="L348">
        <v>1368</v>
      </c>
      <c r="N348">
        <v>1011</v>
      </c>
      <c r="O348" t="s">
        <v>339</v>
      </c>
      <c r="P348" t="s">
        <v>339</v>
      </c>
      <c r="Q348">
        <v>1</v>
      </c>
      <c r="W348">
        <v>0</v>
      </c>
      <c r="X348">
        <v>-888797403</v>
      </c>
      <c r="Y348">
        <f t="shared" si="225"/>
        <v>0.04</v>
      </c>
      <c r="AA348">
        <v>0</v>
      </c>
      <c r="AB348">
        <v>2401.14</v>
      </c>
      <c r="AC348">
        <v>710.48</v>
      </c>
      <c r="AD348">
        <v>0</v>
      </c>
      <c r="AE348">
        <v>0</v>
      </c>
      <c r="AF348">
        <v>181.58</v>
      </c>
      <c r="AG348">
        <v>14.54</v>
      </c>
      <c r="AH348">
        <v>0</v>
      </c>
      <c r="AI348">
        <v>1</v>
      </c>
      <c r="AJ348">
        <v>12.63</v>
      </c>
      <c r="AK348">
        <v>46.67</v>
      </c>
      <c r="AL348">
        <v>1</v>
      </c>
      <c r="AM348">
        <v>2</v>
      </c>
      <c r="AN348">
        <v>0</v>
      </c>
      <c r="AO348">
        <v>1</v>
      </c>
      <c r="AP348">
        <v>0</v>
      </c>
      <c r="AQ348">
        <v>0</v>
      </c>
      <c r="AR348">
        <v>0</v>
      </c>
      <c r="AS348" t="s">
        <v>4</v>
      </c>
      <c r="AT348">
        <v>0.04</v>
      </c>
      <c r="AU348" t="s">
        <v>4</v>
      </c>
      <c r="AV348">
        <v>0</v>
      </c>
      <c r="AW348">
        <v>2</v>
      </c>
      <c r="AX348">
        <v>70324725</v>
      </c>
      <c r="AY348">
        <v>1</v>
      </c>
      <c r="AZ348">
        <v>0</v>
      </c>
      <c r="BA348">
        <v>387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f>ROUND(Y348*Source!I461*DO348,9)</f>
        <v>0</v>
      </c>
      <c r="CX348">
        <f>ROUND(Y348*Source!I461,9)</f>
        <v>7.04</v>
      </c>
      <c r="CY348">
        <f t="shared" si="242"/>
        <v>2401.14</v>
      </c>
      <c r="CZ348">
        <f t="shared" si="243"/>
        <v>181.58</v>
      </c>
      <c r="DA348">
        <f t="shared" si="244"/>
        <v>12.63</v>
      </c>
      <c r="DB348">
        <f t="shared" si="226"/>
        <v>7.26</v>
      </c>
      <c r="DC348">
        <f t="shared" si="227"/>
        <v>0.57999999999999996</v>
      </c>
      <c r="DD348" t="s">
        <v>4</v>
      </c>
      <c r="DE348" t="s">
        <v>4</v>
      </c>
      <c r="DF348">
        <f t="shared" si="231"/>
        <v>0</v>
      </c>
      <c r="DG348">
        <f t="shared" si="245"/>
        <v>16145.25</v>
      </c>
      <c r="DH348">
        <f t="shared" si="246"/>
        <v>4777.2</v>
      </c>
      <c r="DI348">
        <f t="shared" si="228"/>
        <v>0</v>
      </c>
      <c r="DJ348">
        <f t="shared" si="247"/>
        <v>16145.25</v>
      </c>
      <c r="DK348">
        <v>0</v>
      </c>
      <c r="DL348" t="s">
        <v>4</v>
      </c>
      <c r="DM348">
        <v>0</v>
      </c>
      <c r="DN348" t="s">
        <v>4</v>
      </c>
      <c r="DO348">
        <v>0</v>
      </c>
    </row>
    <row r="349" spans="1:119">
      <c r="A349">
        <f>ROW(Source!A461)</f>
        <v>461</v>
      </c>
      <c r="B349">
        <v>70317547</v>
      </c>
      <c r="C349">
        <v>70324707</v>
      </c>
      <c r="D349">
        <v>69364397</v>
      </c>
      <c r="E349">
        <v>1</v>
      </c>
      <c r="F349">
        <v>1</v>
      </c>
      <c r="G349">
        <v>1075</v>
      </c>
      <c r="H349">
        <v>2</v>
      </c>
      <c r="I349" t="s">
        <v>346</v>
      </c>
      <c r="J349" t="s">
        <v>347</v>
      </c>
      <c r="K349" t="s">
        <v>348</v>
      </c>
      <c r="L349">
        <v>1368</v>
      </c>
      <c r="N349">
        <v>1011</v>
      </c>
      <c r="O349" t="s">
        <v>339</v>
      </c>
      <c r="P349" t="s">
        <v>339</v>
      </c>
      <c r="Q349">
        <v>1</v>
      </c>
      <c r="W349">
        <v>0</v>
      </c>
      <c r="X349">
        <v>-1191859905</v>
      </c>
      <c r="Y349">
        <f t="shared" si="225"/>
        <v>0.59</v>
      </c>
      <c r="AA349">
        <v>0</v>
      </c>
      <c r="AB349">
        <v>9944.82</v>
      </c>
      <c r="AC349">
        <v>1737.1</v>
      </c>
      <c r="AD349">
        <v>0</v>
      </c>
      <c r="AE349">
        <v>0</v>
      </c>
      <c r="AF349">
        <v>910.68</v>
      </c>
      <c r="AG349">
        <v>35.549999999999997</v>
      </c>
      <c r="AH349">
        <v>0</v>
      </c>
      <c r="AI349">
        <v>1</v>
      </c>
      <c r="AJ349">
        <v>10.43</v>
      </c>
      <c r="AK349">
        <v>46.67</v>
      </c>
      <c r="AL349">
        <v>1</v>
      </c>
      <c r="AM349">
        <v>2</v>
      </c>
      <c r="AN349">
        <v>0</v>
      </c>
      <c r="AO349">
        <v>1</v>
      </c>
      <c r="AP349">
        <v>0</v>
      </c>
      <c r="AQ349">
        <v>0</v>
      </c>
      <c r="AR349">
        <v>0</v>
      </c>
      <c r="AS349" t="s">
        <v>4</v>
      </c>
      <c r="AT349">
        <v>0.59</v>
      </c>
      <c r="AU349" t="s">
        <v>4</v>
      </c>
      <c r="AV349">
        <v>0</v>
      </c>
      <c r="AW349">
        <v>2</v>
      </c>
      <c r="AX349">
        <v>70324726</v>
      </c>
      <c r="AY349">
        <v>1</v>
      </c>
      <c r="AZ349">
        <v>0</v>
      </c>
      <c r="BA349">
        <v>388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f>ROUND(Y349*Source!I461*DO349,9)</f>
        <v>0</v>
      </c>
      <c r="CX349">
        <f>ROUND(Y349*Source!I461,9)</f>
        <v>103.84</v>
      </c>
      <c r="CY349">
        <f t="shared" si="242"/>
        <v>9944.82</v>
      </c>
      <c r="CZ349">
        <f t="shared" si="243"/>
        <v>910.68</v>
      </c>
      <c r="DA349">
        <f t="shared" si="244"/>
        <v>10.43</v>
      </c>
      <c r="DB349">
        <f t="shared" si="226"/>
        <v>537.29999999999995</v>
      </c>
      <c r="DC349">
        <f t="shared" si="227"/>
        <v>20.97</v>
      </c>
      <c r="DD349" t="s">
        <v>4</v>
      </c>
      <c r="DE349" t="s">
        <v>4</v>
      </c>
      <c r="DF349">
        <f t="shared" si="231"/>
        <v>0</v>
      </c>
      <c r="DG349">
        <f t="shared" si="245"/>
        <v>986312.82</v>
      </c>
      <c r="DH349">
        <f t="shared" si="246"/>
        <v>172283.02</v>
      </c>
      <c r="DI349">
        <f t="shared" si="228"/>
        <v>0</v>
      </c>
      <c r="DJ349">
        <f t="shared" si="247"/>
        <v>986312.82</v>
      </c>
      <c r="DK349">
        <v>0</v>
      </c>
      <c r="DL349" t="s">
        <v>4</v>
      </c>
      <c r="DM349">
        <v>0</v>
      </c>
      <c r="DN349" t="s">
        <v>4</v>
      </c>
      <c r="DO349">
        <v>0</v>
      </c>
    </row>
    <row r="350" spans="1:119">
      <c r="A350">
        <f>ROW(Source!A461)</f>
        <v>461</v>
      </c>
      <c r="B350">
        <v>70317547</v>
      </c>
      <c r="C350">
        <v>70324707</v>
      </c>
      <c r="D350">
        <v>69364520</v>
      </c>
      <c r="E350">
        <v>1</v>
      </c>
      <c r="F350">
        <v>1</v>
      </c>
      <c r="G350">
        <v>1075</v>
      </c>
      <c r="H350">
        <v>2</v>
      </c>
      <c r="I350" t="s">
        <v>349</v>
      </c>
      <c r="J350" t="s">
        <v>350</v>
      </c>
      <c r="K350" t="s">
        <v>351</v>
      </c>
      <c r="L350">
        <v>1368</v>
      </c>
      <c r="N350">
        <v>1011</v>
      </c>
      <c r="O350" t="s">
        <v>339</v>
      </c>
      <c r="P350" t="s">
        <v>339</v>
      </c>
      <c r="Q350">
        <v>1</v>
      </c>
      <c r="W350">
        <v>0</v>
      </c>
      <c r="X350">
        <v>-2063102958</v>
      </c>
      <c r="Y350">
        <f t="shared" si="225"/>
        <v>4.0000000000000001E-3</v>
      </c>
      <c r="AA350">
        <v>0</v>
      </c>
      <c r="AB350">
        <v>1736.74</v>
      </c>
      <c r="AC350">
        <v>616.66</v>
      </c>
      <c r="AD350">
        <v>0</v>
      </c>
      <c r="AE350">
        <v>0</v>
      </c>
      <c r="AF350">
        <v>125.38</v>
      </c>
      <c r="AG350">
        <v>12.62</v>
      </c>
      <c r="AH350">
        <v>0</v>
      </c>
      <c r="AI350">
        <v>1</v>
      </c>
      <c r="AJ350">
        <v>13.23</v>
      </c>
      <c r="AK350">
        <v>46.67</v>
      </c>
      <c r="AL350">
        <v>1</v>
      </c>
      <c r="AM350">
        <v>2</v>
      </c>
      <c r="AN350">
        <v>0</v>
      </c>
      <c r="AO350">
        <v>1</v>
      </c>
      <c r="AP350">
        <v>0</v>
      </c>
      <c r="AQ350">
        <v>0</v>
      </c>
      <c r="AR350">
        <v>0</v>
      </c>
      <c r="AS350" t="s">
        <v>4</v>
      </c>
      <c r="AT350">
        <v>4.0000000000000001E-3</v>
      </c>
      <c r="AU350" t="s">
        <v>4</v>
      </c>
      <c r="AV350">
        <v>0</v>
      </c>
      <c r="AW350">
        <v>2</v>
      </c>
      <c r="AX350">
        <v>70324727</v>
      </c>
      <c r="AY350">
        <v>1</v>
      </c>
      <c r="AZ350">
        <v>0</v>
      </c>
      <c r="BA350">
        <v>389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f>ROUND(Y350*Source!I461*DO350,9)</f>
        <v>0</v>
      </c>
      <c r="CX350">
        <f>ROUND(Y350*Source!I461,9)</f>
        <v>0.70399999999999996</v>
      </c>
      <c r="CY350">
        <f t="shared" si="242"/>
        <v>1736.74</v>
      </c>
      <c r="CZ350">
        <f t="shared" si="243"/>
        <v>125.38</v>
      </c>
      <c r="DA350">
        <f t="shared" si="244"/>
        <v>13.23</v>
      </c>
      <c r="DB350">
        <f t="shared" si="226"/>
        <v>0.5</v>
      </c>
      <c r="DC350">
        <f t="shared" si="227"/>
        <v>0.05</v>
      </c>
      <c r="DD350" t="s">
        <v>4</v>
      </c>
      <c r="DE350" t="s">
        <v>4</v>
      </c>
      <c r="DF350">
        <f t="shared" si="231"/>
        <v>0</v>
      </c>
      <c r="DG350">
        <f t="shared" si="245"/>
        <v>1167.78</v>
      </c>
      <c r="DH350">
        <f t="shared" si="246"/>
        <v>414.64</v>
      </c>
      <c r="DI350">
        <f t="shared" si="228"/>
        <v>0</v>
      </c>
      <c r="DJ350">
        <f t="shared" si="247"/>
        <v>1167.78</v>
      </c>
      <c r="DK350">
        <v>0</v>
      </c>
      <c r="DL350" t="s">
        <v>4</v>
      </c>
      <c r="DM350">
        <v>0</v>
      </c>
      <c r="DN350" t="s">
        <v>4</v>
      </c>
      <c r="DO350">
        <v>0</v>
      </c>
    </row>
    <row r="351" spans="1:119">
      <c r="A351">
        <f>ROW(Source!A461)</f>
        <v>461</v>
      </c>
      <c r="B351">
        <v>70317547</v>
      </c>
      <c r="C351">
        <v>70324707</v>
      </c>
      <c r="D351">
        <v>69363781</v>
      </c>
      <c r="E351">
        <v>1</v>
      </c>
      <c r="F351">
        <v>1</v>
      </c>
      <c r="G351">
        <v>1075</v>
      </c>
      <c r="H351">
        <v>2</v>
      </c>
      <c r="I351" t="s">
        <v>352</v>
      </c>
      <c r="J351" t="s">
        <v>353</v>
      </c>
      <c r="K351" t="s">
        <v>354</v>
      </c>
      <c r="L351">
        <v>1368</v>
      </c>
      <c r="N351">
        <v>1011</v>
      </c>
      <c r="O351" t="s">
        <v>339</v>
      </c>
      <c r="P351" t="s">
        <v>339</v>
      </c>
      <c r="Q351">
        <v>1</v>
      </c>
      <c r="W351">
        <v>0</v>
      </c>
      <c r="X351">
        <v>1857759471</v>
      </c>
      <c r="Y351">
        <f t="shared" si="225"/>
        <v>0.28999999999999998</v>
      </c>
      <c r="AA351">
        <v>0</v>
      </c>
      <c r="AB351">
        <v>2009.47</v>
      </c>
      <c r="AC351">
        <v>710.48</v>
      </c>
      <c r="AD351">
        <v>0</v>
      </c>
      <c r="AE351">
        <v>0</v>
      </c>
      <c r="AF351">
        <v>139.99</v>
      </c>
      <c r="AG351">
        <v>14.54</v>
      </c>
      <c r="AH351">
        <v>0</v>
      </c>
      <c r="AI351">
        <v>1</v>
      </c>
      <c r="AJ351">
        <v>13.71</v>
      </c>
      <c r="AK351">
        <v>46.67</v>
      </c>
      <c r="AL351">
        <v>1</v>
      </c>
      <c r="AM351">
        <v>2</v>
      </c>
      <c r="AN351">
        <v>0</v>
      </c>
      <c r="AO351">
        <v>1</v>
      </c>
      <c r="AP351">
        <v>0</v>
      </c>
      <c r="AQ351">
        <v>0</v>
      </c>
      <c r="AR351">
        <v>0</v>
      </c>
      <c r="AS351" t="s">
        <v>4</v>
      </c>
      <c r="AT351">
        <v>0.28999999999999998</v>
      </c>
      <c r="AU351" t="s">
        <v>4</v>
      </c>
      <c r="AV351">
        <v>0</v>
      </c>
      <c r="AW351">
        <v>2</v>
      </c>
      <c r="AX351">
        <v>70324728</v>
      </c>
      <c r="AY351">
        <v>1</v>
      </c>
      <c r="AZ351">
        <v>0</v>
      </c>
      <c r="BA351">
        <v>390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f>ROUND(Y351*Source!I461*DO351,9)</f>
        <v>0</v>
      </c>
      <c r="CX351">
        <f>ROUND(Y351*Source!I461,9)</f>
        <v>51.04</v>
      </c>
      <c r="CY351">
        <f t="shared" si="242"/>
        <v>2009.47</v>
      </c>
      <c r="CZ351">
        <f t="shared" si="243"/>
        <v>139.99</v>
      </c>
      <c r="DA351">
        <f t="shared" si="244"/>
        <v>13.71</v>
      </c>
      <c r="DB351">
        <f t="shared" si="226"/>
        <v>40.6</v>
      </c>
      <c r="DC351">
        <f t="shared" si="227"/>
        <v>4.22</v>
      </c>
      <c r="DD351" t="s">
        <v>4</v>
      </c>
      <c r="DE351" t="s">
        <v>4</v>
      </c>
      <c r="DF351">
        <f t="shared" si="231"/>
        <v>0</v>
      </c>
      <c r="DG351">
        <f t="shared" si="245"/>
        <v>97959.03</v>
      </c>
      <c r="DH351">
        <f t="shared" si="246"/>
        <v>34634.720000000001</v>
      </c>
      <c r="DI351">
        <f t="shared" si="228"/>
        <v>0</v>
      </c>
      <c r="DJ351">
        <f t="shared" si="247"/>
        <v>97959.03</v>
      </c>
      <c r="DK351">
        <v>0</v>
      </c>
      <c r="DL351" t="s">
        <v>4</v>
      </c>
      <c r="DM351">
        <v>0</v>
      </c>
      <c r="DN351" t="s">
        <v>4</v>
      </c>
      <c r="DO351">
        <v>0</v>
      </c>
    </row>
    <row r="352" spans="1:119">
      <c r="A352">
        <f>ROW(Source!A461)</f>
        <v>461</v>
      </c>
      <c r="B352">
        <v>70317547</v>
      </c>
      <c r="C352">
        <v>70324707</v>
      </c>
      <c r="D352">
        <v>69363915</v>
      </c>
      <c r="E352">
        <v>1</v>
      </c>
      <c r="F352">
        <v>1</v>
      </c>
      <c r="G352">
        <v>1075</v>
      </c>
      <c r="H352">
        <v>2</v>
      </c>
      <c r="I352" t="s">
        <v>355</v>
      </c>
      <c r="J352" t="s">
        <v>356</v>
      </c>
      <c r="K352" t="s">
        <v>357</v>
      </c>
      <c r="L352">
        <v>1368</v>
      </c>
      <c r="N352">
        <v>1011</v>
      </c>
      <c r="O352" t="s">
        <v>339</v>
      </c>
      <c r="P352" t="s">
        <v>339</v>
      </c>
      <c r="Q352">
        <v>1</v>
      </c>
      <c r="W352">
        <v>0</v>
      </c>
      <c r="X352">
        <v>13163208</v>
      </c>
      <c r="Y352">
        <f t="shared" si="225"/>
        <v>0.05</v>
      </c>
      <c r="AA352">
        <v>0</v>
      </c>
      <c r="AB352">
        <v>1918.06</v>
      </c>
      <c r="AC352">
        <v>616.66</v>
      </c>
      <c r="AD352">
        <v>0</v>
      </c>
      <c r="AE352">
        <v>0</v>
      </c>
      <c r="AF352">
        <v>140.38</v>
      </c>
      <c r="AG352">
        <v>12.62</v>
      </c>
      <c r="AH352">
        <v>0</v>
      </c>
      <c r="AI352">
        <v>1</v>
      </c>
      <c r="AJ352">
        <v>13.05</v>
      </c>
      <c r="AK352">
        <v>46.67</v>
      </c>
      <c r="AL352">
        <v>1</v>
      </c>
      <c r="AM352">
        <v>2</v>
      </c>
      <c r="AN352">
        <v>0</v>
      </c>
      <c r="AO352">
        <v>1</v>
      </c>
      <c r="AP352">
        <v>0</v>
      </c>
      <c r="AQ352">
        <v>0</v>
      </c>
      <c r="AR352">
        <v>0</v>
      </c>
      <c r="AS352" t="s">
        <v>4</v>
      </c>
      <c r="AT352">
        <v>0.05</v>
      </c>
      <c r="AU352" t="s">
        <v>4</v>
      </c>
      <c r="AV352">
        <v>0</v>
      </c>
      <c r="AW352">
        <v>2</v>
      </c>
      <c r="AX352">
        <v>70324729</v>
      </c>
      <c r="AY352">
        <v>1</v>
      </c>
      <c r="AZ352">
        <v>0</v>
      </c>
      <c r="BA352">
        <v>391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V352">
        <v>0</v>
      </c>
      <c r="CW352">
        <f>ROUND(Y352*Source!I461*DO352,9)</f>
        <v>0</v>
      </c>
      <c r="CX352">
        <f>ROUND(Y352*Source!I461,9)</f>
        <v>8.8000000000000007</v>
      </c>
      <c r="CY352">
        <f t="shared" si="242"/>
        <v>1918.06</v>
      </c>
      <c r="CZ352">
        <f t="shared" si="243"/>
        <v>140.38</v>
      </c>
      <c r="DA352">
        <f t="shared" si="244"/>
        <v>13.05</v>
      </c>
      <c r="DB352">
        <f t="shared" si="226"/>
        <v>7.02</v>
      </c>
      <c r="DC352">
        <f t="shared" si="227"/>
        <v>0.63</v>
      </c>
      <c r="DD352" t="s">
        <v>4</v>
      </c>
      <c r="DE352" t="s">
        <v>4</v>
      </c>
      <c r="DF352">
        <f t="shared" si="231"/>
        <v>0</v>
      </c>
      <c r="DG352">
        <f t="shared" si="245"/>
        <v>16121.25</v>
      </c>
      <c r="DH352">
        <f t="shared" si="246"/>
        <v>5183.0200000000004</v>
      </c>
      <c r="DI352">
        <f t="shared" si="228"/>
        <v>0</v>
      </c>
      <c r="DJ352">
        <f t="shared" si="247"/>
        <v>16121.25</v>
      </c>
      <c r="DK352">
        <v>0</v>
      </c>
      <c r="DL352" t="s">
        <v>4</v>
      </c>
      <c r="DM352">
        <v>0</v>
      </c>
      <c r="DN352" t="s">
        <v>4</v>
      </c>
      <c r="DO352">
        <v>0</v>
      </c>
    </row>
    <row r="353" spans="1:119">
      <c r="A353">
        <f>ROW(Source!A461)</f>
        <v>461</v>
      </c>
      <c r="B353">
        <v>70317547</v>
      </c>
      <c r="C353">
        <v>70324707</v>
      </c>
      <c r="D353">
        <v>69364028</v>
      </c>
      <c r="E353">
        <v>1</v>
      </c>
      <c r="F353">
        <v>1</v>
      </c>
      <c r="G353">
        <v>1075</v>
      </c>
      <c r="H353">
        <v>2</v>
      </c>
      <c r="I353" t="s">
        <v>358</v>
      </c>
      <c r="J353" t="s">
        <v>359</v>
      </c>
      <c r="K353" t="s">
        <v>360</v>
      </c>
      <c r="L353">
        <v>1368</v>
      </c>
      <c r="N353">
        <v>1011</v>
      </c>
      <c r="O353" t="s">
        <v>339</v>
      </c>
      <c r="P353" t="s">
        <v>339</v>
      </c>
      <c r="Q353">
        <v>1</v>
      </c>
      <c r="W353">
        <v>0</v>
      </c>
      <c r="X353">
        <v>1160481427</v>
      </c>
      <c r="Y353">
        <f t="shared" si="225"/>
        <v>0.59</v>
      </c>
      <c r="AA353">
        <v>0</v>
      </c>
      <c r="AB353">
        <v>1559.82</v>
      </c>
      <c r="AC353">
        <v>827.26</v>
      </c>
      <c r="AD353">
        <v>0</v>
      </c>
      <c r="AE353">
        <v>0</v>
      </c>
      <c r="AF353">
        <v>80.14</v>
      </c>
      <c r="AG353">
        <v>16.93</v>
      </c>
      <c r="AH353">
        <v>0</v>
      </c>
      <c r="AI353">
        <v>1</v>
      </c>
      <c r="AJ353">
        <v>18.59</v>
      </c>
      <c r="AK353">
        <v>46.67</v>
      </c>
      <c r="AL353">
        <v>1</v>
      </c>
      <c r="AM353">
        <v>2</v>
      </c>
      <c r="AN353">
        <v>0</v>
      </c>
      <c r="AO353">
        <v>1</v>
      </c>
      <c r="AP353">
        <v>0</v>
      </c>
      <c r="AQ353">
        <v>0</v>
      </c>
      <c r="AR353">
        <v>0</v>
      </c>
      <c r="AS353" t="s">
        <v>4</v>
      </c>
      <c r="AT353">
        <v>0.59</v>
      </c>
      <c r="AU353" t="s">
        <v>4</v>
      </c>
      <c r="AV353">
        <v>0</v>
      </c>
      <c r="AW353">
        <v>2</v>
      </c>
      <c r="AX353">
        <v>70324730</v>
      </c>
      <c r="AY353">
        <v>1</v>
      </c>
      <c r="AZ353">
        <v>0</v>
      </c>
      <c r="BA353">
        <v>392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V353">
        <v>0</v>
      </c>
      <c r="CW353">
        <f>ROUND(Y353*Source!I461*DO353,9)</f>
        <v>0</v>
      </c>
      <c r="CX353">
        <f>ROUND(Y353*Source!I461,9)</f>
        <v>103.84</v>
      </c>
      <c r="CY353">
        <f t="shared" si="242"/>
        <v>1559.82</v>
      </c>
      <c r="CZ353">
        <f t="shared" si="243"/>
        <v>80.14</v>
      </c>
      <c r="DA353">
        <f t="shared" si="244"/>
        <v>18.59</v>
      </c>
      <c r="DB353">
        <f t="shared" si="226"/>
        <v>47.28</v>
      </c>
      <c r="DC353">
        <f t="shared" si="227"/>
        <v>9.99</v>
      </c>
      <c r="DD353" t="s">
        <v>4</v>
      </c>
      <c r="DE353" t="s">
        <v>4</v>
      </c>
      <c r="DF353">
        <f t="shared" si="231"/>
        <v>0</v>
      </c>
      <c r="DG353">
        <f t="shared" si="245"/>
        <v>154700.82999999999</v>
      </c>
      <c r="DH353">
        <f t="shared" si="246"/>
        <v>82046.06</v>
      </c>
      <c r="DI353">
        <f t="shared" si="228"/>
        <v>0</v>
      </c>
      <c r="DJ353">
        <f t="shared" si="247"/>
        <v>154700.82999999999</v>
      </c>
      <c r="DK353">
        <v>0</v>
      </c>
      <c r="DL353" t="s">
        <v>4</v>
      </c>
      <c r="DM353">
        <v>0</v>
      </c>
      <c r="DN353" t="s">
        <v>4</v>
      </c>
      <c r="DO353">
        <v>0</v>
      </c>
    </row>
    <row r="354" spans="1:119">
      <c r="A354">
        <f>ROW(Source!A461)</f>
        <v>461</v>
      </c>
      <c r="B354">
        <v>70317547</v>
      </c>
      <c r="C354">
        <v>70324707</v>
      </c>
      <c r="D354">
        <v>69334375</v>
      </c>
      <c r="E354">
        <v>1</v>
      </c>
      <c r="F354">
        <v>1</v>
      </c>
      <c r="G354">
        <v>1075</v>
      </c>
      <c r="H354">
        <v>3</v>
      </c>
      <c r="I354" t="s">
        <v>361</v>
      </c>
      <c r="J354" t="s">
        <v>362</v>
      </c>
      <c r="K354" t="s">
        <v>363</v>
      </c>
      <c r="L354">
        <v>1348</v>
      </c>
      <c r="N354">
        <v>1009</v>
      </c>
      <c r="O354" t="s">
        <v>364</v>
      </c>
      <c r="P354" t="s">
        <v>364</v>
      </c>
      <c r="Q354">
        <v>1000</v>
      </c>
      <c r="W354">
        <v>0</v>
      </c>
      <c r="X354">
        <v>1014670815</v>
      </c>
      <c r="Y354">
        <f t="shared" si="225"/>
        <v>5.4000000000000001E-4</v>
      </c>
      <c r="AA354">
        <v>25126.19</v>
      </c>
      <c r="AB354">
        <v>0</v>
      </c>
      <c r="AC354">
        <v>0</v>
      </c>
      <c r="AD354">
        <v>0</v>
      </c>
      <c r="AE354">
        <v>5778.3</v>
      </c>
      <c r="AF354">
        <v>0</v>
      </c>
      <c r="AG354">
        <v>0</v>
      </c>
      <c r="AH354">
        <v>0</v>
      </c>
      <c r="AI354">
        <v>4.03</v>
      </c>
      <c r="AJ354">
        <v>1</v>
      </c>
      <c r="AK354">
        <v>1</v>
      </c>
      <c r="AL354">
        <v>1</v>
      </c>
      <c r="AM354">
        <v>2</v>
      </c>
      <c r="AN354">
        <v>0</v>
      </c>
      <c r="AO354">
        <v>1</v>
      </c>
      <c r="AP354">
        <v>0</v>
      </c>
      <c r="AQ354">
        <v>0</v>
      </c>
      <c r="AR354">
        <v>0</v>
      </c>
      <c r="AS354" t="s">
        <v>4</v>
      </c>
      <c r="AT354">
        <v>5.4000000000000001E-4</v>
      </c>
      <c r="AU354" t="s">
        <v>4</v>
      </c>
      <c r="AV354">
        <v>0</v>
      </c>
      <c r="AW354">
        <v>2</v>
      </c>
      <c r="AX354">
        <v>70324731</v>
      </c>
      <c r="AY354">
        <v>1</v>
      </c>
      <c r="AZ354">
        <v>0</v>
      </c>
      <c r="BA354">
        <v>393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V354">
        <v>0</v>
      </c>
      <c r="CW354">
        <v>0</v>
      </c>
      <c r="CX354">
        <f>ROUND(Y354*Source!I461,9)</f>
        <v>9.5039999999999999E-2</v>
      </c>
      <c r="CY354">
        <f t="shared" ref="CY354:CY360" si="248">AA354</f>
        <v>25126.19</v>
      </c>
      <c r="CZ354">
        <f t="shared" ref="CZ354:CZ360" si="249">AE354</f>
        <v>5778.3</v>
      </c>
      <c r="DA354">
        <f t="shared" ref="DA354:DA360" si="250">AI354</f>
        <v>4.03</v>
      </c>
      <c r="DB354">
        <f t="shared" si="226"/>
        <v>3.12</v>
      </c>
      <c r="DC354">
        <f t="shared" si="227"/>
        <v>0</v>
      </c>
      <c r="DD354" t="s">
        <v>4</v>
      </c>
      <c r="DE354" t="s">
        <v>4</v>
      </c>
      <c r="DF354">
        <f t="shared" ref="DF354:DF360" si="251">ROUND(ROUND(AE354*AI354,2)*CX354,2)</f>
        <v>2213.15</v>
      </c>
      <c r="DG354">
        <f t="shared" ref="DG354:DG365" si="252">ROUND(ROUND(AF354,2)*CX354,2)</f>
        <v>0</v>
      </c>
      <c r="DH354">
        <f t="shared" ref="DH354:DH365" si="253">ROUND(ROUND(AG354,2)*CX354,2)</f>
        <v>0</v>
      </c>
      <c r="DI354">
        <f t="shared" si="228"/>
        <v>0</v>
      </c>
      <c r="DJ354">
        <f t="shared" ref="DJ354:DJ360" si="254">DF354</f>
        <v>2213.15</v>
      </c>
      <c r="DK354">
        <v>0</v>
      </c>
      <c r="DL354" t="s">
        <v>4</v>
      </c>
      <c r="DM354">
        <v>0</v>
      </c>
      <c r="DN354" t="s">
        <v>4</v>
      </c>
      <c r="DO354">
        <v>0</v>
      </c>
    </row>
    <row r="355" spans="1:119">
      <c r="A355">
        <f>ROW(Source!A461)</f>
        <v>461</v>
      </c>
      <c r="B355">
        <v>70317547</v>
      </c>
      <c r="C355">
        <v>70324707</v>
      </c>
      <c r="D355">
        <v>69333740</v>
      </c>
      <c r="E355">
        <v>1</v>
      </c>
      <c r="F355">
        <v>1</v>
      </c>
      <c r="G355">
        <v>1075</v>
      </c>
      <c r="H355">
        <v>3</v>
      </c>
      <c r="I355" t="s">
        <v>365</v>
      </c>
      <c r="J355" t="s">
        <v>366</v>
      </c>
      <c r="K355" t="s">
        <v>367</v>
      </c>
      <c r="L355">
        <v>1339</v>
      </c>
      <c r="N355">
        <v>1007</v>
      </c>
      <c r="O355" t="s">
        <v>45</v>
      </c>
      <c r="P355" t="s">
        <v>45</v>
      </c>
      <c r="Q355">
        <v>1</v>
      </c>
      <c r="W355">
        <v>0</v>
      </c>
      <c r="X355">
        <v>2117928297</v>
      </c>
      <c r="Y355">
        <f t="shared" si="225"/>
        <v>0.69</v>
      </c>
      <c r="AA355">
        <v>53.78</v>
      </c>
      <c r="AB355">
        <v>0</v>
      </c>
      <c r="AC355">
        <v>0</v>
      </c>
      <c r="AD355">
        <v>0</v>
      </c>
      <c r="AE355">
        <v>7.07</v>
      </c>
      <c r="AF355">
        <v>0</v>
      </c>
      <c r="AG355">
        <v>0</v>
      </c>
      <c r="AH355">
        <v>0</v>
      </c>
      <c r="AI355">
        <v>7.05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1</v>
      </c>
      <c r="AP355">
        <v>0</v>
      </c>
      <c r="AQ355">
        <v>0</v>
      </c>
      <c r="AR355">
        <v>0</v>
      </c>
      <c r="AS355" t="s">
        <v>4</v>
      </c>
      <c r="AT355">
        <v>0.69</v>
      </c>
      <c r="AU355" t="s">
        <v>4</v>
      </c>
      <c r="AV355">
        <v>0</v>
      </c>
      <c r="AW355">
        <v>2</v>
      </c>
      <c r="AX355">
        <v>70324732</v>
      </c>
      <c r="AY355">
        <v>1</v>
      </c>
      <c r="AZ355">
        <v>0</v>
      </c>
      <c r="BA355">
        <v>394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ROUND(Y355*Source!I461,9)</f>
        <v>121.44</v>
      </c>
      <c r="CY355">
        <f t="shared" si="248"/>
        <v>53.78</v>
      </c>
      <c r="CZ355">
        <f t="shared" si="249"/>
        <v>7.07</v>
      </c>
      <c r="DA355">
        <f t="shared" si="250"/>
        <v>7.05</v>
      </c>
      <c r="DB355">
        <f t="shared" si="226"/>
        <v>4.88</v>
      </c>
      <c r="DC355">
        <f t="shared" si="227"/>
        <v>0</v>
      </c>
      <c r="DD355" t="s">
        <v>4</v>
      </c>
      <c r="DE355" t="s">
        <v>4</v>
      </c>
      <c r="DF355">
        <f t="shared" si="251"/>
        <v>6052.57</v>
      </c>
      <c r="DG355">
        <f t="shared" si="252"/>
        <v>0</v>
      </c>
      <c r="DH355">
        <f t="shared" si="253"/>
        <v>0</v>
      </c>
      <c r="DI355">
        <f t="shared" si="228"/>
        <v>0</v>
      </c>
      <c r="DJ355">
        <f t="shared" si="254"/>
        <v>6052.57</v>
      </c>
      <c r="DK355">
        <v>0</v>
      </c>
      <c r="DL355" t="s">
        <v>4</v>
      </c>
      <c r="DM355">
        <v>0</v>
      </c>
      <c r="DN355" t="s">
        <v>4</v>
      </c>
      <c r="DO355">
        <v>0</v>
      </c>
    </row>
    <row r="356" spans="1:119">
      <c r="A356">
        <f>ROW(Source!A461)</f>
        <v>461</v>
      </c>
      <c r="B356">
        <v>70317547</v>
      </c>
      <c r="C356">
        <v>70324707</v>
      </c>
      <c r="D356">
        <v>69335211</v>
      </c>
      <c r="E356">
        <v>1</v>
      </c>
      <c r="F356">
        <v>1</v>
      </c>
      <c r="G356">
        <v>1075</v>
      </c>
      <c r="H356">
        <v>3</v>
      </c>
      <c r="I356" t="s">
        <v>121</v>
      </c>
      <c r="J356" t="s">
        <v>124</v>
      </c>
      <c r="K356" t="s">
        <v>122</v>
      </c>
      <c r="L356">
        <v>1346</v>
      </c>
      <c r="N356">
        <v>1009</v>
      </c>
      <c r="O356" t="s">
        <v>123</v>
      </c>
      <c r="P356" t="s">
        <v>123</v>
      </c>
      <c r="Q356">
        <v>1</v>
      </c>
      <c r="W356">
        <v>0</v>
      </c>
      <c r="X356">
        <v>-71366645</v>
      </c>
      <c r="Y356">
        <f t="shared" si="225"/>
        <v>40.6</v>
      </c>
      <c r="AA356">
        <v>16.75</v>
      </c>
      <c r="AB356">
        <v>0</v>
      </c>
      <c r="AC356">
        <v>0</v>
      </c>
      <c r="AD356">
        <v>0</v>
      </c>
      <c r="AE356">
        <v>1.75</v>
      </c>
      <c r="AF356">
        <v>0</v>
      </c>
      <c r="AG356">
        <v>0</v>
      </c>
      <c r="AH356">
        <v>0</v>
      </c>
      <c r="AI356">
        <v>8.8699999999999992</v>
      </c>
      <c r="AJ356">
        <v>1</v>
      </c>
      <c r="AK356">
        <v>1</v>
      </c>
      <c r="AL356">
        <v>1</v>
      </c>
      <c r="AM356">
        <v>0</v>
      </c>
      <c r="AN356">
        <v>0</v>
      </c>
      <c r="AO356">
        <v>0</v>
      </c>
      <c r="AP356">
        <v>1</v>
      </c>
      <c r="AQ356">
        <v>0</v>
      </c>
      <c r="AR356">
        <v>0</v>
      </c>
      <c r="AS356" t="s">
        <v>4</v>
      </c>
      <c r="AT356">
        <v>40.6</v>
      </c>
      <c r="AU356" t="s">
        <v>4</v>
      </c>
      <c r="AV356">
        <v>0</v>
      </c>
      <c r="AW356">
        <v>1</v>
      </c>
      <c r="AX356">
        <v>-1</v>
      </c>
      <c r="AY356">
        <v>0</v>
      </c>
      <c r="AZ356">
        <v>0</v>
      </c>
      <c r="BA356" t="s">
        <v>4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ROUND(Y356*Source!I461,9)</f>
        <v>7145.6</v>
      </c>
      <c r="CY356">
        <f t="shared" si="248"/>
        <v>16.75</v>
      </c>
      <c r="CZ356">
        <f t="shared" si="249"/>
        <v>1.75</v>
      </c>
      <c r="DA356">
        <f t="shared" si="250"/>
        <v>8.8699999999999992</v>
      </c>
      <c r="DB356">
        <f t="shared" si="226"/>
        <v>71.05</v>
      </c>
      <c r="DC356">
        <f t="shared" si="227"/>
        <v>0</v>
      </c>
      <c r="DD356" t="s">
        <v>4</v>
      </c>
      <c r="DE356" t="s">
        <v>4</v>
      </c>
      <c r="DF356">
        <f t="shared" si="251"/>
        <v>110899.71</v>
      </c>
      <c r="DG356">
        <f t="shared" si="252"/>
        <v>0</v>
      </c>
      <c r="DH356">
        <f t="shared" si="253"/>
        <v>0</v>
      </c>
      <c r="DI356">
        <f t="shared" si="228"/>
        <v>0</v>
      </c>
      <c r="DJ356">
        <f t="shared" si="254"/>
        <v>110899.71</v>
      </c>
      <c r="DK356">
        <v>0</v>
      </c>
      <c r="DL356" t="s">
        <v>4</v>
      </c>
      <c r="DM356">
        <v>0</v>
      </c>
      <c r="DN356" t="s">
        <v>4</v>
      </c>
      <c r="DO356">
        <v>0</v>
      </c>
    </row>
    <row r="357" spans="1:119">
      <c r="A357">
        <f>ROW(Source!A461)</f>
        <v>461</v>
      </c>
      <c r="B357">
        <v>70317547</v>
      </c>
      <c r="C357">
        <v>70324707</v>
      </c>
      <c r="D357">
        <v>69335769</v>
      </c>
      <c r="E357">
        <v>1</v>
      </c>
      <c r="F357">
        <v>1</v>
      </c>
      <c r="G357">
        <v>1075</v>
      </c>
      <c r="H357">
        <v>3</v>
      </c>
      <c r="I357" t="s">
        <v>368</v>
      </c>
      <c r="J357" t="s">
        <v>369</v>
      </c>
      <c r="K357" t="s">
        <v>370</v>
      </c>
      <c r="L357">
        <v>1346</v>
      </c>
      <c r="N357">
        <v>1009</v>
      </c>
      <c r="O357" t="s">
        <v>123</v>
      </c>
      <c r="P357" t="s">
        <v>123</v>
      </c>
      <c r="Q357">
        <v>1</v>
      </c>
      <c r="W357">
        <v>0</v>
      </c>
      <c r="X357">
        <v>912317030</v>
      </c>
      <c r="Y357">
        <f t="shared" si="225"/>
        <v>3.7999999999999999E-2</v>
      </c>
      <c r="AA357">
        <v>86.6</v>
      </c>
      <c r="AB357">
        <v>0</v>
      </c>
      <c r="AC357">
        <v>0</v>
      </c>
      <c r="AD357">
        <v>0</v>
      </c>
      <c r="AE357">
        <v>7.48</v>
      </c>
      <c r="AF357">
        <v>0</v>
      </c>
      <c r="AG357">
        <v>0</v>
      </c>
      <c r="AH357">
        <v>0</v>
      </c>
      <c r="AI357">
        <v>10.73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1</v>
      </c>
      <c r="AP357">
        <v>0</v>
      </c>
      <c r="AQ357">
        <v>0</v>
      </c>
      <c r="AR357">
        <v>0</v>
      </c>
      <c r="AS357" t="s">
        <v>4</v>
      </c>
      <c r="AT357">
        <v>3.7999999999999999E-2</v>
      </c>
      <c r="AU357" t="s">
        <v>4</v>
      </c>
      <c r="AV357">
        <v>0</v>
      </c>
      <c r="AW357">
        <v>2</v>
      </c>
      <c r="AX357">
        <v>70324733</v>
      </c>
      <c r="AY357">
        <v>1</v>
      </c>
      <c r="AZ357">
        <v>0</v>
      </c>
      <c r="BA357">
        <v>395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ROUND(Y357*Source!I461,9)</f>
        <v>6.6879999999999997</v>
      </c>
      <c r="CY357">
        <f t="shared" si="248"/>
        <v>86.6</v>
      </c>
      <c r="CZ357">
        <f t="shared" si="249"/>
        <v>7.48</v>
      </c>
      <c r="DA357">
        <f t="shared" si="250"/>
        <v>10.73</v>
      </c>
      <c r="DB357">
        <f t="shared" si="226"/>
        <v>0.28000000000000003</v>
      </c>
      <c r="DC357">
        <f t="shared" si="227"/>
        <v>0</v>
      </c>
      <c r="DD357" t="s">
        <v>4</v>
      </c>
      <c r="DE357" t="s">
        <v>4</v>
      </c>
      <c r="DF357">
        <f t="shared" si="251"/>
        <v>536.78</v>
      </c>
      <c r="DG357">
        <f t="shared" si="252"/>
        <v>0</v>
      </c>
      <c r="DH357">
        <f t="shared" si="253"/>
        <v>0</v>
      </c>
      <c r="DI357">
        <f t="shared" si="228"/>
        <v>0</v>
      </c>
      <c r="DJ357">
        <f t="shared" si="254"/>
        <v>536.78</v>
      </c>
      <c r="DK357">
        <v>0</v>
      </c>
      <c r="DL357" t="s">
        <v>4</v>
      </c>
      <c r="DM357">
        <v>0</v>
      </c>
      <c r="DN357" t="s">
        <v>4</v>
      </c>
      <c r="DO357">
        <v>0</v>
      </c>
    </row>
    <row r="358" spans="1:119">
      <c r="A358">
        <f>ROW(Source!A461)</f>
        <v>461</v>
      </c>
      <c r="B358">
        <v>70317547</v>
      </c>
      <c r="C358">
        <v>70324707</v>
      </c>
      <c r="D358">
        <v>69336030</v>
      </c>
      <c r="E358">
        <v>1</v>
      </c>
      <c r="F358">
        <v>1</v>
      </c>
      <c r="G358">
        <v>1075</v>
      </c>
      <c r="H358">
        <v>3</v>
      </c>
      <c r="I358" t="s">
        <v>133</v>
      </c>
      <c r="J358" t="s">
        <v>135</v>
      </c>
      <c r="K358" t="s">
        <v>401</v>
      </c>
      <c r="L358">
        <v>1296</v>
      </c>
      <c r="N358">
        <v>1002</v>
      </c>
      <c r="O358" t="s">
        <v>134</v>
      </c>
      <c r="P358" t="s">
        <v>134</v>
      </c>
      <c r="Q358">
        <v>1</v>
      </c>
      <c r="W358">
        <v>0</v>
      </c>
      <c r="X358">
        <v>-699326845</v>
      </c>
      <c r="Y358">
        <f t="shared" si="225"/>
        <v>2.1423999999999999</v>
      </c>
      <c r="AA358">
        <v>793.39</v>
      </c>
      <c r="AB358">
        <v>0</v>
      </c>
      <c r="AC358">
        <v>0</v>
      </c>
      <c r="AD358">
        <v>0</v>
      </c>
      <c r="AE358">
        <v>95.37</v>
      </c>
      <c r="AF358">
        <v>0</v>
      </c>
      <c r="AG358">
        <v>0</v>
      </c>
      <c r="AH358">
        <v>0</v>
      </c>
      <c r="AI358">
        <v>7.71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1</v>
      </c>
      <c r="AQ358">
        <v>0</v>
      </c>
      <c r="AR358">
        <v>0</v>
      </c>
      <c r="AS358" t="s">
        <v>4</v>
      </c>
      <c r="AT358">
        <v>2.1423999999999999</v>
      </c>
      <c r="AU358" t="s">
        <v>4</v>
      </c>
      <c r="AV358">
        <v>0</v>
      </c>
      <c r="AW358">
        <v>1</v>
      </c>
      <c r="AX358">
        <v>-1</v>
      </c>
      <c r="AY358">
        <v>0</v>
      </c>
      <c r="AZ358">
        <v>0</v>
      </c>
      <c r="BA358" t="s">
        <v>4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ROUND(Y358*Source!I461,9)</f>
        <v>377.06240000000003</v>
      </c>
      <c r="CY358">
        <f t="shared" si="248"/>
        <v>793.39</v>
      </c>
      <c r="CZ358">
        <f t="shared" si="249"/>
        <v>95.37</v>
      </c>
      <c r="DA358">
        <f t="shared" si="250"/>
        <v>7.71</v>
      </c>
      <c r="DB358">
        <f t="shared" si="226"/>
        <v>204.32</v>
      </c>
      <c r="DC358">
        <f t="shared" si="227"/>
        <v>0</v>
      </c>
      <c r="DD358" t="s">
        <v>4</v>
      </c>
      <c r="DE358" t="s">
        <v>4</v>
      </c>
      <c r="DF358">
        <f t="shared" si="251"/>
        <v>277253.98</v>
      </c>
      <c r="DG358">
        <f t="shared" si="252"/>
        <v>0</v>
      </c>
      <c r="DH358">
        <f t="shared" si="253"/>
        <v>0</v>
      </c>
      <c r="DI358">
        <f t="shared" si="228"/>
        <v>0</v>
      </c>
      <c r="DJ358">
        <f t="shared" si="254"/>
        <v>277253.98</v>
      </c>
      <c r="DK358">
        <v>0</v>
      </c>
      <c r="DL358" t="s">
        <v>4</v>
      </c>
      <c r="DM358">
        <v>0</v>
      </c>
      <c r="DN358" t="s">
        <v>4</v>
      </c>
      <c r="DO358">
        <v>0</v>
      </c>
    </row>
    <row r="359" spans="1:119">
      <c r="A359">
        <f>ROW(Source!A461)</f>
        <v>461</v>
      </c>
      <c r="B359">
        <v>70317547</v>
      </c>
      <c r="C359">
        <v>70324707</v>
      </c>
      <c r="D359">
        <v>69342754</v>
      </c>
      <c r="E359">
        <v>1</v>
      </c>
      <c r="F359">
        <v>1</v>
      </c>
      <c r="G359">
        <v>1075</v>
      </c>
      <c r="H359">
        <v>3</v>
      </c>
      <c r="I359" t="s">
        <v>126</v>
      </c>
      <c r="J359" t="s">
        <v>128</v>
      </c>
      <c r="K359" t="s">
        <v>402</v>
      </c>
      <c r="L359">
        <v>1301</v>
      </c>
      <c r="N359">
        <v>1003</v>
      </c>
      <c r="O359" t="s">
        <v>127</v>
      </c>
      <c r="P359" t="s">
        <v>127</v>
      </c>
      <c r="Q359">
        <v>1</v>
      </c>
      <c r="W359">
        <v>0</v>
      </c>
      <c r="X359">
        <v>77284068</v>
      </c>
      <c r="Y359">
        <f t="shared" si="225"/>
        <v>3</v>
      </c>
      <c r="AA359">
        <v>1927.9</v>
      </c>
      <c r="AB359">
        <v>0</v>
      </c>
      <c r="AC359">
        <v>0</v>
      </c>
      <c r="AD359">
        <v>0</v>
      </c>
      <c r="AE359">
        <v>278.31</v>
      </c>
      <c r="AF359">
        <v>0</v>
      </c>
      <c r="AG359">
        <v>0</v>
      </c>
      <c r="AH359">
        <v>0</v>
      </c>
      <c r="AI359">
        <v>6.42</v>
      </c>
      <c r="AJ359">
        <v>1</v>
      </c>
      <c r="AK359">
        <v>1</v>
      </c>
      <c r="AL359">
        <v>1</v>
      </c>
      <c r="AM359">
        <v>0</v>
      </c>
      <c r="AN359">
        <v>0</v>
      </c>
      <c r="AO359">
        <v>0</v>
      </c>
      <c r="AP359">
        <v>1</v>
      </c>
      <c r="AQ359">
        <v>0</v>
      </c>
      <c r="AR359">
        <v>0</v>
      </c>
      <c r="AS359" t="s">
        <v>4</v>
      </c>
      <c r="AT359">
        <v>3</v>
      </c>
      <c r="AU359" t="s">
        <v>4</v>
      </c>
      <c r="AV359">
        <v>0</v>
      </c>
      <c r="AW359">
        <v>1</v>
      </c>
      <c r="AX359">
        <v>-1</v>
      </c>
      <c r="AY359">
        <v>0</v>
      </c>
      <c r="AZ359">
        <v>0</v>
      </c>
      <c r="BA359" t="s">
        <v>4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V359">
        <v>0</v>
      </c>
      <c r="CW359">
        <v>0</v>
      </c>
      <c r="CX359">
        <f>ROUND(Y359*Source!I461,9)</f>
        <v>528</v>
      </c>
      <c r="CY359">
        <f t="shared" si="248"/>
        <v>1927.9</v>
      </c>
      <c r="CZ359">
        <f t="shared" si="249"/>
        <v>278.31</v>
      </c>
      <c r="DA359">
        <f t="shared" si="250"/>
        <v>6.42</v>
      </c>
      <c r="DB359">
        <f t="shared" si="226"/>
        <v>834.93</v>
      </c>
      <c r="DC359">
        <f t="shared" si="227"/>
        <v>0</v>
      </c>
      <c r="DD359" t="s">
        <v>4</v>
      </c>
      <c r="DE359" t="s">
        <v>4</v>
      </c>
      <c r="DF359">
        <f t="shared" si="251"/>
        <v>943404</v>
      </c>
      <c r="DG359">
        <f t="shared" si="252"/>
        <v>0</v>
      </c>
      <c r="DH359">
        <f t="shared" si="253"/>
        <v>0</v>
      </c>
      <c r="DI359">
        <f t="shared" si="228"/>
        <v>0</v>
      </c>
      <c r="DJ359">
        <f t="shared" si="254"/>
        <v>943404</v>
      </c>
      <c r="DK359">
        <v>0</v>
      </c>
      <c r="DL359" t="s">
        <v>4</v>
      </c>
      <c r="DM359">
        <v>0</v>
      </c>
      <c r="DN359" t="s">
        <v>4</v>
      </c>
      <c r="DO359">
        <v>0</v>
      </c>
    </row>
    <row r="360" spans="1:119">
      <c r="A360">
        <f>ROW(Source!A461)</f>
        <v>461</v>
      </c>
      <c r="B360">
        <v>70317547</v>
      </c>
      <c r="C360">
        <v>70324707</v>
      </c>
      <c r="D360">
        <v>69343269</v>
      </c>
      <c r="E360">
        <v>1</v>
      </c>
      <c r="F360">
        <v>1</v>
      </c>
      <c r="G360">
        <v>1075</v>
      </c>
      <c r="H360">
        <v>3</v>
      </c>
      <c r="I360" t="s">
        <v>130</v>
      </c>
      <c r="J360" t="s">
        <v>131</v>
      </c>
      <c r="K360" t="s">
        <v>403</v>
      </c>
      <c r="L360">
        <v>1301</v>
      </c>
      <c r="N360">
        <v>1003</v>
      </c>
      <c r="O360" t="s">
        <v>127</v>
      </c>
      <c r="P360" t="s">
        <v>127</v>
      </c>
      <c r="Q360">
        <v>1</v>
      </c>
      <c r="W360">
        <v>0</v>
      </c>
      <c r="X360">
        <v>-397784200</v>
      </c>
      <c r="Y360">
        <f t="shared" si="225"/>
        <v>0</v>
      </c>
      <c r="AA360">
        <v>884.35</v>
      </c>
      <c r="AB360">
        <v>0</v>
      </c>
      <c r="AC360">
        <v>0</v>
      </c>
      <c r="AD360">
        <v>0</v>
      </c>
      <c r="AE360">
        <v>101.31</v>
      </c>
      <c r="AF360">
        <v>0</v>
      </c>
      <c r="AG360">
        <v>0</v>
      </c>
      <c r="AH360">
        <v>0</v>
      </c>
      <c r="AI360">
        <v>8.09</v>
      </c>
      <c r="AJ360">
        <v>1</v>
      </c>
      <c r="AK360">
        <v>1</v>
      </c>
      <c r="AL360">
        <v>1</v>
      </c>
      <c r="AM360">
        <v>0</v>
      </c>
      <c r="AN360">
        <v>0</v>
      </c>
      <c r="AO360">
        <v>0</v>
      </c>
      <c r="AP360">
        <v>1</v>
      </c>
      <c r="AQ360">
        <v>0</v>
      </c>
      <c r="AR360">
        <v>0</v>
      </c>
      <c r="AS360" t="s">
        <v>4</v>
      </c>
      <c r="AT360">
        <v>0</v>
      </c>
      <c r="AU360" t="s">
        <v>4</v>
      </c>
      <c r="AV360">
        <v>0</v>
      </c>
      <c r="AW360">
        <v>1</v>
      </c>
      <c r="AX360">
        <v>-1</v>
      </c>
      <c r="AY360">
        <v>0</v>
      </c>
      <c r="AZ360">
        <v>0</v>
      </c>
      <c r="BA360" t="s">
        <v>4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ROUND(Y360*Source!I461,9)</f>
        <v>0</v>
      </c>
      <c r="CY360">
        <f t="shared" si="248"/>
        <v>884.35</v>
      </c>
      <c r="CZ360">
        <f t="shared" si="249"/>
        <v>101.31</v>
      </c>
      <c r="DA360">
        <f t="shared" si="250"/>
        <v>8.09</v>
      </c>
      <c r="DB360">
        <f t="shared" si="226"/>
        <v>0</v>
      </c>
      <c r="DC360">
        <f t="shared" si="227"/>
        <v>0</v>
      </c>
      <c r="DD360" t="s">
        <v>4</v>
      </c>
      <c r="DE360" t="s">
        <v>4</v>
      </c>
      <c r="DF360">
        <f t="shared" si="251"/>
        <v>0</v>
      </c>
      <c r="DG360">
        <f t="shared" si="252"/>
        <v>0</v>
      </c>
      <c r="DH360">
        <f t="shared" si="253"/>
        <v>0</v>
      </c>
      <c r="DI360">
        <f t="shared" si="228"/>
        <v>0</v>
      </c>
      <c r="DJ360">
        <f t="shared" si="254"/>
        <v>0</v>
      </c>
      <c r="DK360">
        <v>0</v>
      </c>
      <c r="DL360" t="s">
        <v>4</v>
      </c>
      <c r="DM360">
        <v>0</v>
      </c>
      <c r="DN360" t="s">
        <v>4</v>
      </c>
      <c r="DO360">
        <v>0</v>
      </c>
    </row>
    <row r="361" spans="1:119">
      <c r="A361">
        <f>ROW(Source!A472)</f>
        <v>472</v>
      </c>
      <c r="B361">
        <v>70317546</v>
      </c>
      <c r="C361">
        <v>70324742</v>
      </c>
      <c r="D361">
        <v>69275358</v>
      </c>
      <c r="E361">
        <v>1075</v>
      </c>
      <c r="F361">
        <v>1</v>
      </c>
      <c r="G361">
        <v>1075</v>
      </c>
      <c r="H361">
        <v>1</v>
      </c>
      <c r="I361" t="s">
        <v>333</v>
      </c>
      <c r="J361" t="s">
        <v>4</v>
      </c>
      <c r="K361" t="s">
        <v>334</v>
      </c>
      <c r="L361">
        <v>1191</v>
      </c>
      <c r="N361">
        <v>1013</v>
      </c>
      <c r="O361" t="s">
        <v>335</v>
      </c>
      <c r="P361" t="s">
        <v>335</v>
      </c>
      <c r="Q361">
        <v>1</v>
      </c>
      <c r="W361">
        <v>0</v>
      </c>
      <c r="X361">
        <v>476480486</v>
      </c>
      <c r="Y361">
        <f t="shared" si="225"/>
        <v>1.1499999999999999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1</v>
      </c>
      <c r="AP361">
        <v>0</v>
      </c>
      <c r="AQ361">
        <v>0</v>
      </c>
      <c r="AR361">
        <v>0</v>
      </c>
      <c r="AS361" t="s">
        <v>4</v>
      </c>
      <c r="AT361">
        <v>1.1499999999999999</v>
      </c>
      <c r="AU361" t="s">
        <v>4</v>
      </c>
      <c r="AV361">
        <v>1</v>
      </c>
      <c r="AW361">
        <v>2</v>
      </c>
      <c r="AX361">
        <v>70324747</v>
      </c>
      <c r="AY361">
        <v>1</v>
      </c>
      <c r="AZ361">
        <v>0</v>
      </c>
      <c r="BA361">
        <v>399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U361">
        <f>ROUND(AT361*Source!I472*AH361*AL361,2)</f>
        <v>0</v>
      </c>
      <c r="CV361">
        <f>ROUND(Y361*Source!I472,9)</f>
        <v>50.6</v>
      </c>
      <c r="CW361">
        <v>0</v>
      </c>
      <c r="CX361">
        <f>ROUND(Y361*Source!I472,9)</f>
        <v>50.6</v>
      </c>
      <c r="CY361">
        <f>AD361</f>
        <v>0</v>
      </c>
      <c r="CZ361">
        <f>AH361</f>
        <v>0</v>
      </c>
      <c r="DA361">
        <f>AL361</f>
        <v>1</v>
      </c>
      <c r="DB361">
        <f t="shared" si="226"/>
        <v>0</v>
      </c>
      <c r="DC361">
        <f t="shared" si="227"/>
        <v>0</v>
      </c>
      <c r="DD361" t="s">
        <v>4</v>
      </c>
      <c r="DE361" t="s">
        <v>4</v>
      </c>
      <c r="DF361">
        <f t="shared" ref="DF361:DF366" si="255">ROUND(ROUND(AE361,2)*CX361,2)</f>
        <v>0</v>
      </c>
      <c r="DG361">
        <f t="shared" si="252"/>
        <v>0</v>
      </c>
      <c r="DH361">
        <f t="shared" si="253"/>
        <v>0</v>
      </c>
      <c r="DI361">
        <f t="shared" si="228"/>
        <v>0</v>
      </c>
      <c r="DJ361">
        <f>DI361</f>
        <v>0</v>
      </c>
      <c r="DK361">
        <v>0</v>
      </c>
      <c r="DL361" t="s">
        <v>4</v>
      </c>
      <c r="DM361">
        <v>0</v>
      </c>
      <c r="DN361" t="s">
        <v>4</v>
      </c>
      <c r="DO361">
        <v>0</v>
      </c>
    </row>
    <row r="362" spans="1:119">
      <c r="A362">
        <f>ROW(Source!A472)</f>
        <v>472</v>
      </c>
      <c r="B362">
        <v>70317546</v>
      </c>
      <c r="C362">
        <v>70324742</v>
      </c>
      <c r="D362">
        <v>69364230</v>
      </c>
      <c r="E362">
        <v>1</v>
      </c>
      <c r="F362">
        <v>1</v>
      </c>
      <c r="G362">
        <v>1075</v>
      </c>
      <c r="H362">
        <v>2</v>
      </c>
      <c r="I362" t="s">
        <v>371</v>
      </c>
      <c r="J362" t="s">
        <v>372</v>
      </c>
      <c r="K362" t="s">
        <v>373</v>
      </c>
      <c r="L362">
        <v>1368</v>
      </c>
      <c r="N362">
        <v>1011</v>
      </c>
      <c r="O362" t="s">
        <v>339</v>
      </c>
      <c r="P362" t="s">
        <v>339</v>
      </c>
      <c r="Q362">
        <v>1</v>
      </c>
      <c r="W362">
        <v>0</v>
      </c>
      <c r="X362">
        <v>-299187225</v>
      </c>
      <c r="Y362">
        <f t="shared" si="225"/>
        <v>0.56000000000000005</v>
      </c>
      <c r="AA362">
        <v>0</v>
      </c>
      <c r="AB362">
        <v>4.01</v>
      </c>
      <c r="AC362">
        <v>0</v>
      </c>
      <c r="AD362">
        <v>0</v>
      </c>
      <c r="AE362">
        <v>0</v>
      </c>
      <c r="AF362">
        <v>4.01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0</v>
      </c>
      <c r="AQ362">
        <v>0</v>
      </c>
      <c r="AR362">
        <v>0</v>
      </c>
      <c r="AS362" t="s">
        <v>4</v>
      </c>
      <c r="AT362">
        <v>0.56000000000000005</v>
      </c>
      <c r="AU362" t="s">
        <v>4</v>
      </c>
      <c r="AV362">
        <v>0</v>
      </c>
      <c r="AW362">
        <v>2</v>
      </c>
      <c r="AX362">
        <v>70324748</v>
      </c>
      <c r="AY362">
        <v>1</v>
      </c>
      <c r="AZ362">
        <v>0</v>
      </c>
      <c r="BA362">
        <v>400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f>ROUND(Y362*Source!I472*DO362,9)</f>
        <v>0</v>
      </c>
      <c r="CX362">
        <f>ROUND(Y362*Source!I472,9)</f>
        <v>24.64</v>
      </c>
      <c r="CY362">
        <f>AB362</f>
        <v>4.01</v>
      </c>
      <c r="CZ362">
        <f>AF362</f>
        <v>4.01</v>
      </c>
      <c r="DA362">
        <f>AJ362</f>
        <v>1</v>
      </c>
      <c r="DB362">
        <f t="shared" si="226"/>
        <v>2.25</v>
      </c>
      <c r="DC362">
        <f t="shared" si="227"/>
        <v>0</v>
      </c>
      <c r="DD362" t="s">
        <v>4</v>
      </c>
      <c r="DE362" t="s">
        <v>4</v>
      </c>
      <c r="DF362">
        <f t="shared" si="255"/>
        <v>0</v>
      </c>
      <c r="DG362">
        <f t="shared" si="252"/>
        <v>98.81</v>
      </c>
      <c r="DH362">
        <f t="shared" si="253"/>
        <v>0</v>
      </c>
      <c r="DI362">
        <f t="shared" si="228"/>
        <v>0</v>
      </c>
      <c r="DJ362">
        <f>DG362</f>
        <v>98.81</v>
      </c>
      <c r="DK362">
        <v>0</v>
      </c>
      <c r="DL362" t="s">
        <v>4</v>
      </c>
      <c r="DM362">
        <v>0</v>
      </c>
      <c r="DN362" t="s">
        <v>4</v>
      </c>
      <c r="DO362">
        <v>0</v>
      </c>
    </row>
    <row r="363" spans="1:119">
      <c r="A363">
        <f>ROW(Source!A472)</f>
        <v>472</v>
      </c>
      <c r="B363">
        <v>70317546</v>
      </c>
      <c r="C363">
        <v>70324742</v>
      </c>
      <c r="D363">
        <v>69334387</v>
      </c>
      <c r="E363">
        <v>1</v>
      </c>
      <c r="F363">
        <v>1</v>
      </c>
      <c r="G363">
        <v>1075</v>
      </c>
      <c r="H363">
        <v>3</v>
      </c>
      <c r="I363" t="s">
        <v>374</v>
      </c>
      <c r="J363" t="s">
        <v>375</v>
      </c>
      <c r="K363" t="s">
        <v>376</v>
      </c>
      <c r="L363">
        <v>1346</v>
      </c>
      <c r="N363">
        <v>1009</v>
      </c>
      <c r="O363" t="s">
        <v>123</v>
      </c>
      <c r="P363" t="s">
        <v>123</v>
      </c>
      <c r="Q363">
        <v>1</v>
      </c>
      <c r="W363">
        <v>0</v>
      </c>
      <c r="X363">
        <v>1244117591</v>
      </c>
      <c r="Y363">
        <f t="shared" si="225"/>
        <v>6.6699999999999995E-2</v>
      </c>
      <c r="AA363">
        <v>11.25</v>
      </c>
      <c r="AB363">
        <v>0</v>
      </c>
      <c r="AC363">
        <v>0</v>
      </c>
      <c r="AD363">
        <v>0</v>
      </c>
      <c r="AE363">
        <v>11.25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0</v>
      </c>
      <c r="AQ363">
        <v>0</v>
      </c>
      <c r="AR363">
        <v>0</v>
      </c>
      <c r="AS363" t="s">
        <v>4</v>
      </c>
      <c r="AT363">
        <v>6.6699999999999995E-2</v>
      </c>
      <c r="AU363" t="s">
        <v>4</v>
      </c>
      <c r="AV363">
        <v>0</v>
      </c>
      <c r="AW363">
        <v>2</v>
      </c>
      <c r="AX363">
        <v>70324749</v>
      </c>
      <c r="AY363">
        <v>1</v>
      </c>
      <c r="AZ363">
        <v>0</v>
      </c>
      <c r="BA363">
        <v>401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V363">
        <v>0</v>
      </c>
      <c r="CW363">
        <v>0</v>
      </c>
      <c r="CX363">
        <f>ROUND(Y363*Source!I472,9)</f>
        <v>2.9348000000000001</v>
      </c>
      <c r="CY363">
        <f>AA363</f>
        <v>11.25</v>
      </c>
      <c r="CZ363">
        <f>AE363</f>
        <v>11.25</v>
      </c>
      <c r="DA363">
        <f>AI363</f>
        <v>1</v>
      </c>
      <c r="DB363">
        <f t="shared" si="226"/>
        <v>0.75</v>
      </c>
      <c r="DC363">
        <f t="shared" si="227"/>
        <v>0</v>
      </c>
      <c r="DD363" t="s">
        <v>4</v>
      </c>
      <c r="DE363" t="s">
        <v>4</v>
      </c>
      <c r="DF363">
        <f t="shared" si="255"/>
        <v>33.020000000000003</v>
      </c>
      <c r="DG363">
        <f t="shared" si="252"/>
        <v>0</v>
      </c>
      <c r="DH363">
        <f t="shared" si="253"/>
        <v>0</v>
      </c>
      <c r="DI363">
        <f t="shared" si="228"/>
        <v>0</v>
      </c>
      <c r="DJ363">
        <f>DF363</f>
        <v>33.020000000000003</v>
      </c>
      <c r="DK363">
        <v>0</v>
      </c>
      <c r="DL363" t="s">
        <v>4</v>
      </c>
      <c r="DM363">
        <v>0</v>
      </c>
      <c r="DN363" t="s">
        <v>4</v>
      </c>
      <c r="DO363">
        <v>0</v>
      </c>
    </row>
    <row r="364" spans="1:119">
      <c r="A364">
        <f>ROW(Source!A472)</f>
        <v>472</v>
      </c>
      <c r="B364">
        <v>70317546</v>
      </c>
      <c r="C364">
        <v>70324742</v>
      </c>
      <c r="D364">
        <v>69333737</v>
      </c>
      <c r="E364">
        <v>1</v>
      </c>
      <c r="F364">
        <v>1</v>
      </c>
      <c r="G364">
        <v>1075</v>
      </c>
      <c r="H364">
        <v>3</v>
      </c>
      <c r="I364" t="s">
        <v>377</v>
      </c>
      <c r="J364" t="s">
        <v>378</v>
      </c>
      <c r="K364" t="s">
        <v>379</v>
      </c>
      <c r="L364">
        <v>1346</v>
      </c>
      <c r="N364">
        <v>1009</v>
      </c>
      <c r="O364" t="s">
        <v>123</v>
      </c>
      <c r="P364" t="s">
        <v>123</v>
      </c>
      <c r="Q364">
        <v>1</v>
      </c>
      <c r="W364">
        <v>0</v>
      </c>
      <c r="X364">
        <v>719199267</v>
      </c>
      <c r="Y364">
        <f t="shared" si="225"/>
        <v>0.1</v>
      </c>
      <c r="AA364">
        <v>1.61</v>
      </c>
      <c r="AB364">
        <v>0</v>
      </c>
      <c r="AC364">
        <v>0</v>
      </c>
      <c r="AD364">
        <v>0</v>
      </c>
      <c r="AE364">
        <v>1.61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0</v>
      </c>
      <c r="AQ364">
        <v>0</v>
      </c>
      <c r="AR364">
        <v>0</v>
      </c>
      <c r="AS364" t="s">
        <v>4</v>
      </c>
      <c r="AT364">
        <v>0.1</v>
      </c>
      <c r="AU364" t="s">
        <v>4</v>
      </c>
      <c r="AV364">
        <v>0</v>
      </c>
      <c r="AW364">
        <v>2</v>
      </c>
      <c r="AX364">
        <v>70324750</v>
      </c>
      <c r="AY364">
        <v>1</v>
      </c>
      <c r="AZ364">
        <v>0</v>
      </c>
      <c r="BA364">
        <v>402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ROUND(Y364*Source!I472,9)</f>
        <v>4.4000000000000004</v>
      </c>
      <c r="CY364">
        <f>AA364</f>
        <v>1.61</v>
      </c>
      <c r="CZ364">
        <f>AE364</f>
        <v>1.61</v>
      </c>
      <c r="DA364">
        <f>AI364</f>
        <v>1</v>
      </c>
      <c r="DB364">
        <f t="shared" si="226"/>
        <v>0.16</v>
      </c>
      <c r="DC364">
        <f t="shared" si="227"/>
        <v>0</v>
      </c>
      <c r="DD364" t="s">
        <v>4</v>
      </c>
      <c r="DE364" t="s">
        <v>4</v>
      </c>
      <c r="DF364">
        <f t="shared" si="255"/>
        <v>7.08</v>
      </c>
      <c r="DG364">
        <f t="shared" si="252"/>
        <v>0</v>
      </c>
      <c r="DH364">
        <f t="shared" si="253"/>
        <v>0</v>
      </c>
      <c r="DI364">
        <f t="shared" si="228"/>
        <v>0</v>
      </c>
      <c r="DJ364">
        <f>DF364</f>
        <v>7.08</v>
      </c>
      <c r="DK364">
        <v>0</v>
      </c>
      <c r="DL364" t="s">
        <v>4</v>
      </c>
      <c r="DM364">
        <v>0</v>
      </c>
      <c r="DN364" t="s">
        <v>4</v>
      </c>
      <c r="DO364">
        <v>0</v>
      </c>
    </row>
    <row r="365" spans="1:119">
      <c r="A365">
        <f>ROW(Source!A473)</f>
        <v>473</v>
      </c>
      <c r="B365">
        <v>70317547</v>
      </c>
      <c r="C365">
        <v>70324742</v>
      </c>
      <c r="D365">
        <v>69275358</v>
      </c>
      <c r="E365">
        <v>1075</v>
      </c>
      <c r="F365">
        <v>1</v>
      </c>
      <c r="G365">
        <v>1075</v>
      </c>
      <c r="H365">
        <v>1</v>
      </c>
      <c r="I365" t="s">
        <v>333</v>
      </c>
      <c r="J365" t="s">
        <v>4</v>
      </c>
      <c r="K365" t="s">
        <v>334</v>
      </c>
      <c r="L365">
        <v>1191</v>
      </c>
      <c r="N365">
        <v>1013</v>
      </c>
      <c r="O365" t="s">
        <v>335</v>
      </c>
      <c r="P365" t="s">
        <v>335</v>
      </c>
      <c r="Q365">
        <v>1</v>
      </c>
      <c r="W365">
        <v>0</v>
      </c>
      <c r="X365">
        <v>476480486</v>
      </c>
      <c r="Y365">
        <f t="shared" si="225"/>
        <v>1.1499999999999999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5</v>
      </c>
      <c r="AN365">
        <v>0</v>
      </c>
      <c r="AO365">
        <v>1</v>
      </c>
      <c r="AP365">
        <v>0</v>
      </c>
      <c r="AQ365">
        <v>0</v>
      </c>
      <c r="AR365">
        <v>0</v>
      </c>
      <c r="AS365" t="s">
        <v>4</v>
      </c>
      <c r="AT365">
        <v>1.1499999999999999</v>
      </c>
      <c r="AU365" t="s">
        <v>4</v>
      </c>
      <c r="AV365">
        <v>1</v>
      </c>
      <c r="AW365">
        <v>2</v>
      </c>
      <c r="AX365">
        <v>70324747</v>
      </c>
      <c r="AY365">
        <v>1</v>
      </c>
      <c r="AZ365">
        <v>0</v>
      </c>
      <c r="BA365">
        <v>403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U365">
        <f>ROUND(AT365*Source!I473*AH365*AL365,2)</f>
        <v>0</v>
      </c>
      <c r="CV365">
        <f>ROUND(Y365*Source!I473,9)</f>
        <v>50.6</v>
      </c>
      <c r="CW365">
        <v>0</v>
      </c>
      <c r="CX365">
        <f>ROUND(Y365*Source!I473,9)</f>
        <v>50.6</v>
      </c>
      <c r="CY365">
        <f>AD365</f>
        <v>0</v>
      </c>
      <c r="CZ365">
        <f>AH365</f>
        <v>0</v>
      </c>
      <c r="DA365">
        <f>AL365</f>
        <v>1</v>
      </c>
      <c r="DB365">
        <f t="shared" si="226"/>
        <v>0</v>
      </c>
      <c r="DC365">
        <f t="shared" si="227"/>
        <v>0</v>
      </c>
      <c r="DD365" t="s">
        <v>4</v>
      </c>
      <c r="DE365" t="s">
        <v>4</v>
      </c>
      <c r="DF365">
        <f t="shared" si="255"/>
        <v>0</v>
      </c>
      <c r="DG365">
        <f t="shared" si="252"/>
        <v>0</v>
      </c>
      <c r="DH365">
        <f t="shared" si="253"/>
        <v>0</v>
      </c>
      <c r="DI365">
        <f t="shared" si="228"/>
        <v>0</v>
      </c>
      <c r="DJ365">
        <f>DI365</f>
        <v>0</v>
      </c>
      <c r="DK365">
        <v>0</v>
      </c>
      <c r="DL365" t="s">
        <v>4</v>
      </c>
      <c r="DM365">
        <v>0</v>
      </c>
      <c r="DN365" t="s">
        <v>4</v>
      </c>
      <c r="DO365">
        <v>0</v>
      </c>
    </row>
    <row r="366" spans="1:119">
      <c r="A366">
        <f>ROW(Source!A473)</f>
        <v>473</v>
      </c>
      <c r="B366">
        <v>70317547</v>
      </c>
      <c r="C366">
        <v>70324742</v>
      </c>
      <c r="D366">
        <v>69364230</v>
      </c>
      <c r="E366">
        <v>1</v>
      </c>
      <c r="F366">
        <v>1</v>
      </c>
      <c r="G366">
        <v>1075</v>
      </c>
      <c r="H366">
        <v>2</v>
      </c>
      <c r="I366" t="s">
        <v>371</v>
      </c>
      <c r="J366" t="s">
        <v>372</v>
      </c>
      <c r="K366" t="s">
        <v>373</v>
      </c>
      <c r="L366">
        <v>1368</v>
      </c>
      <c r="N366">
        <v>1011</v>
      </c>
      <c r="O366" t="s">
        <v>339</v>
      </c>
      <c r="P366" t="s">
        <v>339</v>
      </c>
      <c r="Q366">
        <v>1</v>
      </c>
      <c r="W366">
        <v>0</v>
      </c>
      <c r="X366">
        <v>-299187225</v>
      </c>
      <c r="Y366">
        <f t="shared" si="225"/>
        <v>0.56000000000000005</v>
      </c>
      <c r="AA366">
        <v>0</v>
      </c>
      <c r="AB366">
        <v>40.31</v>
      </c>
      <c r="AC366">
        <v>0</v>
      </c>
      <c r="AD366">
        <v>0</v>
      </c>
      <c r="AE366">
        <v>0</v>
      </c>
      <c r="AF366">
        <v>4.01</v>
      </c>
      <c r="AG366">
        <v>0</v>
      </c>
      <c r="AH366">
        <v>0</v>
      </c>
      <c r="AI366">
        <v>1</v>
      </c>
      <c r="AJ366">
        <v>9.42</v>
      </c>
      <c r="AK366">
        <v>46.67</v>
      </c>
      <c r="AL366">
        <v>1</v>
      </c>
      <c r="AM366">
        <v>2</v>
      </c>
      <c r="AN366">
        <v>0</v>
      </c>
      <c r="AO366">
        <v>1</v>
      </c>
      <c r="AP366">
        <v>0</v>
      </c>
      <c r="AQ366">
        <v>0</v>
      </c>
      <c r="AR366">
        <v>0</v>
      </c>
      <c r="AS366" t="s">
        <v>4</v>
      </c>
      <c r="AT366">
        <v>0.56000000000000005</v>
      </c>
      <c r="AU366" t="s">
        <v>4</v>
      </c>
      <c r="AV366">
        <v>0</v>
      </c>
      <c r="AW366">
        <v>2</v>
      </c>
      <c r="AX366">
        <v>70324748</v>
      </c>
      <c r="AY366">
        <v>1</v>
      </c>
      <c r="AZ366">
        <v>0</v>
      </c>
      <c r="BA366">
        <v>404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f>ROUND(Y366*Source!I473*DO366,9)</f>
        <v>0</v>
      </c>
      <c r="CX366">
        <f>ROUND(Y366*Source!I473,9)</f>
        <v>24.64</v>
      </c>
      <c r="CY366">
        <f>AB366</f>
        <v>40.31</v>
      </c>
      <c r="CZ366">
        <f>AF366</f>
        <v>4.01</v>
      </c>
      <c r="DA366">
        <f>AJ366</f>
        <v>9.42</v>
      </c>
      <c r="DB366">
        <f t="shared" si="226"/>
        <v>2.25</v>
      </c>
      <c r="DC366">
        <f t="shared" si="227"/>
        <v>0</v>
      </c>
      <c r="DD366" t="s">
        <v>4</v>
      </c>
      <c r="DE366" t="s">
        <v>4</v>
      </c>
      <c r="DF366">
        <f t="shared" si="255"/>
        <v>0</v>
      </c>
      <c r="DG366">
        <f>ROUND(ROUND(AF366*AJ366,2)*CX366,2)</f>
        <v>930.65</v>
      </c>
      <c r="DH366">
        <f>ROUND(ROUND(AG366*AK366,2)*CX366,2)</f>
        <v>0</v>
      </c>
      <c r="DI366">
        <f t="shared" si="228"/>
        <v>0</v>
      </c>
      <c r="DJ366">
        <f>DG366</f>
        <v>930.65</v>
      </c>
      <c r="DK366">
        <v>0</v>
      </c>
      <c r="DL366" t="s">
        <v>4</v>
      </c>
      <c r="DM366">
        <v>0</v>
      </c>
      <c r="DN366" t="s">
        <v>4</v>
      </c>
      <c r="DO366">
        <v>0</v>
      </c>
    </row>
    <row r="367" spans="1:119">
      <c r="A367">
        <f>ROW(Source!A473)</f>
        <v>473</v>
      </c>
      <c r="B367">
        <v>70317547</v>
      </c>
      <c r="C367">
        <v>70324742</v>
      </c>
      <c r="D367">
        <v>69334387</v>
      </c>
      <c r="E367">
        <v>1</v>
      </c>
      <c r="F367">
        <v>1</v>
      </c>
      <c r="G367">
        <v>1075</v>
      </c>
      <c r="H367">
        <v>3</v>
      </c>
      <c r="I367" t="s">
        <v>374</v>
      </c>
      <c r="J367" t="s">
        <v>375</v>
      </c>
      <c r="K367" t="s">
        <v>376</v>
      </c>
      <c r="L367">
        <v>1346</v>
      </c>
      <c r="N367">
        <v>1009</v>
      </c>
      <c r="O367" t="s">
        <v>123</v>
      </c>
      <c r="P367" t="s">
        <v>123</v>
      </c>
      <c r="Q367">
        <v>1</v>
      </c>
      <c r="W367">
        <v>0</v>
      </c>
      <c r="X367">
        <v>1244117591</v>
      </c>
      <c r="Y367">
        <f t="shared" si="225"/>
        <v>6.6699999999999995E-2</v>
      </c>
      <c r="AA367">
        <v>1359.69</v>
      </c>
      <c r="AB367">
        <v>0</v>
      </c>
      <c r="AC367">
        <v>0</v>
      </c>
      <c r="AD367">
        <v>0</v>
      </c>
      <c r="AE367">
        <v>11.25</v>
      </c>
      <c r="AF367">
        <v>0</v>
      </c>
      <c r="AG367">
        <v>0</v>
      </c>
      <c r="AH367">
        <v>0</v>
      </c>
      <c r="AI367">
        <v>120.5</v>
      </c>
      <c r="AJ367">
        <v>1</v>
      </c>
      <c r="AK367">
        <v>1</v>
      </c>
      <c r="AL367">
        <v>1</v>
      </c>
      <c r="AM367">
        <v>2</v>
      </c>
      <c r="AN367">
        <v>0</v>
      </c>
      <c r="AO367">
        <v>1</v>
      </c>
      <c r="AP367">
        <v>0</v>
      </c>
      <c r="AQ367">
        <v>0</v>
      </c>
      <c r="AR367">
        <v>0</v>
      </c>
      <c r="AS367" t="s">
        <v>4</v>
      </c>
      <c r="AT367">
        <v>6.6699999999999995E-2</v>
      </c>
      <c r="AU367" t="s">
        <v>4</v>
      </c>
      <c r="AV367">
        <v>0</v>
      </c>
      <c r="AW367">
        <v>2</v>
      </c>
      <c r="AX367">
        <v>70324749</v>
      </c>
      <c r="AY367">
        <v>1</v>
      </c>
      <c r="AZ367">
        <v>0</v>
      </c>
      <c r="BA367">
        <v>405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V367">
        <v>0</v>
      </c>
      <c r="CW367">
        <v>0</v>
      </c>
      <c r="CX367">
        <f>ROUND(Y367*Source!I473,9)</f>
        <v>2.9348000000000001</v>
      </c>
      <c r="CY367">
        <f>AA367</f>
        <v>1359.69</v>
      </c>
      <c r="CZ367">
        <f>AE367</f>
        <v>11.25</v>
      </c>
      <c r="DA367">
        <f>AI367</f>
        <v>120.5</v>
      </c>
      <c r="DB367">
        <f t="shared" si="226"/>
        <v>0.75</v>
      </c>
      <c r="DC367">
        <f t="shared" si="227"/>
        <v>0</v>
      </c>
      <c r="DD367" t="s">
        <v>4</v>
      </c>
      <c r="DE367" t="s">
        <v>4</v>
      </c>
      <c r="DF367">
        <f>ROUND(ROUND(AE367*AI367,2)*CX367,2)</f>
        <v>3978.5</v>
      </c>
      <c r="DG367">
        <f t="shared" ref="DG367:DG386" si="256">ROUND(ROUND(AF367,2)*CX367,2)</f>
        <v>0</v>
      </c>
      <c r="DH367">
        <f t="shared" ref="DH367:DH386" si="257">ROUND(ROUND(AG367,2)*CX367,2)</f>
        <v>0</v>
      </c>
      <c r="DI367">
        <f t="shared" si="228"/>
        <v>0</v>
      </c>
      <c r="DJ367">
        <f>DF367</f>
        <v>3978.5</v>
      </c>
      <c r="DK367">
        <v>0</v>
      </c>
      <c r="DL367" t="s">
        <v>4</v>
      </c>
      <c r="DM367">
        <v>0</v>
      </c>
      <c r="DN367" t="s">
        <v>4</v>
      </c>
      <c r="DO367">
        <v>0</v>
      </c>
    </row>
    <row r="368" spans="1:119">
      <c r="A368">
        <f>ROW(Source!A473)</f>
        <v>473</v>
      </c>
      <c r="B368">
        <v>70317547</v>
      </c>
      <c r="C368">
        <v>70324742</v>
      </c>
      <c r="D368">
        <v>69333737</v>
      </c>
      <c r="E368">
        <v>1</v>
      </c>
      <c r="F368">
        <v>1</v>
      </c>
      <c r="G368">
        <v>1075</v>
      </c>
      <c r="H368">
        <v>3</v>
      </c>
      <c r="I368" t="s">
        <v>377</v>
      </c>
      <c r="J368" t="s">
        <v>378</v>
      </c>
      <c r="K368" t="s">
        <v>379</v>
      </c>
      <c r="L368">
        <v>1346</v>
      </c>
      <c r="N368">
        <v>1009</v>
      </c>
      <c r="O368" t="s">
        <v>123</v>
      </c>
      <c r="P368" t="s">
        <v>123</v>
      </c>
      <c r="Q368">
        <v>1</v>
      </c>
      <c r="W368">
        <v>0</v>
      </c>
      <c r="X368">
        <v>719199267</v>
      </c>
      <c r="Y368">
        <f t="shared" si="225"/>
        <v>0.1</v>
      </c>
      <c r="AA368">
        <v>49.69</v>
      </c>
      <c r="AB368">
        <v>0</v>
      </c>
      <c r="AC368">
        <v>0</v>
      </c>
      <c r="AD368">
        <v>0</v>
      </c>
      <c r="AE368">
        <v>1.61</v>
      </c>
      <c r="AF368">
        <v>0</v>
      </c>
      <c r="AG368">
        <v>0</v>
      </c>
      <c r="AH368">
        <v>0</v>
      </c>
      <c r="AI368">
        <v>30.77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1</v>
      </c>
      <c r="AP368">
        <v>0</v>
      </c>
      <c r="AQ368">
        <v>0</v>
      </c>
      <c r="AR368">
        <v>0</v>
      </c>
      <c r="AS368" t="s">
        <v>4</v>
      </c>
      <c r="AT368">
        <v>0.1</v>
      </c>
      <c r="AU368" t="s">
        <v>4</v>
      </c>
      <c r="AV368">
        <v>0</v>
      </c>
      <c r="AW368">
        <v>2</v>
      </c>
      <c r="AX368">
        <v>70324750</v>
      </c>
      <c r="AY368">
        <v>1</v>
      </c>
      <c r="AZ368">
        <v>0</v>
      </c>
      <c r="BA368">
        <v>406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ROUND(Y368*Source!I473,9)</f>
        <v>4.4000000000000004</v>
      </c>
      <c r="CY368">
        <f>AA368</f>
        <v>49.69</v>
      </c>
      <c r="CZ368">
        <f>AE368</f>
        <v>1.61</v>
      </c>
      <c r="DA368">
        <f>AI368</f>
        <v>30.77</v>
      </c>
      <c r="DB368">
        <f t="shared" si="226"/>
        <v>0.16</v>
      </c>
      <c r="DC368">
        <f t="shared" si="227"/>
        <v>0</v>
      </c>
      <c r="DD368" t="s">
        <v>4</v>
      </c>
      <c r="DE368" t="s">
        <v>4</v>
      </c>
      <c r="DF368">
        <f>ROUND(ROUND(AE368*AI368,2)*CX368,2)</f>
        <v>217.98</v>
      </c>
      <c r="DG368">
        <f t="shared" si="256"/>
        <v>0</v>
      </c>
      <c r="DH368">
        <f t="shared" si="257"/>
        <v>0</v>
      </c>
      <c r="DI368">
        <f t="shared" si="228"/>
        <v>0</v>
      </c>
      <c r="DJ368">
        <f>DF368</f>
        <v>217.98</v>
      </c>
      <c r="DK368">
        <v>0</v>
      </c>
      <c r="DL368" t="s">
        <v>4</v>
      </c>
      <c r="DM368">
        <v>0</v>
      </c>
      <c r="DN368" t="s">
        <v>4</v>
      </c>
      <c r="DO368">
        <v>0</v>
      </c>
    </row>
    <row r="369" spans="1:119">
      <c r="A369">
        <f>ROW(Source!A474)</f>
        <v>474</v>
      </c>
      <c r="B369">
        <v>70317546</v>
      </c>
      <c r="C369">
        <v>70324751</v>
      </c>
      <c r="D369">
        <v>69277202</v>
      </c>
      <c r="E369">
        <v>1075</v>
      </c>
      <c r="F369">
        <v>1</v>
      </c>
      <c r="G369">
        <v>1075</v>
      </c>
      <c r="H369">
        <v>2</v>
      </c>
      <c r="I369" t="s">
        <v>380</v>
      </c>
      <c r="J369" t="s">
        <v>4</v>
      </c>
      <c r="K369" t="s">
        <v>381</v>
      </c>
      <c r="L369">
        <v>1344</v>
      </c>
      <c r="N369">
        <v>1008</v>
      </c>
      <c r="O369" t="s">
        <v>382</v>
      </c>
      <c r="P369" t="s">
        <v>382</v>
      </c>
      <c r="Q369">
        <v>1</v>
      </c>
      <c r="W369">
        <v>0</v>
      </c>
      <c r="X369">
        <v>-1180195794</v>
      </c>
      <c r="Y369">
        <f t="shared" si="225"/>
        <v>8.86</v>
      </c>
      <c r="AA369">
        <v>0</v>
      </c>
      <c r="AB369">
        <v>1</v>
      </c>
      <c r="AC369">
        <v>0</v>
      </c>
      <c r="AD369">
        <v>0</v>
      </c>
      <c r="AE369">
        <v>0</v>
      </c>
      <c r="AF369">
        <v>1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1</v>
      </c>
      <c r="AP369">
        <v>1</v>
      </c>
      <c r="AQ369">
        <v>0</v>
      </c>
      <c r="AR369">
        <v>0</v>
      </c>
      <c r="AS369" t="s">
        <v>4</v>
      </c>
      <c r="AT369">
        <v>8.86</v>
      </c>
      <c r="AU369" t="s">
        <v>4</v>
      </c>
      <c r="AV369">
        <v>0</v>
      </c>
      <c r="AW369">
        <v>2</v>
      </c>
      <c r="AX369">
        <v>70324753</v>
      </c>
      <c r="AY369">
        <v>1</v>
      </c>
      <c r="AZ369">
        <v>0</v>
      </c>
      <c r="BA369">
        <v>407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f>ROUND(Y369*Source!I474*DO369,9)</f>
        <v>0</v>
      </c>
      <c r="CX369">
        <f>ROUND(Y369*Source!I474,9)</f>
        <v>22.451239999999999</v>
      </c>
      <c r="CY369">
        <f>AB369</f>
        <v>1</v>
      </c>
      <c r="CZ369">
        <f>AF369</f>
        <v>1</v>
      </c>
      <c r="DA369">
        <f>AJ369</f>
        <v>1</v>
      </c>
      <c r="DB369">
        <f t="shared" si="226"/>
        <v>8.86</v>
      </c>
      <c r="DC369">
        <f t="shared" si="227"/>
        <v>0</v>
      </c>
      <c r="DD369" t="s">
        <v>4</v>
      </c>
      <c r="DE369" t="s">
        <v>4</v>
      </c>
      <c r="DF369">
        <f t="shared" ref="DF369:DF393" si="258">ROUND(ROUND(AE369,2)*CX369,2)</f>
        <v>0</v>
      </c>
      <c r="DG369">
        <f t="shared" si="256"/>
        <v>22.45</v>
      </c>
      <c r="DH369">
        <f t="shared" si="257"/>
        <v>0</v>
      </c>
      <c r="DI369">
        <f t="shared" si="228"/>
        <v>0</v>
      </c>
      <c r="DJ369">
        <f>DG369</f>
        <v>22.45</v>
      </c>
      <c r="DK369">
        <v>0</v>
      </c>
      <c r="DL369" t="s">
        <v>4</v>
      </c>
      <c r="DM369">
        <v>0</v>
      </c>
      <c r="DN369" t="s">
        <v>4</v>
      </c>
      <c r="DO369">
        <v>0</v>
      </c>
    </row>
    <row r="370" spans="1:119">
      <c r="A370">
        <f>ROW(Source!A475)</f>
        <v>475</v>
      </c>
      <c r="B370">
        <v>70317547</v>
      </c>
      <c r="C370">
        <v>70324751</v>
      </c>
      <c r="D370">
        <v>69277202</v>
      </c>
      <c r="E370">
        <v>1075</v>
      </c>
      <c r="F370">
        <v>1</v>
      </c>
      <c r="G370">
        <v>1075</v>
      </c>
      <c r="H370">
        <v>2</v>
      </c>
      <c r="I370" t="s">
        <v>380</v>
      </c>
      <c r="J370" t="s">
        <v>4</v>
      </c>
      <c r="K370" t="s">
        <v>381</v>
      </c>
      <c r="L370">
        <v>1344</v>
      </c>
      <c r="N370">
        <v>1008</v>
      </c>
      <c r="O370" t="s">
        <v>382</v>
      </c>
      <c r="P370" t="s">
        <v>382</v>
      </c>
      <c r="Q370">
        <v>1</v>
      </c>
      <c r="W370">
        <v>0</v>
      </c>
      <c r="X370">
        <v>-1180195794</v>
      </c>
      <c r="Y370">
        <f t="shared" si="225"/>
        <v>8.86</v>
      </c>
      <c r="AA370">
        <v>0</v>
      </c>
      <c r="AB370">
        <v>1.05</v>
      </c>
      <c r="AC370">
        <v>0</v>
      </c>
      <c r="AD370">
        <v>0</v>
      </c>
      <c r="AE370">
        <v>0</v>
      </c>
      <c r="AF370">
        <v>1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5</v>
      </c>
      <c r="AN370">
        <v>0</v>
      </c>
      <c r="AO370">
        <v>1</v>
      </c>
      <c r="AP370">
        <v>1</v>
      </c>
      <c r="AQ370">
        <v>0</v>
      </c>
      <c r="AR370">
        <v>0</v>
      </c>
      <c r="AS370" t="s">
        <v>4</v>
      </c>
      <c r="AT370">
        <v>8.86</v>
      </c>
      <c r="AU370" t="s">
        <v>4</v>
      </c>
      <c r="AV370">
        <v>0</v>
      </c>
      <c r="AW370">
        <v>2</v>
      </c>
      <c r="AX370">
        <v>70324753</v>
      </c>
      <c r="AY370">
        <v>1</v>
      </c>
      <c r="AZ370">
        <v>0</v>
      </c>
      <c r="BA370">
        <v>408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f>ROUND(Y370*Source!I475*DO370,9)</f>
        <v>0</v>
      </c>
      <c r="CX370">
        <f>ROUND(Y370*Source!I475,9)</f>
        <v>22.451239999999999</v>
      </c>
      <c r="CY370">
        <f>AB370</f>
        <v>1.05</v>
      </c>
      <c r="CZ370">
        <f>AF370</f>
        <v>1</v>
      </c>
      <c r="DA370">
        <f>AJ370</f>
        <v>1</v>
      </c>
      <c r="DB370">
        <f t="shared" si="226"/>
        <v>8.86</v>
      </c>
      <c r="DC370">
        <f t="shared" si="227"/>
        <v>0</v>
      </c>
      <c r="DD370" t="s">
        <v>4</v>
      </c>
      <c r="DE370" t="s">
        <v>4</v>
      </c>
      <c r="DF370">
        <f t="shared" si="258"/>
        <v>0</v>
      </c>
      <c r="DG370">
        <f t="shared" si="256"/>
        <v>22.45</v>
      </c>
      <c r="DH370">
        <f t="shared" si="257"/>
        <v>0</v>
      </c>
      <c r="DI370">
        <f t="shared" si="228"/>
        <v>0</v>
      </c>
      <c r="DJ370">
        <f>DG370</f>
        <v>22.45</v>
      </c>
      <c r="DK370">
        <v>0</v>
      </c>
      <c r="DL370" t="s">
        <v>4</v>
      </c>
      <c r="DM370">
        <v>0</v>
      </c>
      <c r="DN370" t="s">
        <v>4</v>
      </c>
      <c r="DO370">
        <v>0</v>
      </c>
    </row>
    <row r="371" spans="1:119">
      <c r="A371">
        <f>ROW(Source!A515)</f>
        <v>515</v>
      </c>
      <c r="B371">
        <v>70317546</v>
      </c>
      <c r="C371">
        <v>70324818</v>
      </c>
      <c r="D371">
        <v>69275358</v>
      </c>
      <c r="E371">
        <v>1075</v>
      </c>
      <c r="F371">
        <v>1</v>
      </c>
      <c r="G371">
        <v>1075</v>
      </c>
      <c r="H371">
        <v>1</v>
      </c>
      <c r="I371" t="s">
        <v>333</v>
      </c>
      <c r="J371" t="s">
        <v>4</v>
      </c>
      <c r="K371" t="s">
        <v>334</v>
      </c>
      <c r="L371">
        <v>1191</v>
      </c>
      <c r="N371">
        <v>1013</v>
      </c>
      <c r="O371" t="s">
        <v>335</v>
      </c>
      <c r="P371" t="s">
        <v>335</v>
      </c>
      <c r="Q371">
        <v>1</v>
      </c>
      <c r="W371">
        <v>0</v>
      </c>
      <c r="X371">
        <v>476480486</v>
      </c>
      <c r="Y371">
        <f t="shared" si="225"/>
        <v>1.32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1</v>
      </c>
      <c r="AP371">
        <v>0</v>
      </c>
      <c r="AQ371">
        <v>0</v>
      </c>
      <c r="AR371">
        <v>0</v>
      </c>
      <c r="AS371" t="s">
        <v>4</v>
      </c>
      <c r="AT371">
        <v>1.32</v>
      </c>
      <c r="AU371" t="s">
        <v>4</v>
      </c>
      <c r="AV371">
        <v>1</v>
      </c>
      <c r="AW371">
        <v>2</v>
      </c>
      <c r="AX371">
        <v>70324834</v>
      </c>
      <c r="AY371">
        <v>1</v>
      </c>
      <c r="AZ371">
        <v>0</v>
      </c>
      <c r="BA371">
        <v>417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U371">
        <f>ROUND(AT371*Source!I515*AH371*AL371,2)</f>
        <v>0</v>
      </c>
      <c r="CV371">
        <f>ROUND(Y371*Source!I515,9)</f>
        <v>92.4</v>
      </c>
      <c r="CW371">
        <v>0</v>
      </c>
      <c r="CX371">
        <f>ROUND(Y371*Source!I515,9)</f>
        <v>92.4</v>
      </c>
      <c r="CY371">
        <f>AD371</f>
        <v>0</v>
      </c>
      <c r="CZ371">
        <f>AH371</f>
        <v>0</v>
      </c>
      <c r="DA371">
        <f>AL371</f>
        <v>1</v>
      </c>
      <c r="DB371">
        <f t="shared" si="226"/>
        <v>0</v>
      </c>
      <c r="DC371">
        <f t="shared" si="227"/>
        <v>0</v>
      </c>
      <c r="DD371" t="s">
        <v>4</v>
      </c>
      <c r="DE371" t="s">
        <v>4</v>
      </c>
      <c r="DF371">
        <f t="shared" si="258"/>
        <v>0</v>
      </c>
      <c r="DG371">
        <f t="shared" si="256"/>
        <v>0</v>
      </c>
      <c r="DH371">
        <f t="shared" si="257"/>
        <v>0</v>
      </c>
      <c r="DI371">
        <f t="shared" si="228"/>
        <v>0</v>
      </c>
      <c r="DJ371">
        <f>DI371</f>
        <v>0</v>
      </c>
      <c r="DK371">
        <v>0</v>
      </c>
      <c r="DL371" t="s">
        <v>4</v>
      </c>
      <c r="DM371">
        <v>0</v>
      </c>
      <c r="DN371" t="s">
        <v>4</v>
      </c>
      <c r="DO371">
        <v>0</v>
      </c>
    </row>
    <row r="372" spans="1:119">
      <c r="A372">
        <f>ROW(Source!A515)</f>
        <v>515</v>
      </c>
      <c r="B372">
        <v>70317546</v>
      </c>
      <c r="C372">
        <v>70324818</v>
      </c>
      <c r="D372">
        <v>69364167</v>
      </c>
      <c r="E372">
        <v>1</v>
      </c>
      <c r="F372">
        <v>1</v>
      </c>
      <c r="G372">
        <v>1075</v>
      </c>
      <c r="H372">
        <v>2</v>
      </c>
      <c r="I372" t="s">
        <v>340</v>
      </c>
      <c r="J372" t="s">
        <v>341</v>
      </c>
      <c r="K372" t="s">
        <v>342</v>
      </c>
      <c r="L372">
        <v>1368</v>
      </c>
      <c r="N372">
        <v>1011</v>
      </c>
      <c r="O372" t="s">
        <v>339</v>
      </c>
      <c r="P372" t="s">
        <v>339</v>
      </c>
      <c r="Q372">
        <v>1</v>
      </c>
      <c r="W372">
        <v>0</v>
      </c>
      <c r="X372">
        <v>-922979224</v>
      </c>
      <c r="Y372">
        <f t="shared" si="225"/>
        <v>0.05</v>
      </c>
      <c r="AA372">
        <v>0</v>
      </c>
      <c r="AB372">
        <v>12.98</v>
      </c>
      <c r="AC372">
        <v>3.37</v>
      </c>
      <c r="AD372">
        <v>0</v>
      </c>
      <c r="AE372">
        <v>0</v>
      </c>
      <c r="AF372">
        <v>12.98</v>
      </c>
      <c r="AG372">
        <v>3.37</v>
      </c>
      <c r="AH372">
        <v>0</v>
      </c>
      <c r="AI372">
        <v>1</v>
      </c>
      <c r="AJ372">
        <v>1</v>
      </c>
      <c r="AK372">
        <v>1</v>
      </c>
      <c r="AL372">
        <v>1</v>
      </c>
      <c r="AM372">
        <v>-2</v>
      </c>
      <c r="AN372">
        <v>0</v>
      </c>
      <c r="AO372">
        <v>1</v>
      </c>
      <c r="AP372">
        <v>0</v>
      </c>
      <c r="AQ372">
        <v>0</v>
      </c>
      <c r="AR372">
        <v>0</v>
      </c>
      <c r="AS372" t="s">
        <v>4</v>
      </c>
      <c r="AT372">
        <v>0.05</v>
      </c>
      <c r="AU372" t="s">
        <v>4</v>
      </c>
      <c r="AV372">
        <v>0</v>
      </c>
      <c r="AW372">
        <v>2</v>
      </c>
      <c r="AX372">
        <v>70324835</v>
      </c>
      <c r="AY372">
        <v>1</v>
      </c>
      <c r="AZ372">
        <v>0</v>
      </c>
      <c r="BA372">
        <v>418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f>ROUND(Y372*Source!I515*DO372,9)</f>
        <v>0</v>
      </c>
      <c r="CX372">
        <f>ROUND(Y372*Source!I515,9)</f>
        <v>3.5</v>
      </c>
      <c r="CY372">
        <f t="shared" ref="CY372:CY378" si="259">AB372</f>
        <v>12.98</v>
      </c>
      <c r="CZ372">
        <f t="shared" ref="CZ372:CZ378" si="260">AF372</f>
        <v>12.98</v>
      </c>
      <c r="DA372">
        <f t="shared" ref="DA372:DA378" si="261">AJ372</f>
        <v>1</v>
      </c>
      <c r="DB372">
        <f t="shared" si="226"/>
        <v>0.65</v>
      </c>
      <c r="DC372">
        <f t="shared" si="227"/>
        <v>0.17</v>
      </c>
      <c r="DD372" t="s">
        <v>4</v>
      </c>
      <c r="DE372" t="s">
        <v>4</v>
      </c>
      <c r="DF372">
        <f t="shared" si="258"/>
        <v>0</v>
      </c>
      <c r="DG372">
        <f t="shared" si="256"/>
        <v>45.43</v>
      </c>
      <c r="DH372">
        <f t="shared" si="257"/>
        <v>11.8</v>
      </c>
      <c r="DI372">
        <f t="shared" si="228"/>
        <v>0</v>
      </c>
      <c r="DJ372">
        <f t="shared" ref="DJ372:DJ378" si="262">DG372</f>
        <v>45.43</v>
      </c>
      <c r="DK372">
        <v>0</v>
      </c>
      <c r="DL372" t="s">
        <v>4</v>
      </c>
      <c r="DM372">
        <v>0</v>
      </c>
      <c r="DN372" t="s">
        <v>4</v>
      </c>
      <c r="DO372">
        <v>0</v>
      </c>
    </row>
    <row r="373" spans="1:119">
      <c r="A373">
        <f>ROW(Source!A515)</f>
        <v>515</v>
      </c>
      <c r="B373">
        <v>70317546</v>
      </c>
      <c r="C373">
        <v>70324818</v>
      </c>
      <c r="D373">
        <v>69364368</v>
      </c>
      <c r="E373">
        <v>1</v>
      </c>
      <c r="F373">
        <v>1</v>
      </c>
      <c r="G373">
        <v>1075</v>
      </c>
      <c r="H373">
        <v>2</v>
      </c>
      <c r="I373" t="s">
        <v>343</v>
      </c>
      <c r="J373" t="s">
        <v>344</v>
      </c>
      <c r="K373" t="s">
        <v>345</v>
      </c>
      <c r="L373">
        <v>1368</v>
      </c>
      <c r="N373">
        <v>1011</v>
      </c>
      <c r="O373" t="s">
        <v>339</v>
      </c>
      <c r="P373" t="s">
        <v>339</v>
      </c>
      <c r="Q373">
        <v>1</v>
      </c>
      <c r="W373">
        <v>0</v>
      </c>
      <c r="X373">
        <v>-888797403</v>
      </c>
      <c r="Y373">
        <f t="shared" si="225"/>
        <v>0.04</v>
      </c>
      <c r="AA373">
        <v>0</v>
      </c>
      <c r="AB373">
        <v>181.58</v>
      </c>
      <c r="AC373">
        <v>14.54</v>
      </c>
      <c r="AD373">
        <v>0</v>
      </c>
      <c r="AE373">
        <v>0</v>
      </c>
      <c r="AF373">
        <v>181.58</v>
      </c>
      <c r="AG373">
        <v>14.54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1</v>
      </c>
      <c r="AP373">
        <v>0</v>
      </c>
      <c r="AQ373">
        <v>0</v>
      </c>
      <c r="AR373">
        <v>0</v>
      </c>
      <c r="AS373" t="s">
        <v>4</v>
      </c>
      <c r="AT373">
        <v>0.04</v>
      </c>
      <c r="AU373" t="s">
        <v>4</v>
      </c>
      <c r="AV373">
        <v>0</v>
      </c>
      <c r="AW373">
        <v>2</v>
      </c>
      <c r="AX373">
        <v>70324836</v>
      </c>
      <c r="AY373">
        <v>1</v>
      </c>
      <c r="AZ373">
        <v>0</v>
      </c>
      <c r="BA373">
        <v>419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f>ROUND(Y373*Source!I515*DO373,9)</f>
        <v>0</v>
      </c>
      <c r="CX373">
        <f>ROUND(Y373*Source!I515,9)</f>
        <v>2.8</v>
      </c>
      <c r="CY373">
        <f t="shared" si="259"/>
        <v>181.58</v>
      </c>
      <c r="CZ373">
        <f t="shared" si="260"/>
        <v>181.58</v>
      </c>
      <c r="DA373">
        <f t="shared" si="261"/>
        <v>1</v>
      </c>
      <c r="DB373">
        <f t="shared" si="226"/>
        <v>7.26</v>
      </c>
      <c r="DC373">
        <f t="shared" si="227"/>
        <v>0.57999999999999996</v>
      </c>
      <c r="DD373" t="s">
        <v>4</v>
      </c>
      <c r="DE373" t="s">
        <v>4</v>
      </c>
      <c r="DF373">
        <f t="shared" si="258"/>
        <v>0</v>
      </c>
      <c r="DG373">
        <f t="shared" si="256"/>
        <v>508.42</v>
      </c>
      <c r="DH373">
        <f t="shared" si="257"/>
        <v>40.71</v>
      </c>
      <c r="DI373">
        <f t="shared" si="228"/>
        <v>0</v>
      </c>
      <c r="DJ373">
        <f t="shared" si="262"/>
        <v>508.42</v>
      </c>
      <c r="DK373">
        <v>0</v>
      </c>
      <c r="DL373" t="s">
        <v>4</v>
      </c>
      <c r="DM373">
        <v>0</v>
      </c>
      <c r="DN373" t="s">
        <v>4</v>
      </c>
      <c r="DO373">
        <v>0</v>
      </c>
    </row>
    <row r="374" spans="1:119">
      <c r="A374">
        <f>ROW(Source!A515)</f>
        <v>515</v>
      </c>
      <c r="B374">
        <v>70317546</v>
      </c>
      <c r="C374">
        <v>70324818</v>
      </c>
      <c r="D374">
        <v>69364397</v>
      </c>
      <c r="E374">
        <v>1</v>
      </c>
      <c r="F374">
        <v>1</v>
      </c>
      <c r="G374">
        <v>1075</v>
      </c>
      <c r="H374">
        <v>2</v>
      </c>
      <c r="I374" t="s">
        <v>346</v>
      </c>
      <c r="J374" t="s">
        <v>347</v>
      </c>
      <c r="K374" t="s">
        <v>348</v>
      </c>
      <c r="L374">
        <v>1368</v>
      </c>
      <c r="N374">
        <v>1011</v>
      </c>
      <c r="O374" t="s">
        <v>339</v>
      </c>
      <c r="P374" t="s">
        <v>339</v>
      </c>
      <c r="Q374">
        <v>1</v>
      </c>
      <c r="W374">
        <v>0</v>
      </c>
      <c r="X374">
        <v>-1191859905</v>
      </c>
      <c r="Y374">
        <f t="shared" si="225"/>
        <v>0.59</v>
      </c>
      <c r="AA374">
        <v>0</v>
      </c>
      <c r="AB374">
        <v>910.68</v>
      </c>
      <c r="AC374">
        <v>35.549999999999997</v>
      </c>
      <c r="AD374">
        <v>0</v>
      </c>
      <c r="AE374">
        <v>0</v>
      </c>
      <c r="AF374">
        <v>910.68</v>
      </c>
      <c r="AG374">
        <v>35.549999999999997</v>
      </c>
      <c r="AH374">
        <v>0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1</v>
      </c>
      <c r="AP374">
        <v>0</v>
      </c>
      <c r="AQ374">
        <v>0</v>
      </c>
      <c r="AR374">
        <v>0</v>
      </c>
      <c r="AS374" t="s">
        <v>4</v>
      </c>
      <c r="AT374">
        <v>0.59</v>
      </c>
      <c r="AU374" t="s">
        <v>4</v>
      </c>
      <c r="AV374">
        <v>0</v>
      </c>
      <c r="AW374">
        <v>2</v>
      </c>
      <c r="AX374">
        <v>70324837</v>
      </c>
      <c r="AY374">
        <v>1</v>
      </c>
      <c r="AZ374">
        <v>0</v>
      </c>
      <c r="BA374">
        <v>420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V374">
        <v>0</v>
      </c>
      <c r="CW374">
        <f>ROUND(Y374*Source!I515*DO374,9)</f>
        <v>0</v>
      </c>
      <c r="CX374">
        <f>ROUND(Y374*Source!I515,9)</f>
        <v>41.3</v>
      </c>
      <c r="CY374">
        <f t="shared" si="259"/>
        <v>910.68</v>
      </c>
      <c r="CZ374">
        <f t="shared" si="260"/>
        <v>910.68</v>
      </c>
      <c r="DA374">
        <f t="shared" si="261"/>
        <v>1</v>
      </c>
      <c r="DB374">
        <f t="shared" si="226"/>
        <v>537.29999999999995</v>
      </c>
      <c r="DC374">
        <f t="shared" si="227"/>
        <v>20.97</v>
      </c>
      <c r="DD374" t="s">
        <v>4</v>
      </c>
      <c r="DE374" t="s">
        <v>4</v>
      </c>
      <c r="DF374">
        <f t="shared" si="258"/>
        <v>0</v>
      </c>
      <c r="DG374">
        <f t="shared" si="256"/>
        <v>37611.08</v>
      </c>
      <c r="DH374">
        <f t="shared" si="257"/>
        <v>1468.22</v>
      </c>
      <c r="DI374">
        <f t="shared" si="228"/>
        <v>0</v>
      </c>
      <c r="DJ374">
        <f t="shared" si="262"/>
        <v>37611.08</v>
      </c>
      <c r="DK374">
        <v>0</v>
      </c>
      <c r="DL374" t="s">
        <v>4</v>
      </c>
      <c r="DM374">
        <v>0</v>
      </c>
      <c r="DN374" t="s">
        <v>4</v>
      </c>
      <c r="DO374">
        <v>0</v>
      </c>
    </row>
    <row r="375" spans="1:119">
      <c r="A375">
        <f>ROW(Source!A515)</f>
        <v>515</v>
      </c>
      <c r="B375">
        <v>70317546</v>
      </c>
      <c r="C375">
        <v>70324818</v>
      </c>
      <c r="D375">
        <v>69364520</v>
      </c>
      <c r="E375">
        <v>1</v>
      </c>
      <c r="F375">
        <v>1</v>
      </c>
      <c r="G375">
        <v>1075</v>
      </c>
      <c r="H375">
        <v>2</v>
      </c>
      <c r="I375" t="s">
        <v>349</v>
      </c>
      <c r="J375" t="s">
        <v>350</v>
      </c>
      <c r="K375" t="s">
        <v>351</v>
      </c>
      <c r="L375">
        <v>1368</v>
      </c>
      <c r="N375">
        <v>1011</v>
      </c>
      <c r="O375" t="s">
        <v>339</v>
      </c>
      <c r="P375" t="s">
        <v>339</v>
      </c>
      <c r="Q375">
        <v>1</v>
      </c>
      <c r="W375">
        <v>0</v>
      </c>
      <c r="X375">
        <v>-2063102958</v>
      </c>
      <c r="Y375">
        <f t="shared" si="225"/>
        <v>4.0000000000000001E-3</v>
      </c>
      <c r="AA375">
        <v>0</v>
      </c>
      <c r="AB375">
        <v>125.38</v>
      </c>
      <c r="AC375">
        <v>12.62</v>
      </c>
      <c r="AD375">
        <v>0</v>
      </c>
      <c r="AE375">
        <v>0</v>
      </c>
      <c r="AF375">
        <v>125.38</v>
      </c>
      <c r="AG375">
        <v>12.62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1</v>
      </c>
      <c r="AP375">
        <v>0</v>
      </c>
      <c r="AQ375">
        <v>0</v>
      </c>
      <c r="AR375">
        <v>0</v>
      </c>
      <c r="AS375" t="s">
        <v>4</v>
      </c>
      <c r="AT375">
        <v>4.0000000000000001E-3</v>
      </c>
      <c r="AU375" t="s">
        <v>4</v>
      </c>
      <c r="AV375">
        <v>0</v>
      </c>
      <c r="AW375">
        <v>2</v>
      </c>
      <c r="AX375">
        <v>70324838</v>
      </c>
      <c r="AY375">
        <v>1</v>
      </c>
      <c r="AZ375">
        <v>0</v>
      </c>
      <c r="BA375">
        <v>421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V375">
        <v>0</v>
      </c>
      <c r="CW375">
        <f>ROUND(Y375*Source!I515*DO375,9)</f>
        <v>0</v>
      </c>
      <c r="CX375">
        <f>ROUND(Y375*Source!I515,9)</f>
        <v>0.28000000000000003</v>
      </c>
      <c r="CY375">
        <f t="shared" si="259"/>
        <v>125.38</v>
      </c>
      <c r="CZ375">
        <f t="shared" si="260"/>
        <v>125.38</v>
      </c>
      <c r="DA375">
        <f t="shared" si="261"/>
        <v>1</v>
      </c>
      <c r="DB375">
        <f t="shared" si="226"/>
        <v>0.5</v>
      </c>
      <c r="DC375">
        <f t="shared" si="227"/>
        <v>0.05</v>
      </c>
      <c r="DD375" t="s">
        <v>4</v>
      </c>
      <c r="DE375" t="s">
        <v>4</v>
      </c>
      <c r="DF375">
        <f t="shared" si="258"/>
        <v>0</v>
      </c>
      <c r="DG375">
        <f t="shared" si="256"/>
        <v>35.11</v>
      </c>
      <c r="DH375">
        <f t="shared" si="257"/>
        <v>3.53</v>
      </c>
      <c r="DI375">
        <f t="shared" si="228"/>
        <v>0</v>
      </c>
      <c r="DJ375">
        <f t="shared" si="262"/>
        <v>35.11</v>
      </c>
      <c r="DK375">
        <v>0</v>
      </c>
      <c r="DL375" t="s">
        <v>4</v>
      </c>
      <c r="DM375">
        <v>0</v>
      </c>
      <c r="DN375" t="s">
        <v>4</v>
      </c>
      <c r="DO375">
        <v>0</v>
      </c>
    </row>
    <row r="376" spans="1:119">
      <c r="A376">
        <f>ROW(Source!A515)</f>
        <v>515</v>
      </c>
      <c r="B376">
        <v>70317546</v>
      </c>
      <c r="C376">
        <v>70324818</v>
      </c>
      <c r="D376">
        <v>69363781</v>
      </c>
      <c r="E376">
        <v>1</v>
      </c>
      <c r="F376">
        <v>1</v>
      </c>
      <c r="G376">
        <v>1075</v>
      </c>
      <c r="H376">
        <v>2</v>
      </c>
      <c r="I376" t="s">
        <v>352</v>
      </c>
      <c r="J376" t="s">
        <v>353</v>
      </c>
      <c r="K376" t="s">
        <v>354</v>
      </c>
      <c r="L376">
        <v>1368</v>
      </c>
      <c r="N376">
        <v>1011</v>
      </c>
      <c r="O376" t="s">
        <v>339</v>
      </c>
      <c r="P376" t="s">
        <v>339</v>
      </c>
      <c r="Q376">
        <v>1</v>
      </c>
      <c r="W376">
        <v>0</v>
      </c>
      <c r="X376">
        <v>1857759471</v>
      </c>
      <c r="Y376">
        <f t="shared" si="225"/>
        <v>0.28999999999999998</v>
      </c>
      <c r="AA376">
        <v>0</v>
      </c>
      <c r="AB376">
        <v>139.99</v>
      </c>
      <c r="AC376">
        <v>14.54</v>
      </c>
      <c r="AD376">
        <v>0</v>
      </c>
      <c r="AE376">
        <v>0</v>
      </c>
      <c r="AF376">
        <v>139.99</v>
      </c>
      <c r="AG376">
        <v>14.54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1</v>
      </c>
      <c r="AP376">
        <v>0</v>
      </c>
      <c r="AQ376">
        <v>0</v>
      </c>
      <c r="AR376">
        <v>0</v>
      </c>
      <c r="AS376" t="s">
        <v>4</v>
      </c>
      <c r="AT376">
        <v>0.28999999999999998</v>
      </c>
      <c r="AU376" t="s">
        <v>4</v>
      </c>
      <c r="AV376">
        <v>0</v>
      </c>
      <c r="AW376">
        <v>2</v>
      </c>
      <c r="AX376">
        <v>70324839</v>
      </c>
      <c r="AY376">
        <v>1</v>
      </c>
      <c r="AZ376">
        <v>0</v>
      </c>
      <c r="BA376">
        <v>422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V376">
        <v>0</v>
      </c>
      <c r="CW376">
        <f>ROUND(Y376*Source!I515*DO376,9)</f>
        <v>0</v>
      </c>
      <c r="CX376">
        <f>ROUND(Y376*Source!I515,9)</f>
        <v>20.3</v>
      </c>
      <c r="CY376">
        <f t="shared" si="259"/>
        <v>139.99</v>
      </c>
      <c r="CZ376">
        <f t="shared" si="260"/>
        <v>139.99</v>
      </c>
      <c r="DA376">
        <f t="shared" si="261"/>
        <v>1</v>
      </c>
      <c r="DB376">
        <f t="shared" si="226"/>
        <v>40.6</v>
      </c>
      <c r="DC376">
        <f t="shared" si="227"/>
        <v>4.22</v>
      </c>
      <c r="DD376" t="s">
        <v>4</v>
      </c>
      <c r="DE376" t="s">
        <v>4</v>
      </c>
      <c r="DF376">
        <f t="shared" si="258"/>
        <v>0</v>
      </c>
      <c r="DG376">
        <f t="shared" si="256"/>
        <v>2841.8</v>
      </c>
      <c r="DH376">
        <f t="shared" si="257"/>
        <v>295.16000000000003</v>
      </c>
      <c r="DI376">
        <f t="shared" si="228"/>
        <v>0</v>
      </c>
      <c r="DJ376">
        <f t="shared" si="262"/>
        <v>2841.8</v>
      </c>
      <c r="DK376">
        <v>0</v>
      </c>
      <c r="DL376" t="s">
        <v>4</v>
      </c>
      <c r="DM376">
        <v>0</v>
      </c>
      <c r="DN376" t="s">
        <v>4</v>
      </c>
      <c r="DO376">
        <v>0</v>
      </c>
    </row>
    <row r="377" spans="1:119">
      <c r="A377">
        <f>ROW(Source!A515)</f>
        <v>515</v>
      </c>
      <c r="B377">
        <v>70317546</v>
      </c>
      <c r="C377">
        <v>70324818</v>
      </c>
      <c r="D377">
        <v>69363915</v>
      </c>
      <c r="E377">
        <v>1</v>
      </c>
      <c r="F377">
        <v>1</v>
      </c>
      <c r="G377">
        <v>1075</v>
      </c>
      <c r="H377">
        <v>2</v>
      </c>
      <c r="I377" t="s">
        <v>355</v>
      </c>
      <c r="J377" t="s">
        <v>356</v>
      </c>
      <c r="K377" t="s">
        <v>357</v>
      </c>
      <c r="L377">
        <v>1368</v>
      </c>
      <c r="N377">
        <v>1011</v>
      </c>
      <c r="O377" t="s">
        <v>339</v>
      </c>
      <c r="P377" t="s">
        <v>339</v>
      </c>
      <c r="Q377">
        <v>1</v>
      </c>
      <c r="W377">
        <v>0</v>
      </c>
      <c r="X377">
        <v>13163208</v>
      </c>
      <c r="Y377">
        <f t="shared" si="225"/>
        <v>0.05</v>
      </c>
      <c r="AA377">
        <v>0</v>
      </c>
      <c r="AB377">
        <v>140.38</v>
      </c>
      <c r="AC377">
        <v>12.62</v>
      </c>
      <c r="AD377">
        <v>0</v>
      </c>
      <c r="AE377">
        <v>0</v>
      </c>
      <c r="AF377">
        <v>140.38</v>
      </c>
      <c r="AG377">
        <v>12.62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1</v>
      </c>
      <c r="AP377">
        <v>0</v>
      </c>
      <c r="AQ377">
        <v>0</v>
      </c>
      <c r="AR377">
        <v>0</v>
      </c>
      <c r="AS377" t="s">
        <v>4</v>
      </c>
      <c r="AT377">
        <v>0.05</v>
      </c>
      <c r="AU377" t="s">
        <v>4</v>
      </c>
      <c r="AV377">
        <v>0</v>
      </c>
      <c r="AW377">
        <v>2</v>
      </c>
      <c r="AX377">
        <v>70324840</v>
      </c>
      <c r="AY377">
        <v>1</v>
      </c>
      <c r="AZ377">
        <v>0</v>
      </c>
      <c r="BA377">
        <v>423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f>ROUND(Y377*Source!I515*DO377,9)</f>
        <v>0</v>
      </c>
      <c r="CX377">
        <f>ROUND(Y377*Source!I515,9)</f>
        <v>3.5</v>
      </c>
      <c r="CY377">
        <f t="shared" si="259"/>
        <v>140.38</v>
      </c>
      <c r="CZ377">
        <f t="shared" si="260"/>
        <v>140.38</v>
      </c>
      <c r="DA377">
        <f t="shared" si="261"/>
        <v>1</v>
      </c>
      <c r="DB377">
        <f t="shared" si="226"/>
        <v>7.02</v>
      </c>
      <c r="DC377">
        <f t="shared" si="227"/>
        <v>0.63</v>
      </c>
      <c r="DD377" t="s">
        <v>4</v>
      </c>
      <c r="DE377" t="s">
        <v>4</v>
      </c>
      <c r="DF377">
        <f t="shared" si="258"/>
        <v>0</v>
      </c>
      <c r="DG377">
        <f t="shared" si="256"/>
        <v>491.33</v>
      </c>
      <c r="DH377">
        <f t="shared" si="257"/>
        <v>44.17</v>
      </c>
      <c r="DI377">
        <f t="shared" si="228"/>
        <v>0</v>
      </c>
      <c r="DJ377">
        <f t="shared" si="262"/>
        <v>491.33</v>
      </c>
      <c r="DK377">
        <v>0</v>
      </c>
      <c r="DL377" t="s">
        <v>4</v>
      </c>
      <c r="DM377">
        <v>0</v>
      </c>
      <c r="DN377" t="s">
        <v>4</v>
      </c>
      <c r="DO377">
        <v>0</v>
      </c>
    </row>
    <row r="378" spans="1:119">
      <c r="A378">
        <f>ROW(Source!A515)</f>
        <v>515</v>
      </c>
      <c r="B378">
        <v>70317546</v>
      </c>
      <c r="C378">
        <v>70324818</v>
      </c>
      <c r="D378">
        <v>69364028</v>
      </c>
      <c r="E378">
        <v>1</v>
      </c>
      <c r="F378">
        <v>1</v>
      </c>
      <c r="G378">
        <v>1075</v>
      </c>
      <c r="H378">
        <v>2</v>
      </c>
      <c r="I378" t="s">
        <v>358</v>
      </c>
      <c r="J378" t="s">
        <v>359</v>
      </c>
      <c r="K378" t="s">
        <v>360</v>
      </c>
      <c r="L378">
        <v>1368</v>
      </c>
      <c r="N378">
        <v>1011</v>
      </c>
      <c r="O378" t="s">
        <v>339</v>
      </c>
      <c r="P378" t="s">
        <v>339</v>
      </c>
      <c r="Q378">
        <v>1</v>
      </c>
      <c r="W378">
        <v>0</v>
      </c>
      <c r="X378">
        <v>1160481427</v>
      </c>
      <c r="Y378">
        <f t="shared" si="225"/>
        <v>0.59</v>
      </c>
      <c r="AA378">
        <v>0</v>
      </c>
      <c r="AB378">
        <v>80.14</v>
      </c>
      <c r="AC378">
        <v>16.93</v>
      </c>
      <c r="AD378">
        <v>0</v>
      </c>
      <c r="AE378">
        <v>0</v>
      </c>
      <c r="AF378">
        <v>80.14</v>
      </c>
      <c r="AG378">
        <v>16.93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1</v>
      </c>
      <c r="AP378">
        <v>0</v>
      </c>
      <c r="AQ378">
        <v>0</v>
      </c>
      <c r="AR378">
        <v>0</v>
      </c>
      <c r="AS378" t="s">
        <v>4</v>
      </c>
      <c r="AT378">
        <v>0.59</v>
      </c>
      <c r="AU378" t="s">
        <v>4</v>
      </c>
      <c r="AV378">
        <v>0</v>
      </c>
      <c r="AW378">
        <v>2</v>
      </c>
      <c r="AX378">
        <v>70324841</v>
      </c>
      <c r="AY378">
        <v>1</v>
      </c>
      <c r="AZ378">
        <v>0</v>
      </c>
      <c r="BA378">
        <v>424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f>ROUND(Y378*Source!I515*DO378,9)</f>
        <v>0</v>
      </c>
      <c r="CX378">
        <f>ROUND(Y378*Source!I515,9)</f>
        <v>41.3</v>
      </c>
      <c r="CY378">
        <f t="shared" si="259"/>
        <v>80.14</v>
      </c>
      <c r="CZ378">
        <f t="shared" si="260"/>
        <v>80.14</v>
      </c>
      <c r="DA378">
        <f t="shared" si="261"/>
        <v>1</v>
      </c>
      <c r="DB378">
        <f t="shared" si="226"/>
        <v>47.28</v>
      </c>
      <c r="DC378">
        <f t="shared" si="227"/>
        <v>9.99</v>
      </c>
      <c r="DD378" t="s">
        <v>4</v>
      </c>
      <c r="DE378" t="s">
        <v>4</v>
      </c>
      <c r="DF378">
        <f t="shared" si="258"/>
        <v>0</v>
      </c>
      <c r="DG378">
        <f t="shared" si="256"/>
        <v>3309.78</v>
      </c>
      <c r="DH378">
        <f t="shared" si="257"/>
        <v>699.21</v>
      </c>
      <c r="DI378">
        <f t="shared" si="228"/>
        <v>0</v>
      </c>
      <c r="DJ378">
        <f t="shared" si="262"/>
        <v>3309.78</v>
      </c>
      <c r="DK378">
        <v>0</v>
      </c>
      <c r="DL378" t="s">
        <v>4</v>
      </c>
      <c r="DM378">
        <v>0</v>
      </c>
      <c r="DN378" t="s">
        <v>4</v>
      </c>
      <c r="DO378">
        <v>0</v>
      </c>
    </row>
    <row r="379" spans="1:119">
      <c r="A379">
        <f>ROW(Source!A515)</f>
        <v>515</v>
      </c>
      <c r="B379">
        <v>70317546</v>
      </c>
      <c r="C379">
        <v>70324818</v>
      </c>
      <c r="D379">
        <v>69334375</v>
      </c>
      <c r="E379">
        <v>1</v>
      </c>
      <c r="F379">
        <v>1</v>
      </c>
      <c r="G379">
        <v>1075</v>
      </c>
      <c r="H379">
        <v>3</v>
      </c>
      <c r="I379" t="s">
        <v>361</v>
      </c>
      <c r="J379" t="s">
        <v>362</v>
      </c>
      <c r="K379" t="s">
        <v>363</v>
      </c>
      <c r="L379">
        <v>1348</v>
      </c>
      <c r="N379">
        <v>1009</v>
      </c>
      <c r="O379" t="s">
        <v>364</v>
      </c>
      <c r="P379" t="s">
        <v>364</v>
      </c>
      <c r="Q379">
        <v>1000</v>
      </c>
      <c r="W379">
        <v>0</v>
      </c>
      <c r="X379">
        <v>1014670815</v>
      </c>
      <c r="Y379">
        <f t="shared" si="225"/>
        <v>5.4000000000000001E-4</v>
      </c>
      <c r="AA379">
        <v>5778.3</v>
      </c>
      <c r="AB379">
        <v>0</v>
      </c>
      <c r="AC379">
        <v>0</v>
      </c>
      <c r="AD379">
        <v>0</v>
      </c>
      <c r="AE379">
        <v>5778.3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1</v>
      </c>
      <c r="AP379">
        <v>0</v>
      </c>
      <c r="AQ379">
        <v>0</v>
      </c>
      <c r="AR379">
        <v>0</v>
      </c>
      <c r="AS379" t="s">
        <v>4</v>
      </c>
      <c r="AT379">
        <v>5.4000000000000001E-4</v>
      </c>
      <c r="AU379" t="s">
        <v>4</v>
      </c>
      <c r="AV379">
        <v>0</v>
      </c>
      <c r="AW379">
        <v>2</v>
      </c>
      <c r="AX379">
        <v>70324842</v>
      </c>
      <c r="AY379">
        <v>1</v>
      </c>
      <c r="AZ379">
        <v>0</v>
      </c>
      <c r="BA379">
        <v>425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ROUND(Y379*Source!I515,9)</f>
        <v>3.78E-2</v>
      </c>
      <c r="CY379">
        <f t="shared" ref="CY379:CY385" si="263">AA379</f>
        <v>5778.3</v>
      </c>
      <c r="CZ379">
        <f t="shared" ref="CZ379:CZ385" si="264">AE379</f>
        <v>5778.3</v>
      </c>
      <c r="DA379">
        <f t="shared" ref="DA379:DA385" si="265">AI379</f>
        <v>1</v>
      </c>
      <c r="DB379">
        <f t="shared" si="226"/>
        <v>3.12</v>
      </c>
      <c r="DC379">
        <f t="shared" si="227"/>
        <v>0</v>
      </c>
      <c r="DD379" t="s">
        <v>4</v>
      </c>
      <c r="DE379" t="s">
        <v>4</v>
      </c>
      <c r="DF379">
        <f t="shared" si="258"/>
        <v>218.42</v>
      </c>
      <c r="DG379">
        <f t="shared" si="256"/>
        <v>0</v>
      </c>
      <c r="DH379">
        <f t="shared" si="257"/>
        <v>0</v>
      </c>
      <c r="DI379">
        <f t="shared" si="228"/>
        <v>0</v>
      </c>
      <c r="DJ379">
        <f t="shared" ref="DJ379:DJ385" si="266">DF379</f>
        <v>218.42</v>
      </c>
      <c r="DK379">
        <v>0</v>
      </c>
      <c r="DL379" t="s">
        <v>4</v>
      </c>
      <c r="DM379">
        <v>0</v>
      </c>
      <c r="DN379" t="s">
        <v>4</v>
      </c>
      <c r="DO379">
        <v>0</v>
      </c>
    </row>
    <row r="380" spans="1:119">
      <c r="A380">
        <f>ROW(Source!A515)</f>
        <v>515</v>
      </c>
      <c r="B380">
        <v>70317546</v>
      </c>
      <c r="C380">
        <v>70324818</v>
      </c>
      <c r="D380">
        <v>69333740</v>
      </c>
      <c r="E380">
        <v>1</v>
      </c>
      <c r="F380">
        <v>1</v>
      </c>
      <c r="G380">
        <v>1075</v>
      </c>
      <c r="H380">
        <v>3</v>
      </c>
      <c r="I380" t="s">
        <v>365</v>
      </c>
      <c r="J380" t="s">
        <v>366</v>
      </c>
      <c r="K380" t="s">
        <v>367</v>
      </c>
      <c r="L380">
        <v>1339</v>
      </c>
      <c r="N380">
        <v>1007</v>
      </c>
      <c r="O380" t="s">
        <v>45</v>
      </c>
      <c r="P380" t="s">
        <v>45</v>
      </c>
      <c r="Q380">
        <v>1</v>
      </c>
      <c r="W380">
        <v>0</v>
      </c>
      <c r="X380">
        <v>2117928297</v>
      </c>
      <c r="Y380">
        <f t="shared" si="225"/>
        <v>0.69</v>
      </c>
      <c r="AA380">
        <v>7.07</v>
      </c>
      <c r="AB380">
        <v>0</v>
      </c>
      <c r="AC380">
        <v>0</v>
      </c>
      <c r="AD380">
        <v>0</v>
      </c>
      <c r="AE380">
        <v>7.07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1</v>
      </c>
      <c r="AP380">
        <v>0</v>
      </c>
      <c r="AQ380">
        <v>0</v>
      </c>
      <c r="AR380">
        <v>0</v>
      </c>
      <c r="AS380" t="s">
        <v>4</v>
      </c>
      <c r="AT380">
        <v>0.69</v>
      </c>
      <c r="AU380" t="s">
        <v>4</v>
      </c>
      <c r="AV380">
        <v>0</v>
      </c>
      <c r="AW380">
        <v>2</v>
      </c>
      <c r="AX380">
        <v>70324843</v>
      </c>
      <c r="AY380">
        <v>1</v>
      </c>
      <c r="AZ380">
        <v>0</v>
      </c>
      <c r="BA380">
        <v>426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ROUND(Y380*Source!I515,9)</f>
        <v>48.3</v>
      </c>
      <c r="CY380">
        <f t="shared" si="263"/>
        <v>7.07</v>
      </c>
      <c r="CZ380">
        <f t="shared" si="264"/>
        <v>7.07</v>
      </c>
      <c r="DA380">
        <f t="shared" si="265"/>
        <v>1</v>
      </c>
      <c r="DB380">
        <f t="shared" si="226"/>
        <v>4.88</v>
      </c>
      <c r="DC380">
        <f t="shared" si="227"/>
        <v>0</v>
      </c>
      <c r="DD380" t="s">
        <v>4</v>
      </c>
      <c r="DE380" t="s">
        <v>4</v>
      </c>
      <c r="DF380">
        <f t="shared" si="258"/>
        <v>341.48</v>
      </c>
      <c r="DG380">
        <f t="shared" si="256"/>
        <v>0</v>
      </c>
      <c r="DH380">
        <f t="shared" si="257"/>
        <v>0</v>
      </c>
      <c r="DI380">
        <f t="shared" si="228"/>
        <v>0</v>
      </c>
      <c r="DJ380">
        <f t="shared" si="266"/>
        <v>341.48</v>
      </c>
      <c r="DK380">
        <v>0</v>
      </c>
      <c r="DL380" t="s">
        <v>4</v>
      </c>
      <c r="DM380">
        <v>0</v>
      </c>
      <c r="DN380" t="s">
        <v>4</v>
      </c>
      <c r="DO380">
        <v>0</v>
      </c>
    </row>
    <row r="381" spans="1:119">
      <c r="A381">
        <f>ROW(Source!A515)</f>
        <v>515</v>
      </c>
      <c r="B381">
        <v>70317546</v>
      </c>
      <c r="C381">
        <v>70324818</v>
      </c>
      <c r="D381">
        <v>69335211</v>
      </c>
      <c r="E381">
        <v>1</v>
      </c>
      <c r="F381">
        <v>1</v>
      </c>
      <c r="G381">
        <v>1075</v>
      </c>
      <c r="H381">
        <v>3</v>
      </c>
      <c r="I381" t="s">
        <v>121</v>
      </c>
      <c r="J381" t="s">
        <v>124</v>
      </c>
      <c r="K381" t="s">
        <v>122</v>
      </c>
      <c r="L381">
        <v>1346</v>
      </c>
      <c r="N381">
        <v>1009</v>
      </c>
      <c r="O381" t="s">
        <v>123</v>
      </c>
      <c r="P381" t="s">
        <v>123</v>
      </c>
      <c r="Q381">
        <v>1</v>
      </c>
      <c r="W381">
        <v>0</v>
      </c>
      <c r="X381">
        <v>-71366645</v>
      </c>
      <c r="Y381">
        <f t="shared" si="225"/>
        <v>40.6</v>
      </c>
      <c r="AA381">
        <v>1.75</v>
      </c>
      <c r="AB381">
        <v>0</v>
      </c>
      <c r="AC381">
        <v>0</v>
      </c>
      <c r="AD381">
        <v>0</v>
      </c>
      <c r="AE381">
        <v>1.75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0</v>
      </c>
      <c r="AN381">
        <v>0</v>
      </c>
      <c r="AO381">
        <v>0</v>
      </c>
      <c r="AP381">
        <v>1</v>
      </c>
      <c r="AQ381">
        <v>0</v>
      </c>
      <c r="AR381">
        <v>0</v>
      </c>
      <c r="AS381" t="s">
        <v>4</v>
      </c>
      <c r="AT381">
        <v>40.6</v>
      </c>
      <c r="AU381" t="s">
        <v>4</v>
      </c>
      <c r="AV381">
        <v>0</v>
      </c>
      <c r="AW381">
        <v>1</v>
      </c>
      <c r="AX381">
        <v>-1</v>
      </c>
      <c r="AY381">
        <v>0</v>
      </c>
      <c r="AZ381">
        <v>0</v>
      </c>
      <c r="BA381" t="s">
        <v>4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V381">
        <v>0</v>
      </c>
      <c r="CW381">
        <v>0</v>
      </c>
      <c r="CX381">
        <f>ROUND(Y381*Source!I515,9)</f>
        <v>2842</v>
      </c>
      <c r="CY381">
        <f t="shared" si="263"/>
        <v>1.75</v>
      </c>
      <c r="CZ381">
        <f t="shared" si="264"/>
        <v>1.75</v>
      </c>
      <c r="DA381">
        <f t="shared" si="265"/>
        <v>1</v>
      </c>
      <c r="DB381">
        <f t="shared" si="226"/>
        <v>71.05</v>
      </c>
      <c r="DC381">
        <f t="shared" si="227"/>
        <v>0</v>
      </c>
      <c r="DD381" t="s">
        <v>4</v>
      </c>
      <c r="DE381" t="s">
        <v>4</v>
      </c>
      <c r="DF381">
        <f t="shared" si="258"/>
        <v>4973.5</v>
      </c>
      <c r="DG381">
        <f t="shared" si="256"/>
        <v>0</v>
      </c>
      <c r="DH381">
        <f t="shared" si="257"/>
        <v>0</v>
      </c>
      <c r="DI381">
        <f t="shared" si="228"/>
        <v>0</v>
      </c>
      <c r="DJ381">
        <f t="shared" si="266"/>
        <v>4973.5</v>
      </c>
      <c r="DK381">
        <v>0</v>
      </c>
      <c r="DL381" t="s">
        <v>4</v>
      </c>
      <c r="DM381">
        <v>0</v>
      </c>
      <c r="DN381" t="s">
        <v>4</v>
      </c>
      <c r="DO381">
        <v>0</v>
      </c>
    </row>
    <row r="382" spans="1:119">
      <c r="A382">
        <f>ROW(Source!A515)</f>
        <v>515</v>
      </c>
      <c r="B382">
        <v>70317546</v>
      </c>
      <c r="C382">
        <v>70324818</v>
      </c>
      <c r="D382">
        <v>69335769</v>
      </c>
      <c r="E382">
        <v>1</v>
      </c>
      <c r="F382">
        <v>1</v>
      </c>
      <c r="G382">
        <v>1075</v>
      </c>
      <c r="H382">
        <v>3</v>
      </c>
      <c r="I382" t="s">
        <v>368</v>
      </c>
      <c r="J382" t="s">
        <v>369</v>
      </c>
      <c r="K382" t="s">
        <v>370</v>
      </c>
      <c r="L382">
        <v>1346</v>
      </c>
      <c r="N382">
        <v>1009</v>
      </c>
      <c r="O382" t="s">
        <v>123</v>
      </c>
      <c r="P382" t="s">
        <v>123</v>
      </c>
      <c r="Q382">
        <v>1</v>
      </c>
      <c r="W382">
        <v>0</v>
      </c>
      <c r="X382">
        <v>912317030</v>
      </c>
      <c r="Y382">
        <f t="shared" si="225"/>
        <v>3.7999999999999999E-2</v>
      </c>
      <c r="AA382">
        <v>7.48</v>
      </c>
      <c r="AB382">
        <v>0</v>
      </c>
      <c r="AC382">
        <v>0</v>
      </c>
      <c r="AD382">
        <v>0</v>
      </c>
      <c r="AE382">
        <v>7.48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1</v>
      </c>
      <c r="AP382">
        <v>0</v>
      </c>
      <c r="AQ382">
        <v>0</v>
      </c>
      <c r="AR382">
        <v>0</v>
      </c>
      <c r="AS382" t="s">
        <v>4</v>
      </c>
      <c r="AT382">
        <v>3.7999999999999999E-2</v>
      </c>
      <c r="AU382" t="s">
        <v>4</v>
      </c>
      <c r="AV382">
        <v>0</v>
      </c>
      <c r="AW382">
        <v>2</v>
      </c>
      <c r="AX382">
        <v>70324844</v>
      </c>
      <c r="AY382">
        <v>1</v>
      </c>
      <c r="AZ382">
        <v>0</v>
      </c>
      <c r="BA382">
        <v>427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ROUND(Y382*Source!I515,9)</f>
        <v>2.66</v>
      </c>
      <c r="CY382">
        <f t="shared" si="263"/>
        <v>7.48</v>
      </c>
      <c r="CZ382">
        <f t="shared" si="264"/>
        <v>7.48</v>
      </c>
      <c r="DA382">
        <f t="shared" si="265"/>
        <v>1</v>
      </c>
      <c r="DB382">
        <f t="shared" si="226"/>
        <v>0.28000000000000003</v>
      </c>
      <c r="DC382">
        <f t="shared" si="227"/>
        <v>0</v>
      </c>
      <c r="DD382" t="s">
        <v>4</v>
      </c>
      <c r="DE382" t="s">
        <v>4</v>
      </c>
      <c r="DF382">
        <f t="shared" si="258"/>
        <v>19.899999999999999</v>
      </c>
      <c r="DG382">
        <f t="shared" si="256"/>
        <v>0</v>
      </c>
      <c r="DH382">
        <f t="shared" si="257"/>
        <v>0</v>
      </c>
      <c r="DI382">
        <f t="shared" si="228"/>
        <v>0</v>
      </c>
      <c r="DJ382">
        <f t="shared" si="266"/>
        <v>19.899999999999999</v>
      </c>
      <c r="DK382">
        <v>0</v>
      </c>
      <c r="DL382" t="s">
        <v>4</v>
      </c>
      <c r="DM382">
        <v>0</v>
      </c>
      <c r="DN382" t="s">
        <v>4</v>
      </c>
      <c r="DO382">
        <v>0</v>
      </c>
    </row>
    <row r="383" spans="1:119">
      <c r="A383">
        <f>ROW(Source!A515)</f>
        <v>515</v>
      </c>
      <c r="B383">
        <v>70317546</v>
      </c>
      <c r="C383">
        <v>70324818</v>
      </c>
      <c r="D383">
        <v>69336030</v>
      </c>
      <c r="E383">
        <v>1</v>
      </c>
      <c r="F383">
        <v>1</v>
      </c>
      <c r="G383">
        <v>1075</v>
      </c>
      <c r="H383">
        <v>3</v>
      </c>
      <c r="I383" t="s">
        <v>133</v>
      </c>
      <c r="J383" t="s">
        <v>135</v>
      </c>
      <c r="K383" t="s">
        <v>401</v>
      </c>
      <c r="L383">
        <v>1296</v>
      </c>
      <c r="N383">
        <v>1002</v>
      </c>
      <c r="O383" t="s">
        <v>134</v>
      </c>
      <c r="P383" t="s">
        <v>134</v>
      </c>
      <c r="Q383">
        <v>1</v>
      </c>
      <c r="W383">
        <v>0</v>
      </c>
      <c r="X383">
        <v>-699326845</v>
      </c>
      <c r="Y383">
        <f t="shared" si="225"/>
        <v>2.1423999999999999</v>
      </c>
      <c r="AA383">
        <v>95.37</v>
      </c>
      <c r="AB383">
        <v>0</v>
      </c>
      <c r="AC383">
        <v>0</v>
      </c>
      <c r="AD383">
        <v>0</v>
      </c>
      <c r="AE383">
        <v>95.37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0</v>
      </c>
      <c r="AN383">
        <v>0</v>
      </c>
      <c r="AO383">
        <v>0</v>
      </c>
      <c r="AP383">
        <v>1</v>
      </c>
      <c r="AQ383">
        <v>0</v>
      </c>
      <c r="AR383">
        <v>0</v>
      </c>
      <c r="AS383" t="s">
        <v>4</v>
      </c>
      <c r="AT383">
        <v>2.1423999999999999</v>
      </c>
      <c r="AU383" t="s">
        <v>4</v>
      </c>
      <c r="AV383">
        <v>0</v>
      </c>
      <c r="AW383">
        <v>1</v>
      </c>
      <c r="AX383">
        <v>-1</v>
      </c>
      <c r="AY383">
        <v>0</v>
      </c>
      <c r="AZ383">
        <v>0</v>
      </c>
      <c r="BA383" t="s">
        <v>4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ROUND(Y383*Source!I515,9)</f>
        <v>149.96799999999999</v>
      </c>
      <c r="CY383">
        <f t="shared" si="263"/>
        <v>95.37</v>
      </c>
      <c r="CZ383">
        <f t="shared" si="264"/>
        <v>95.37</v>
      </c>
      <c r="DA383">
        <f t="shared" si="265"/>
        <v>1</v>
      </c>
      <c r="DB383">
        <f t="shared" si="226"/>
        <v>204.32</v>
      </c>
      <c r="DC383">
        <f t="shared" si="227"/>
        <v>0</v>
      </c>
      <c r="DD383" t="s">
        <v>4</v>
      </c>
      <c r="DE383" t="s">
        <v>4</v>
      </c>
      <c r="DF383">
        <f t="shared" si="258"/>
        <v>14302.45</v>
      </c>
      <c r="DG383">
        <f t="shared" si="256"/>
        <v>0</v>
      </c>
      <c r="DH383">
        <f t="shared" si="257"/>
        <v>0</v>
      </c>
      <c r="DI383">
        <f t="shared" si="228"/>
        <v>0</v>
      </c>
      <c r="DJ383">
        <f t="shared" si="266"/>
        <v>14302.45</v>
      </c>
      <c r="DK383">
        <v>0</v>
      </c>
      <c r="DL383" t="s">
        <v>4</v>
      </c>
      <c r="DM383">
        <v>0</v>
      </c>
      <c r="DN383" t="s">
        <v>4</v>
      </c>
      <c r="DO383">
        <v>0</v>
      </c>
    </row>
    <row r="384" spans="1:119">
      <c r="A384">
        <f>ROW(Source!A515)</f>
        <v>515</v>
      </c>
      <c r="B384">
        <v>70317546</v>
      </c>
      <c r="C384">
        <v>70324818</v>
      </c>
      <c r="D384">
        <v>69342754</v>
      </c>
      <c r="E384">
        <v>1</v>
      </c>
      <c r="F384">
        <v>1</v>
      </c>
      <c r="G384">
        <v>1075</v>
      </c>
      <c r="H384">
        <v>3</v>
      </c>
      <c r="I384" t="s">
        <v>126</v>
      </c>
      <c r="J384" t="s">
        <v>128</v>
      </c>
      <c r="K384" t="s">
        <v>402</v>
      </c>
      <c r="L384">
        <v>1301</v>
      </c>
      <c r="N384">
        <v>1003</v>
      </c>
      <c r="O384" t="s">
        <v>127</v>
      </c>
      <c r="P384" t="s">
        <v>127</v>
      </c>
      <c r="Q384">
        <v>1</v>
      </c>
      <c r="W384">
        <v>0</v>
      </c>
      <c r="X384">
        <v>77284068</v>
      </c>
      <c r="Y384">
        <f t="shared" si="225"/>
        <v>3</v>
      </c>
      <c r="AA384">
        <v>278.31</v>
      </c>
      <c r="AB384">
        <v>0</v>
      </c>
      <c r="AC384">
        <v>0</v>
      </c>
      <c r="AD384">
        <v>0</v>
      </c>
      <c r="AE384">
        <v>278.31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0</v>
      </c>
      <c r="AN384">
        <v>0</v>
      </c>
      <c r="AO384">
        <v>0</v>
      </c>
      <c r="AP384">
        <v>1</v>
      </c>
      <c r="AQ384">
        <v>0</v>
      </c>
      <c r="AR384">
        <v>0</v>
      </c>
      <c r="AS384" t="s">
        <v>4</v>
      </c>
      <c r="AT384">
        <v>3</v>
      </c>
      <c r="AU384" t="s">
        <v>4</v>
      </c>
      <c r="AV384">
        <v>0</v>
      </c>
      <c r="AW384">
        <v>1</v>
      </c>
      <c r="AX384">
        <v>-1</v>
      </c>
      <c r="AY384">
        <v>0</v>
      </c>
      <c r="AZ384">
        <v>0</v>
      </c>
      <c r="BA384" t="s">
        <v>4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ROUND(Y384*Source!I515,9)</f>
        <v>210</v>
      </c>
      <c r="CY384">
        <f t="shared" si="263"/>
        <v>278.31</v>
      </c>
      <c r="CZ384">
        <f t="shared" si="264"/>
        <v>278.31</v>
      </c>
      <c r="DA384">
        <f t="shared" si="265"/>
        <v>1</v>
      </c>
      <c r="DB384">
        <f t="shared" si="226"/>
        <v>834.93</v>
      </c>
      <c r="DC384">
        <f t="shared" si="227"/>
        <v>0</v>
      </c>
      <c r="DD384" t="s">
        <v>4</v>
      </c>
      <c r="DE384" t="s">
        <v>4</v>
      </c>
      <c r="DF384">
        <f t="shared" si="258"/>
        <v>58445.1</v>
      </c>
      <c r="DG384">
        <f t="shared" si="256"/>
        <v>0</v>
      </c>
      <c r="DH384">
        <f t="shared" si="257"/>
        <v>0</v>
      </c>
      <c r="DI384">
        <f t="shared" si="228"/>
        <v>0</v>
      </c>
      <c r="DJ384">
        <f t="shared" si="266"/>
        <v>58445.1</v>
      </c>
      <c r="DK384">
        <v>0</v>
      </c>
      <c r="DL384" t="s">
        <v>4</v>
      </c>
      <c r="DM384">
        <v>0</v>
      </c>
      <c r="DN384" t="s">
        <v>4</v>
      </c>
      <c r="DO384">
        <v>0</v>
      </c>
    </row>
    <row r="385" spans="1:119">
      <c r="A385">
        <f>ROW(Source!A515)</f>
        <v>515</v>
      </c>
      <c r="B385">
        <v>70317546</v>
      </c>
      <c r="C385">
        <v>70324818</v>
      </c>
      <c r="D385">
        <v>69343269</v>
      </c>
      <c r="E385">
        <v>1</v>
      </c>
      <c r="F385">
        <v>1</v>
      </c>
      <c r="G385">
        <v>1075</v>
      </c>
      <c r="H385">
        <v>3</v>
      </c>
      <c r="I385" t="s">
        <v>130</v>
      </c>
      <c r="J385" t="s">
        <v>131</v>
      </c>
      <c r="K385" t="s">
        <v>403</v>
      </c>
      <c r="L385">
        <v>1301</v>
      </c>
      <c r="N385">
        <v>1003</v>
      </c>
      <c r="O385" t="s">
        <v>127</v>
      </c>
      <c r="P385" t="s">
        <v>127</v>
      </c>
      <c r="Q385">
        <v>1</v>
      </c>
      <c r="W385">
        <v>0</v>
      </c>
      <c r="X385">
        <v>-397784200</v>
      </c>
      <c r="Y385">
        <f t="shared" ref="Y385:Y448" si="267">AT385</f>
        <v>0</v>
      </c>
      <c r="AA385">
        <v>101.31</v>
      </c>
      <c r="AB385">
        <v>0</v>
      </c>
      <c r="AC385">
        <v>0</v>
      </c>
      <c r="AD385">
        <v>0</v>
      </c>
      <c r="AE385">
        <v>101.31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0</v>
      </c>
      <c r="AN385">
        <v>0</v>
      </c>
      <c r="AO385">
        <v>0</v>
      </c>
      <c r="AP385">
        <v>1</v>
      </c>
      <c r="AQ385">
        <v>0</v>
      </c>
      <c r="AR385">
        <v>0</v>
      </c>
      <c r="AS385" t="s">
        <v>4</v>
      </c>
      <c r="AT385">
        <v>0</v>
      </c>
      <c r="AU385" t="s">
        <v>4</v>
      </c>
      <c r="AV385">
        <v>0</v>
      </c>
      <c r="AW385">
        <v>1</v>
      </c>
      <c r="AX385">
        <v>-1</v>
      </c>
      <c r="AY385">
        <v>0</v>
      </c>
      <c r="AZ385">
        <v>0</v>
      </c>
      <c r="BA385" t="s">
        <v>4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ROUND(Y385*Source!I515,9)</f>
        <v>0</v>
      </c>
      <c r="CY385">
        <f t="shared" si="263"/>
        <v>101.31</v>
      </c>
      <c r="CZ385">
        <f t="shared" si="264"/>
        <v>101.31</v>
      </c>
      <c r="DA385">
        <f t="shared" si="265"/>
        <v>1</v>
      </c>
      <c r="DB385">
        <f t="shared" ref="DB385:DB448" si="268">ROUND(ROUND(AT385*CZ385,2),6)</f>
        <v>0</v>
      </c>
      <c r="DC385">
        <f t="shared" ref="DC385:DC448" si="269">ROUND(ROUND(AT385*AG385,2),6)</f>
        <v>0</v>
      </c>
      <c r="DD385" t="s">
        <v>4</v>
      </c>
      <c r="DE385" t="s">
        <v>4</v>
      </c>
      <c r="DF385">
        <f t="shared" si="258"/>
        <v>0</v>
      </c>
      <c r="DG385">
        <f t="shared" si="256"/>
        <v>0</v>
      </c>
      <c r="DH385">
        <f t="shared" si="257"/>
        <v>0</v>
      </c>
      <c r="DI385">
        <f t="shared" ref="DI385:DI448" si="270">ROUND(ROUND(AH385,2)*CX385,2)</f>
        <v>0</v>
      </c>
      <c r="DJ385">
        <f t="shared" si="266"/>
        <v>0</v>
      </c>
      <c r="DK385">
        <v>0</v>
      </c>
      <c r="DL385" t="s">
        <v>4</v>
      </c>
      <c r="DM385">
        <v>0</v>
      </c>
      <c r="DN385" t="s">
        <v>4</v>
      </c>
      <c r="DO385">
        <v>0</v>
      </c>
    </row>
    <row r="386" spans="1:119">
      <c r="A386">
        <f>ROW(Source!A516)</f>
        <v>516</v>
      </c>
      <c r="B386">
        <v>70317547</v>
      </c>
      <c r="C386">
        <v>70324818</v>
      </c>
      <c r="D386">
        <v>69275358</v>
      </c>
      <c r="E386">
        <v>1075</v>
      </c>
      <c r="F386">
        <v>1</v>
      </c>
      <c r="G386">
        <v>1075</v>
      </c>
      <c r="H386">
        <v>1</v>
      </c>
      <c r="I386" t="s">
        <v>333</v>
      </c>
      <c r="J386" t="s">
        <v>4</v>
      </c>
      <c r="K386" t="s">
        <v>334</v>
      </c>
      <c r="L386">
        <v>1191</v>
      </c>
      <c r="N386">
        <v>1013</v>
      </c>
      <c r="O386" t="s">
        <v>335</v>
      </c>
      <c r="P386" t="s">
        <v>335</v>
      </c>
      <c r="Q386">
        <v>1</v>
      </c>
      <c r="W386">
        <v>0</v>
      </c>
      <c r="X386">
        <v>476480486</v>
      </c>
      <c r="Y386">
        <f t="shared" si="267"/>
        <v>1.32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5</v>
      </c>
      <c r="AN386">
        <v>0</v>
      </c>
      <c r="AO386">
        <v>1</v>
      </c>
      <c r="AP386">
        <v>0</v>
      </c>
      <c r="AQ386">
        <v>0</v>
      </c>
      <c r="AR386">
        <v>0</v>
      </c>
      <c r="AS386" t="s">
        <v>4</v>
      </c>
      <c r="AT386">
        <v>1.32</v>
      </c>
      <c r="AU386" t="s">
        <v>4</v>
      </c>
      <c r="AV386">
        <v>1</v>
      </c>
      <c r="AW386">
        <v>2</v>
      </c>
      <c r="AX386">
        <v>70324834</v>
      </c>
      <c r="AY386">
        <v>1</v>
      </c>
      <c r="AZ386">
        <v>0</v>
      </c>
      <c r="BA386">
        <v>431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U386">
        <f>ROUND(AT386*Source!I516*AH386*AL386,2)</f>
        <v>0</v>
      </c>
      <c r="CV386">
        <f>ROUND(Y386*Source!I516,9)</f>
        <v>92.4</v>
      </c>
      <c r="CW386">
        <v>0</v>
      </c>
      <c r="CX386">
        <f>ROUND(Y386*Source!I516,9)</f>
        <v>92.4</v>
      </c>
      <c r="CY386">
        <f>AD386</f>
        <v>0</v>
      </c>
      <c r="CZ386">
        <f>AH386</f>
        <v>0</v>
      </c>
      <c r="DA386">
        <f>AL386</f>
        <v>1</v>
      </c>
      <c r="DB386">
        <f t="shared" si="268"/>
        <v>0</v>
      </c>
      <c r="DC386">
        <f t="shared" si="269"/>
        <v>0</v>
      </c>
      <c r="DD386" t="s">
        <v>4</v>
      </c>
      <c r="DE386" t="s">
        <v>4</v>
      </c>
      <c r="DF386">
        <f t="shared" si="258"/>
        <v>0</v>
      </c>
      <c r="DG386">
        <f t="shared" si="256"/>
        <v>0</v>
      </c>
      <c r="DH386">
        <f t="shared" si="257"/>
        <v>0</v>
      </c>
      <c r="DI386">
        <f t="shared" si="270"/>
        <v>0</v>
      </c>
      <c r="DJ386">
        <f>DI386</f>
        <v>0</v>
      </c>
      <c r="DK386">
        <v>0</v>
      </c>
      <c r="DL386" t="s">
        <v>4</v>
      </c>
      <c r="DM386">
        <v>0</v>
      </c>
      <c r="DN386" t="s">
        <v>4</v>
      </c>
      <c r="DO386">
        <v>0</v>
      </c>
    </row>
    <row r="387" spans="1:119">
      <c r="A387">
        <f>ROW(Source!A516)</f>
        <v>516</v>
      </c>
      <c r="B387">
        <v>70317547</v>
      </c>
      <c r="C387">
        <v>70324818</v>
      </c>
      <c r="D387">
        <v>69364167</v>
      </c>
      <c r="E387">
        <v>1</v>
      </c>
      <c r="F387">
        <v>1</v>
      </c>
      <c r="G387">
        <v>1075</v>
      </c>
      <c r="H387">
        <v>2</v>
      </c>
      <c r="I387" t="s">
        <v>340</v>
      </c>
      <c r="J387" t="s">
        <v>341</v>
      </c>
      <c r="K387" t="s">
        <v>342</v>
      </c>
      <c r="L387">
        <v>1368</v>
      </c>
      <c r="N387">
        <v>1011</v>
      </c>
      <c r="O387" t="s">
        <v>339</v>
      </c>
      <c r="P387" t="s">
        <v>339</v>
      </c>
      <c r="Q387">
        <v>1</v>
      </c>
      <c r="W387">
        <v>0</v>
      </c>
      <c r="X387">
        <v>-922979224</v>
      </c>
      <c r="Y387">
        <f t="shared" si="267"/>
        <v>0.05</v>
      </c>
      <c r="AA387">
        <v>0</v>
      </c>
      <c r="AB387">
        <v>282.39999999999998</v>
      </c>
      <c r="AC387">
        <v>164.67</v>
      </c>
      <c r="AD387">
        <v>0</v>
      </c>
      <c r="AE387">
        <v>0</v>
      </c>
      <c r="AF387">
        <v>12.98</v>
      </c>
      <c r="AG387">
        <v>3.37</v>
      </c>
      <c r="AH387">
        <v>0</v>
      </c>
      <c r="AI387">
        <v>1</v>
      </c>
      <c r="AJ387">
        <v>20.78</v>
      </c>
      <c r="AK387">
        <v>46.67</v>
      </c>
      <c r="AL387">
        <v>1</v>
      </c>
      <c r="AM387">
        <v>2</v>
      </c>
      <c r="AN387">
        <v>0</v>
      </c>
      <c r="AO387">
        <v>1</v>
      </c>
      <c r="AP387">
        <v>0</v>
      </c>
      <c r="AQ387">
        <v>0</v>
      </c>
      <c r="AR387">
        <v>0</v>
      </c>
      <c r="AS387" t="s">
        <v>4</v>
      </c>
      <c r="AT387">
        <v>0.05</v>
      </c>
      <c r="AU387" t="s">
        <v>4</v>
      </c>
      <c r="AV387">
        <v>0</v>
      </c>
      <c r="AW387">
        <v>2</v>
      </c>
      <c r="AX387">
        <v>70324835</v>
      </c>
      <c r="AY387">
        <v>1</v>
      </c>
      <c r="AZ387">
        <v>0</v>
      </c>
      <c r="BA387">
        <v>432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f>ROUND(Y387*Source!I516*DO387,9)</f>
        <v>0</v>
      </c>
      <c r="CX387">
        <f>ROUND(Y387*Source!I516,9)</f>
        <v>3.5</v>
      </c>
      <c r="CY387">
        <f t="shared" ref="CY387:CY393" si="271">AB387</f>
        <v>282.39999999999998</v>
      </c>
      <c r="CZ387">
        <f t="shared" ref="CZ387:CZ393" si="272">AF387</f>
        <v>12.98</v>
      </c>
      <c r="DA387">
        <f t="shared" ref="DA387:DA393" si="273">AJ387</f>
        <v>20.78</v>
      </c>
      <c r="DB387">
        <f t="shared" si="268"/>
        <v>0.65</v>
      </c>
      <c r="DC387">
        <f t="shared" si="269"/>
        <v>0.17</v>
      </c>
      <c r="DD387" t="s">
        <v>4</v>
      </c>
      <c r="DE387" t="s">
        <v>4</v>
      </c>
      <c r="DF387">
        <f t="shared" si="258"/>
        <v>0</v>
      </c>
      <c r="DG387">
        <f t="shared" ref="DG387:DG393" si="274">ROUND(ROUND(AF387*AJ387,2)*CX387,2)</f>
        <v>944.02</v>
      </c>
      <c r="DH387">
        <f t="shared" ref="DH387:DH393" si="275">ROUND(ROUND(AG387*AK387,2)*CX387,2)</f>
        <v>550.48</v>
      </c>
      <c r="DI387">
        <f t="shared" si="270"/>
        <v>0</v>
      </c>
      <c r="DJ387">
        <f t="shared" ref="DJ387:DJ393" si="276">DG387</f>
        <v>944.02</v>
      </c>
      <c r="DK387">
        <v>0</v>
      </c>
      <c r="DL387" t="s">
        <v>4</v>
      </c>
      <c r="DM387">
        <v>0</v>
      </c>
      <c r="DN387" t="s">
        <v>4</v>
      </c>
      <c r="DO387">
        <v>0</v>
      </c>
    </row>
    <row r="388" spans="1:119">
      <c r="A388">
        <f>ROW(Source!A516)</f>
        <v>516</v>
      </c>
      <c r="B388">
        <v>70317547</v>
      </c>
      <c r="C388">
        <v>70324818</v>
      </c>
      <c r="D388">
        <v>69364368</v>
      </c>
      <c r="E388">
        <v>1</v>
      </c>
      <c r="F388">
        <v>1</v>
      </c>
      <c r="G388">
        <v>1075</v>
      </c>
      <c r="H388">
        <v>2</v>
      </c>
      <c r="I388" t="s">
        <v>343</v>
      </c>
      <c r="J388" t="s">
        <v>344</v>
      </c>
      <c r="K388" t="s">
        <v>345</v>
      </c>
      <c r="L388">
        <v>1368</v>
      </c>
      <c r="N388">
        <v>1011</v>
      </c>
      <c r="O388" t="s">
        <v>339</v>
      </c>
      <c r="P388" t="s">
        <v>339</v>
      </c>
      <c r="Q388">
        <v>1</v>
      </c>
      <c r="W388">
        <v>0</v>
      </c>
      <c r="X388">
        <v>-888797403</v>
      </c>
      <c r="Y388">
        <f t="shared" si="267"/>
        <v>0.04</v>
      </c>
      <c r="AA388">
        <v>0</v>
      </c>
      <c r="AB388">
        <v>2401.14</v>
      </c>
      <c r="AC388">
        <v>710.48</v>
      </c>
      <c r="AD388">
        <v>0</v>
      </c>
      <c r="AE388">
        <v>0</v>
      </c>
      <c r="AF388">
        <v>181.58</v>
      </c>
      <c r="AG388">
        <v>14.54</v>
      </c>
      <c r="AH388">
        <v>0</v>
      </c>
      <c r="AI388">
        <v>1</v>
      </c>
      <c r="AJ388">
        <v>12.63</v>
      </c>
      <c r="AK388">
        <v>46.67</v>
      </c>
      <c r="AL388">
        <v>1</v>
      </c>
      <c r="AM388">
        <v>2</v>
      </c>
      <c r="AN388">
        <v>0</v>
      </c>
      <c r="AO388">
        <v>1</v>
      </c>
      <c r="AP388">
        <v>0</v>
      </c>
      <c r="AQ388">
        <v>0</v>
      </c>
      <c r="AR388">
        <v>0</v>
      </c>
      <c r="AS388" t="s">
        <v>4</v>
      </c>
      <c r="AT388">
        <v>0.04</v>
      </c>
      <c r="AU388" t="s">
        <v>4</v>
      </c>
      <c r="AV388">
        <v>0</v>
      </c>
      <c r="AW388">
        <v>2</v>
      </c>
      <c r="AX388">
        <v>70324836</v>
      </c>
      <c r="AY388">
        <v>1</v>
      </c>
      <c r="AZ388">
        <v>0</v>
      </c>
      <c r="BA388">
        <v>433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V388">
        <v>0</v>
      </c>
      <c r="CW388">
        <f>ROUND(Y388*Source!I516*DO388,9)</f>
        <v>0</v>
      </c>
      <c r="CX388">
        <f>ROUND(Y388*Source!I516,9)</f>
        <v>2.8</v>
      </c>
      <c r="CY388">
        <f t="shared" si="271"/>
        <v>2401.14</v>
      </c>
      <c r="CZ388">
        <f t="shared" si="272"/>
        <v>181.58</v>
      </c>
      <c r="DA388">
        <f t="shared" si="273"/>
        <v>12.63</v>
      </c>
      <c r="DB388">
        <f t="shared" si="268"/>
        <v>7.26</v>
      </c>
      <c r="DC388">
        <f t="shared" si="269"/>
        <v>0.57999999999999996</v>
      </c>
      <c r="DD388" t="s">
        <v>4</v>
      </c>
      <c r="DE388" t="s">
        <v>4</v>
      </c>
      <c r="DF388">
        <f t="shared" si="258"/>
        <v>0</v>
      </c>
      <c r="DG388">
        <f t="shared" si="274"/>
        <v>6421.41</v>
      </c>
      <c r="DH388">
        <f t="shared" si="275"/>
        <v>1900.02</v>
      </c>
      <c r="DI388">
        <f t="shared" si="270"/>
        <v>0</v>
      </c>
      <c r="DJ388">
        <f t="shared" si="276"/>
        <v>6421.41</v>
      </c>
      <c r="DK388">
        <v>0</v>
      </c>
      <c r="DL388" t="s">
        <v>4</v>
      </c>
      <c r="DM388">
        <v>0</v>
      </c>
      <c r="DN388" t="s">
        <v>4</v>
      </c>
      <c r="DO388">
        <v>0</v>
      </c>
    </row>
    <row r="389" spans="1:119">
      <c r="A389">
        <f>ROW(Source!A516)</f>
        <v>516</v>
      </c>
      <c r="B389">
        <v>70317547</v>
      </c>
      <c r="C389">
        <v>70324818</v>
      </c>
      <c r="D389">
        <v>69364397</v>
      </c>
      <c r="E389">
        <v>1</v>
      </c>
      <c r="F389">
        <v>1</v>
      </c>
      <c r="G389">
        <v>1075</v>
      </c>
      <c r="H389">
        <v>2</v>
      </c>
      <c r="I389" t="s">
        <v>346</v>
      </c>
      <c r="J389" t="s">
        <v>347</v>
      </c>
      <c r="K389" t="s">
        <v>348</v>
      </c>
      <c r="L389">
        <v>1368</v>
      </c>
      <c r="N389">
        <v>1011</v>
      </c>
      <c r="O389" t="s">
        <v>339</v>
      </c>
      <c r="P389" t="s">
        <v>339</v>
      </c>
      <c r="Q389">
        <v>1</v>
      </c>
      <c r="W389">
        <v>0</v>
      </c>
      <c r="X389">
        <v>-1191859905</v>
      </c>
      <c r="Y389">
        <f t="shared" si="267"/>
        <v>0.59</v>
      </c>
      <c r="AA389">
        <v>0</v>
      </c>
      <c r="AB389">
        <v>9944.82</v>
      </c>
      <c r="AC389">
        <v>1737.1</v>
      </c>
      <c r="AD389">
        <v>0</v>
      </c>
      <c r="AE389">
        <v>0</v>
      </c>
      <c r="AF389">
        <v>910.68</v>
      </c>
      <c r="AG389">
        <v>35.549999999999997</v>
      </c>
      <c r="AH389">
        <v>0</v>
      </c>
      <c r="AI389">
        <v>1</v>
      </c>
      <c r="AJ389">
        <v>10.43</v>
      </c>
      <c r="AK389">
        <v>46.67</v>
      </c>
      <c r="AL389">
        <v>1</v>
      </c>
      <c r="AM389">
        <v>2</v>
      </c>
      <c r="AN389">
        <v>0</v>
      </c>
      <c r="AO389">
        <v>1</v>
      </c>
      <c r="AP389">
        <v>0</v>
      </c>
      <c r="AQ389">
        <v>0</v>
      </c>
      <c r="AR389">
        <v>0</v>
      </c>
      <c r="AS389" t="s">
        <v>4</v>
      </c>
      <c r="AT389">
        <v>0.59</v>
      </c>
      <c r="AU389" t="s">
        <v>4</v>
      </c>
      <c r="AV389">
        <v>0</v>
      </c>
      <c r="AW389">
        <v>2</v>
      </c>
      <c r="AX389">
        <v>70324837</v>
      </c>
      <c r="AY389">
        <v>1</v>
      </c>
      <c r="AZ389">
        <v>0</v>
      </c>
      <c r="BA389">
        <v>434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V389">
        <v>0</v>
      </c>
      <c r="CW389">
        <f>ROUND(Y389*Source!I516*DO389,9)</f>
        <v>0</v>
      </c>
      <c r="CX389">
        <f>ROUND(Y389*Source!I516,9)</f>
        <v>41.3</v>
      </c>
      <c r="CY389">
        <f t="shared" si="271"/>
        <v>9944.82</v>
      </c>
      <c r="CZ389">
        <f t="shared" si="272"/>
        <v>910.68</v>
      </c>
      <c r="DA389">
        <f t="shared" si="273"/>
        <v>10.43</v>
      </c>
      <c r="DB389">
        <f t="shared" si="268"/>
        <v>537.29999999999995</v>
      </c>
      <c r="DC389">
        <f t="shared" si="269"/>
        <v>20.97</v>
      </c>
      <c r="DD389" t="s">
        <v>4</v>
      </c>
      <c r="DE389" t="s">
        <v>4</v>
      </c>
      <c r="DF389">
        <f t="shared" si="258"/>
        <v>0</v>
      </c>
      <c r="DG389">
        <f t="shared" si="274"/>
        <v>392283.51</v>
      </c>
      <c r="DH389">
        <f t="shared" si="275"/>
        <v>68521.66</v>
      </c>
      <c r="DI389">
        <f t="shared" si="270"/>
        <v>0</v>
      </c>
      <c r="DJ389">
        <f t="shared" si="276"/>
        <v>392283.51</v>
      </c>
      <c r="DK389">
        <v>0</v>
      </c>
      <c r="DL389" t="s">
        <v>4</v>
      </c>
      <c r="DM389">
        <v>0</v>
      </c>
      <c r="DN389" t="s">
        <v>4</v>
      </c>
      <c r="DO389">
        <v>0</v>
      </c>
    </row>
    <row r="390" spans="1:119">
      <c r="A390">
        <f>ROW(Source!A516)</f>
        <v>516</v>
      </c>
      <c r="B390">
        <v>70317547</v>
      </c>
      <c r="C390">
        <v>70324818</v>
      </c>
      <c r="D390">
        <v>69364520</v>
      </c>
      <c r="E390">
        <v>1</v>
      </c>
      <c r="F390">
        <v>1</v>
      </c>
      <c r="G390">
        <v>1075</v>
      </c>
      <c r="H390">
        <v>2</v>
      </c>
      <c r="I390" t="s">
        <v>349</v>
      </c>
      <c r="J390" t="s">
        <v>350</v>
      </c>
      <c r="K390" t="s">
        <v>351</v>
      </c>
      <c r="L390">
        <v>1368</v>
      </c>
      <c r="N390">
        <v>1011</v>
      </c>
      <c r="O390" t="s">
        <v>339</v>
      </c>
      <c r="P390" t="s">
        <v>339</v>
      </c>
      <c r="Q390">
        <v>1</v>
      </c>
      <c r="W390">
        <v>0</v>
      </c>
      <c r="X390">
        <v>-2063102958</v>
      </c>
      <c r="Y390">
        <f t="shared" si="267"/>
        <v>4.0000000000000001E-3</v>
      </c>
      <c r="AA390">
        <v>0</v>
      </c>
      <c r="AB390">
        <v>1736.74</v>
      </c>
      <c r="AC390">
        <v>616.66</v>
      </c>
      <c r="AD390">
        <v>0</v>
      </c>
      <c r="AE390">
        <v>0</v>
      </c>
      <c r="AF390">
        <v>125.38</v>
      </c>
      <c r="AG390">
        <v>12.62</v>
      </c>
      <c r="AH390">
        <v>0</v>
      </c>
      <c r="AI390">
        <v>1</v>
      </c>
      <c r="AJ390">
        <v>13.23</v>
      </c>
      <c r="AK390">
        <v>46.67</v>
      </c>
      <c r="AL390">
        <v>1</v>
      </c>
      <c r="AM390">
        <v>2</v>
      </c>
      <c r="AN390">
        <v>0</v>
      </c>
      <c r="AO390">
        <v>1</v>
      </c>
      <c r="AP390">
        <v>0</v>
      </c>
      <c r="AQ390">
        <v>0</v>
      </c>
      <c r="AR390">
        <v>0</v>
      </c>
      <c r="AS390" t="s">
        <v>4</v>
      </c>
      <c r="AT390">
        <v>4.0000000000000001E-3</v>
      </c>
      <c r="AU390" t="s">
        <v>4</v>
      </c>
      <c r="AV390">
        <v>0</v>
      </c>
      <c r="AW390">
        <v>2</v>
      </c>
      <c r="AX390">
        <v>70324838</v>
      </c>
      <c r="AY390">
        <v>1</v>
      </c>
      <c r="AZ390">
        <v>0</v>
      </c>
      <c r="BA390">
        <v>435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V390">
        <v>0</v>
      </c>
      <c r="CW390">
        <f>ROUND(Y390*Source!I516*DO390,9)</f>
        <v>0</v>
      </c>
      <c r="CX390">
        <f>ROUND(Y390*Source!I516,9)</f>
        <v>0.28000000000000003</v>
      </c>
      <c r="CY390">
        <f t="shared" si="271"/>
        <v>1736.74</v>
      </c>
      <c r="CZ390">
        <f t="shared" si="272"/>
        <v>125.38</v>
      </c>
      <c r="DA390">
        <f t="shared" si="273"/>
        <v>13.23</v>
      </c>
      <c r="DB390">
        <f t="shared" si="268"/>
        <v>0.5</v>
      </c>
      <c r="DC390">
        <f t="shared" si="269"/>
        <v>0.05</v>
      </c>
      <c r="DD390" t="s">
        <v>4</v>
      </c>
      <c r="DE390" t="s">
        <v>4</v>
      </c>
      <c r="DF390">
        <f t="shared" si="258"/>
        <v>0</v>
      </c>
      <c r="DG390">
        <f t="shared" si="274"/>
        <v>464.46</v>
      </c>
      <c r="DH390">
        <f t="shared" si="275"/>
        <v>164.91</v>
      </c>
      <c r="DI390">
        <f t="shared" si="270"/>
        <v>0</v>
      </c>
      <c r="DJ390">
        <f t="shared" si="276"/>
        <v>464.46</v>
      </c>
      <c r="DK390">
        <v>0</v>
      </c>
      <c r="DL390" t="s">
        <v>4</v>
      </c>
      <c r="DM390">
        <v>0</v>
      </c>
      <c r="DN390" t="s">
        <v>4</v>
      </c>
      <c r="DO390">
        <v>0</v>
      </c>
    </row>
    <row r="391" spans="1:119">
      <c r="A391">
        <f>ROW(Source!A516)</f>
        <v>516</v>
      </c>
      <c r="B391">
        <v>70317547</v>
      </c>
      <c r="C391">
        <v>70324818</v>
      </c>
      <c r="D391">
        <v>69363781</v>
      </c>
      <c r="E391">
        <v>1</v>
      </c>
      <c r="F391">
        <v>1</v>
      </c>
      <c r="G391">
        <v>1075</v>
      </c>
      <c r="H391">
        <v>2</v>
      </c>
      <c r="I391" t="s">
        <v>352</v>
      </c>
      <c r="J391" t="s">
        <v>353</v>
      </c>
      <c r="K391" t="s">
        <v>354</v>
      </c>
      <c r="L391">
        <v>1368</v>
      </c>
      <c r="N391">
        <v>1011</v>
      </c>
      <c r="O391" t="s">
        <v>339</v>
      </c>
      <c r="P391" t="s">
        <v>339</v>
      </c>
      <c r="Q391">
        <v>1</v>
      </c>
      <c r="W391">
        <v>0</v>
      </c>
      <c r="X391">
        <v>1857759471</v>
      </c>
      <c r="Y391">
        <f t="shared" si="267"/>
        <v>0.28999999999999998</v>
      </c>
      <c r="AA391">
        <v>0</v>
      </c>
      <c r="AB391">
        <v>2009.47</v>
      </c>
      <c r="AC391">
        <v>710.48</v>
      </c>
      <c r="AD391">
        <v>0</v>
      </c>
      <c r="AE391">
        <v>0</v>
      </c>
      <c r="AF391">
        <v>139.99</v>
      </c>
      <c r="AG391">
        <v>14.54</v>
      </c>
      <c r="AH391">
        <v>0</v>
      </c>
      <c r="AI391">
        <v>1</v>
      </c>
      <c r="AJ391">
        <v>13.71</v>
      </c>
      <c r="AK391">
        <v>46.67</v>
      </c>
      <c r="AL391">
        <v>1</v>
      </c>
      <c r="AM391">
        <v>2</v>
      </c>
      <c r="AN391">
        <v>0</v>
      </c>
      <c r="AO391">
        <v>1</v>
      </c>
      <c r="AP391">
        <v>0</v>
      </c>
      <c r="AQ391">
        <v>0</v>
      </c>
      <c r="AR391">
        <v>0</v>
      </c>
      <c r="AS391" t="s">
        <v>4</v>
      </c>
      <c r="AT391">
        <v>0.28999999999999998</v>
      </c>
      <c r="AU391" t="s">
        <v>4</v>
      </c>
      <c r="AV391">
        <v>0</v>
      </c>
      <c r="AW391">
        <v>2</v>
      </c>
      <c r="AX391">
        <v>70324839</v>
      </c>
      <c r="AY391">
        <v>1</v>
      </c>
      <c r="AZ391">
        <v>0</v>
      </c>
      <c r="BA391">
        <v>436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V391">
        <v>0</v>
      </c>
      <c r="CW391">
        <f>ROUND(Y391*Source!I516*DO391,9)</f>
        <v>0</v>
      </c>
      <c r="CX391">
        <f>ROUND(Y391*Source!I516,9)</f>
        <v>20.3</v>
      </c>
      <c r="CY391">
        <f t="shared" si="271"/>
        <v>2009.47</v>
      </c>
      <c r="CZ391">
        <f t="shared" si="272"/>
        <v>139.99</v>
      </c>
      <c r="DA391">
        <f t="shared" si="273"/>
        <v>13.71</v>
      </c>
      <c r="DB391">
        <f t="shared" si="268"/>
        <v>40.6</v>
      </c>
      <c r="DC391">
        <f t="shared" si="269"/>
        <v>4.22</v>
      </c>
      <c r="DD391" t="s">
        <v>4</v>
      </c>
      <c r="DE391" t="s">
        <v>4</v>
      </c>
      <c r="DF391">
        <f t="shared" si="258"/>
        <v>0</v>
      </c>
      <c r="DG391">
        <f t="shared" si="274"/>
        <v>38960.980000000003</v>
      </c>
      <c r="DH391">
        <f t="shared" si="275"/>
        <v>13775.17</v>
      </c>
      <c r="DI391">
        <f t="shared" si="270"/>
        <v>0</v>
      </c>
      <c r="DJ391">
        <f t="shared" si="276"/>
        <v>38960.980000000003</v>
      </c>
      <c r="DK391">
        <v>0</v>
      </c>
      <c r="DL391" t="s">
        <v>4</v>
      </c>
      <c r="DM391">
        <v>0</v>
      </c>
      <c r="DN391" t="s">
        <v>4</v>
      </c>
      <c r="DO391">
        <v>0</v>
      </c>
    </row>
    <row r="392" spans="1:119">
      <c r="A392">
        <f>ROW(Source!A516)</f>
        <v>516</v>
      </c>
      <c r="B392">
        <v>70317547</v>
      </c>
      <c r="C392">
        <v>70324818</v>
      </c>
      <c r="D392">
        <v>69363915</v>
      </c>
      <c r="E392">
        <v>1</v>
      </c>
      <c r="F392">
        <v>1</v>
      </c>
      <c r="G392">
        <v>1075</v>
      </c>
      <c r="H392">
        <v>2</v>
      </c>
      <c r="I392" t="s">
        <v>355</v>
      </c>
      <c r="J392" t="s">
        <v>356</v>
      </c>
      <c r="K392" t="s">
        <v>357</v>
      </c>
      <c r="L392">
        <v>1368</v>
      </c>
      <c r="N392">
        <v>1011</v>
      </c>
      <c r="O392" t="s">
        <v>339</v>
      </c>
      <c r="P392" t="s">
        <v>339</v>
      </c>
      <c r="Q392">
        <v>1</v>
      </c>
      <c r="W392">
        <v>0</v>
      </c>
      <c r="X392">
        <v>13163208</v>
      </c>
      <c r="Y392">
        <f t="shared" si="267"/>
        <v>0.05</v>
      </c>
      <c r="AA392">
        <v>0</v>
      </c>
      <c r="AB392">
        <v>1918.06</v>
      </c>
      <c r="AC392">
        <v>616.66</v>
      </c>
      <c r="AD392">
        <v>0</v>
      </c>
      <c r="AE392">
        <v>0</v>
      </c>
      <c r="AF392">
        <v>140.38</v>
      </c>
      <c r="AG392">
        <v>12.62</v>
      </c>
      <c r="AH392">
        <v>0</v>
      </c>
      <c r="AI392">
        <v>1</v>
      </c>
      <c r="AJ392">
        <v>13.05</v>
      </c>
      <c r="AK392">
        <v>46.67</v>
      </c>
      <c r="AL392">
        <v>1</v>
      </c>
      <c r="AM392">
        <v>2</v>
      </c>
      <c r="AN392">
        <v>0</v>
      </c>
      <c r="AO392">
        <v>1</v>
      </c>
      <c r="AP392">
        <v>0</v>
      </c>
      <c r="AQ392">
        <v>0</v>
      </c>
      <c r="AR392">
        <v>0</v>
      </c>
      <c r="AS392" t="s">
        <v>4</v>
      </c>
      <c r="AT392">
        <v>0.05</v>
      </c>
      <c r="AU392" t="s">
        <v>4</v>
      </c>
      <c r="AV392">
        <v>0</v>
      </c>
      <c r="AW392">
        <v>2</v>
      </c>
      <c r="AX392">
        <v>70324840</v>
      </c>
      <c r="AY392">
        <v>1</v>
      </c>
      <c r="AZ392">
        <v>0</v>
      </c>
      <c r="BA392">
        <v>437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f>ROUND(Y392*Source!I516*DO392,9)</f>
        <v>0</v>
      </c>
      <c r="CX392">
        <f>ROUND(Y392*Source!I516,9)</f>
        <v>3.5</v>
      </c>
      <c r="CY392">
        <f t="shared" si="271"/>
        <v>1918.06</v>
      </c>
      <c r="CZ392">
        <f t="shared" si="272"/>
        <v>140.38</v>
      </c>
      <c r="DA392">
        <f t="shared" si="273"/>
        <v>13.05</v>
      </c>
      <c r="DB392">
        <f t="shared" si="268"/>
        <v>7.02</v>
      </c>
      <c r="DC392">
        <f t="shared" si="269"/>
        <v>0.63</v>
      </c>
      <c r="DD392" t="s">
        <v>4</v>
      </c>
      <c r="DE392" t="s">
        <v>4</v>
      </c>
      <c r="DF392">
        <f t="shared" si="258"/>
        <v>0</v>
      </c>
      <c r="DG392">
        <f t="shared" si="274"/>
        <v>6411.86</v>
      </c>
      <c r="DH392">
        <f t="shared" si="275"/>
        <v>2061.4299999999998</v>
      </c>
      <c r="DI392">
        <f t="shared" si="270"/>
        <v>0</v>
      </c>
      <c r="DJ392">
        <f t="shared" si="276"/>
        <v>6411.86</v>
      </c>
      <c r="DK392">
        <v>0</v>
      </c>
      <c r="DL392" t="s">
        <v>4</v>
      </c>
      <c r="DM392">
        <v>0</v>
      </c>
      <c r="DN392" t="s">
        <v>4</v>
      </c>
      <c r="DO392">
        <v>0</v>
      </c>
    </row>
    <row r="393" spans="1:119">
      <c r="A393">
        <f>ROW(Source!A516)</f>
        <v>516</v>
      </c>
      <c r="B393">
        <v>70317547</v>
      </c>
      <c r="C393">
        <v>70324818</v>
      </c>
      <c r="D393">
        <v>69364028</v>
      </c>
      <c r="E393">
        <v>1</v>
      </c>
      <c r="F393">
        <v>1</v>
      </c>
      <c r="G393">
        <v>1075</v>
      </c>
      <c r="H393">
        <v>2</v>
      </c>
      <c r="I393" t="s">
        <v>358</v>
      </c>
      <c r="J393" t="s">
        <v>359</v>
      </c>
      <c r="K393" t="s">
        <v>360</v>
      </c>
      <c r="L393">
        <v>1368</v>
      </c>
      <c r="N393">
        <v>1011</v>
      </c>
      <c r="O393" t="s">
        <v>339</v>
      </c>
      <c r="P393" t="s">
        <v>339</v>
      </c>
      <c r="Q393">
        <v>1</v>
      </c>
      <c r="W393">
        <v>0</v>
      </c>
      <c r="X393">
        <v>1160481427</v>
      </c>
      <c r="Y393">
        <f t="shared" si="267"/>
        <v>0.59</v>
      </c>
      <c r="AA393">
        <v>0</v>
      </c>
      <c r="AB393">
        <v>1559.82</v>
      </c>
      <c r="AC393">
        <v>827.26</v>
      </c>
      <c r="AD393">
        <v>0</v>
      </c>
      <c r="AE393">
        <v>0</v>
      </c>
      <c r="AF393">
        <v>80.14</v>
      </c>
      <c r="AG393">
        <v>16.93</v>
      </c>
      <c r="AH393">
        <v>0</v>
      </c>
      <c r="AI393">
        <v>1</v>
      </c>
      <c r="AJ393">
        <v>18.59</v>
      </c>
      <c r="AK393">
        <v>46.67</v>
      </c>
      <c r="AL393">
        <v>1</v>
      </c>
      <c r="AM393">
        <v>2</v>
      </c>
      <c r="AN393">
        <v>0</v>
      </c>
      <c r="AO393">
        <v>1</v>
      </c>
      <c r="AP393">
        <v>0</v>
      </c>
      <c r="AQ393">
        <v>0</v>
      </c>
      <c r="AR393">
        <v>0</v>
      </c>
      <c r="AS393" t="s">
        <v>4</v>
      </c>
      <c r="AT393">
        <v>0.59</v>
      </c>
      <c r="AU393" t="s">
        <v>4</v>
      </c>
      <c r="AV393">
        <v>0</v>
      </c>
      <c r="AW393">
        <v>2</v>
      </c>
      <c r="AX393">
        <v>70324841</v>
      </c>
      <c r="AY393">
        <v>1</v>
      </c>
      <c r="AZ393">
        <v>0</v>
      </c>
      <c r="BA393">
        <v>438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V393">
        <v>0</v>
      </c>
      <c r="CW393">
        <f>ROUND(Y393*Source!I516*DO393,9)</f>
        <v>0</v>
      </c>
      <c r="CX393">
        <f>ROUND(Y393*Source!I516,9)</f>
        <v>41.3</v>
      </c>
      <c r="CY393">
        <f t="shared" si="271"/>
        <v>1559.82</v>
      </c>
      <c r="CZ393">
        <f t="shared" si="272"/>
        <v>80.14</v>
      </c>
      <c r="DA393">
        <f t="shared" si="273"/>
        <v>18.59</v>
      </c>
      <c r="DB393">
        <f t="shared" si="268"/>
        <v>47.28</v>
      </c>
      <c r="DC393">
        <f t="shared" si="269"/>
        <v>9.99</v>
      </c>
      <c r="DD393" t="s">
        <v>4</v>
      </c>
      <c r="DE393" t="s">
        <v>4</v>
      </c>
      <c r="DF393">
        <f t="shared" si="258"/>
        <v>0</v>
      </c>
      <c r="DG393">
        <f t="shared" si="274"/>
        <v>61528.74</v>
      </c>
      <c r="DH393">
        <f t="shared" si="275"/>
        <v>32631.96</v>
      </c>
      <c r="DI393">
        <f t="shared" si="270"/>
        <v>0</v>
      </c>
      <c r="DJ393">
        <f t="shared" si="276"/>
        <v>61528.74</v>
      </c>
      <c r="DK393">
        <v>0</v>
      </c>
      <c r="DL393" t="s">
        <v>4</v>
      </c>
      <c r="DM393">
        <v>0</v>
      </c>
      <c r="DN393" t="s">
        <v>4</v>
      </c>
      <c r="DO393">
        <v>0</v>
      </c>
    </row>
    <row r="394" spans="1:119">
      <c r="A394">
        <f>ROW(Source!A516)</f>
        <v>516</v>
      </c>
      <c r="B394">
        <v>70317547</v>
      </c>
      <c r="C394">
        <v>70324818</v>
      </c>
      <c r="D394">
        <v>69334375</v>
      </c>
      <c r="E394">
        <v>1</v>
      </c>
      <c r="F394">
        <v>1</v>
      </c>
      <c r="G394">
        <v>1075</v>
      </c>
      <c r="H394">
        <v>3</v>
      </c>
      <c r="I394" t="s">
        <v>361</v>
      </c>
      <c r="J394" t="s">
        <v>362</v>
      </c>
      <c r="K394" t="s">
        <v>363</v>
      </c>
      <c r="L394">
        <v>1348</v>
      </c>
      <c r="N394">
        <v>1009</v>
      </c>
      <c r="O394" t="s">
        <v>364</v>
      </c>
      <c r="P394" t="s">
        <v>364</v>
      </c>
      <c r="Q394">
        <v>1000</v>
      </c>
      <c r="W394">
        <v>0</v>
      </c>
      <c r="X394">
        <v>1014670815</v>
      </c>
      <c r="Y394">
        <f t="shared" si="267"/>
        <v>5.4000000000000001E-4</v>
      </c>
      <c r="AA394">
        <v>25126.19</v>
      </c>
      <c r="AB394">
        <v>0</v>
      </c>
      <c r="AC394">
        <v>0</v>
      </c>
      <c r="AD394">
        <v>0</v>
      </c>
      <c r="AE394">
        <v>5778.3</v>
      </c>
      <c r="AF394">
        <v>0</v>
      </c>
      <c r="AG394">
        <v>0</v>
      </c>
      <c r="AH394">
        <v>0</v>
      </c>
      <c r="AI394">
        <v>4.03</v>
      </c>
      <c r="AJ394">
        <v>1</v>
      </c>
      <c r="AK394">
        <v>1</v>
      </c>
      <c r="AL394">
        <v>1</v>
      </c>
      <c r="AM394">
        <v>2</v>
      </c>
      <c r="AN394">
        <v>0</v>
      </c>
      <c r="AO394">
        <v>1</v>
      </c>
      <c r="AP394">
        <v>0</v>
      </c>
      <c r="AQ394">
        <v>0</v>
      </c>
      <c r="AR394">
        <v>0</v>
      </c>
      <c r="AS394" t="s">
        <v>4</v>
      </c>
      <c r="AT394">
        <v>5.4000000000000001E-4</v>
      </c>
      <c r="AU394" t="s">
        <v>4</v>
      </c>
      <c r="AV394">
        <v>0</v>
      </c>
      <c r="AW394">
        <v>2</v>
      </c>
      <c r="AX394">
        <v>70324842</v>
      </c>
      <c r="AY394">
        <v>1</v>
      </c>
      <c r="AZ394">
        <v>0</v>
      </c>
      <c r="BA394">
        <v>439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ROUND(Y394*Source!I516,9)</f>
        <v>3.78E-2</v>
      </c>
      <c r="CY394">
        <f t="shared" ref="CY394:CY400" si="277">AA394</f>
        <v>25126.19</v>
      </c>
      <c r="CZ394">
        <f t="shared" ref="CZ394:CZ400" si="278">AE394</f>
        <v>5778.3</v>
      </c>
      <c r="DA394">
        <f t="shared" ref="DA394:DA400" si="279">AI394</f>
        <v>4.03</v>
      </c>
      <c r="DB394">
        <f t="shared" si="268"/>
        <v>3.12</v>
      </c>
      <c r="DC394">
        <f t="shared" si="269"/>
        <v>0</v>
      </c>
      <c r="DD394" t="s">
        <v>4</v>
      </c>
      <c r="DE394" t="s">
        <v>4</v>
      </c>
      <c r="DF394">
        <f t="shared" ref="DF394:DF400" si="280">ROUND(ROUND(AE394*AI394,2)*CX394,2)</f>
        <v>880.23</v>
      </c>
      <c r="DG394">
        <f t="shared" ref="DG394:DG405" si="281">ROUND(ROUND(AF394,2)*CX394,2)</f>
        <v>0</v>
      </c>
      <c r="DH394">
        <f t="shared" ref="DH394:DH405" si="282">ROUND(ROUND(AG394,2)*CX394,2)</f>
        <v>0</v>
      </c>
      <c r="DI394">
        <f t="shared" si="270"/>
        <v>0</v>
      </c>
      <c r="DJ394">
        <f t="shared" ref="DJ394:DJ400" si="283">DF394</f>
        <v>880.23</v>
      </c>
      <c r="DK394">
        <v>0</v>
      </c>
      <c r="DL394" t="s">
        <v>4</v>
      </c>
      <c r="DM394">
        <v>0</v>
      </c>
      <c r="DN394" t="s">
        <v>4</v>
      </c>
      <c r="DO394">
        <v>0</v>
      </c>
    </row>
    <row r="395" spans="1:119">
      <c r="A395">
        <f>ROW(Source!A516)</f>
        <v>516</v>
      </c>
      <c r="B395">
        <v>70317547</v>
      </c>
      <c r="C395">
        <v>70324818</v>
      </c>
      <c r="D395">
        <v>69333740</v>
      </c>
      <c r="E395">
        <v>1</v>
      </c>
      <c r="F395">
        <v>1</v>
      </c>
      <c r="G395">
        <v>1075</v>
      </c>
      <c r="H395">
        <v>3</v>
      </c>
      <c r="I395" t="s">
        <v>365</v>
      </c>
      <c r="J395" t="s">
        <v>366</v>
      </c>
      <c r="K395" t="s">
        <v>367</v>
      </c>
      <c r="L395">
        <v>1339</v>
      </c>
      <c r="N395">
        <v>1007</v>
      </c>
      <c r="O395" t="s">
        <v>45</v>
      </c>
      <c r="P395" t="s">
        <v>45</v>
      </c>
      <c r="Q395">
        <v>1</v>
      </c>
      <c r="W395">
        <v>0</v>
      </c>
      <c r="X395">
        <v>2117928297</v>
      </c>
      <c r="Y395">
        <f t="shared" si="267"/>
        <v>0.69</v>
      </c>
      <c r="AA395">
        <v>53.78</v>
      </c>
      <c r="AB395">
        <v>0</v>
      </c>
      <c r="AC395">
        <v>0</v>
      </c>
      <c r="AD395">
        <v>0</v>
      </c>
      <c r="AE395">
        <v>7.07</v>
      </c>
      <c r="AF395">
        <v>0</v>
      </c>
      <c r="AG395">
        <v>0</v>
      </c>
      <c r="AH395">
        <v>0</v>
      </c>
      <c r="AI395">
        <v>7.05</v>
      </c>
      <c r="AJ395">
        <v>1</v>
      </c>
      <c r="AK395">
        <v>1</v>
      </c>
      <c r="AL395">
        <v>1</v>
      </c>
      <c r="AM395">
        <v>2</v>
      </c>
      <c r="AN395">
        <v>0</v>
      </c>
      <c r="AO395">
        <v>1</v>
      </c>
      <c r="AP395">
        <v>0</v>
      </c>
      <c r="AQ395">
        <v>0</v>
      </c>
      <c r="AR395">
        <v>0</v>
      </c>
      <c r="AS395" t="s">
        <v>4</v>
      </c>
      <c r="AT395">
        <v>0.69</v>
      </c>
      <c r="AU395" t="s">
        <v>4</v>
      </c>
      <c r="AV395">
        <v>0</v>
      </c>
      <c r="AW395">
        <v>2</v>
      </c>
      <c r="AX395">
        <v>70324843</v>
      </c>
      <c r="AY395">
        <v>1</v>
      </c>
      <c r="AZ395">
        <v>0</v>
      </c>
      <c r="BA395">
        <v>440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ROUND(Y395*Source!I516,9)</f>
        <v>48.3</v>
      </c>
      <c r="CY395">
        <f t="shared" si="277"/>
        <v>53.78</v>
      </c>
      <c r="CZ395">
        <f t="shared" si="278"/>
        <v>7.07</v>
      </c>
      <c r="DA395">
        <f t="shared" si="279"/>
        <v>7.05</v>
      </c>
      <c r="DB395">
        <f t="shared" si="268"/>
        <v>4.88</v>
      </c>
      <c r="DC395">
        <f t="shared" si="269"/>
        <v>0</v>
      </c>
      <c r="DD395" t="s">
        <v>4</v>
      </c>
      <c r="DE395" t="s">
        <v>4</v>
      </c>
      <c r="DF395">
        <f t="shared" si="280"/>
        <v>2407.27</v>
      </c>
      <c r="DG395">
        <f t="shared" si="281"/>
        <v>0</v>
      </c>
      <c r="DH395">
        <f t="shared" si="282"/>
        <v>0</v>
      </c>
      <c r="DI395">
        <f t="shared" si="270"/>
        <v>0</v>
      </c>
      <c r="DJ395">
        <f t="shared" si="283"/>
        <v>2407.27</v>
      </c>
      <c r="DK395">
        <v>0</v>
      </c>
      <c r="DL395" t="s">
        <v>4</v>
      </c>
      <c r="DM395">
        <v>0</v>
      </c>
      <c r="DN395" t="s">
        <v>4</v>
      </c>
      <c r="DO395">
        <v>0</v>
      </c>
    </row>
    <row r="396" spans="1:119">
      <c r="A396">
        <f>ROW(Source!A516)</f>
        <v>516</v>
      </c>
      <c r="B396">
        <v>70317547</v>
      </c>
      <c r="C396">
        <v>70324818</v>
      </c>
      <c r="D396">
        <v>69335211</v>
      </c>
      <c r="E396">
        <v>1</v>
      </c>
      <c r="F396">
        <v>1</v>
      </c>
      <c r="G396">
        <v>1075</v>
      </c>
      <c r="H396">
        <v>3</v>
      </c>
      <c r="I396" t="s">
        <v>121</v>
      </c>
      <c r="J396" t="s">
        <v>124</v>
      </c>
      <c r="K396" t="s">
        <v>122</v>
      </c>
      <c r="L396">
        <v>1346</v>
      </c>
      <c r="N396">
        <v>1009</v>
      </c>
      <c r="O396" t="s">
        <v>123</v>
      </c>
      <c r="P396" t="s">
        <v>123</v>
      </c>
      <c r="Q396">
        <v>1</v>
      </c>
      <c r="W396">
        <v>0</v>
      </c>
      <c r="X396">
        <v>-71366645</v>
      </c>
      <c r="Y396">
        <f t="shared" si="267"/>
        <v>40.6</v>
      </c>
      <c r="AA396">
        <v>16.75</v>
      </c>
      <c r="AB396">
        <v>0</v>
      </c>
      <c r="AC396">
        <v>0</v>
      </c>
      <c r="AD396">
        <v>0</v>
      </c>
      <c r="AE396">
        <v>1.75</v>
      </c>
      <c r="AF396">
        <v>0</v>
      </c>
      <c r="AG396">
        <v>0</v>
      </c>
      <c r="AH396">
        <v>0</v>
      </c>
      <c r="AI396">
        <v>8.8699999999999992</v>
      </c>
      <c r="AJ396">
        <v>1</v>
      </c>
      <c r="AK396">
        <v>1</v>
      </c>
      <c r="AL396">
        <v>1</v>
      </c>
      <c r="AM396">
        <v>0</v>
      </c>
      <c r="AN396">
        <v>0</v>
      </c>
      <c r="AO396">
        <v>0</v>
      </c>
      <c r="AP396">
        <v>1</v>
      </c>
      <c r="AQ396">
        <v>0</v>
      </c>
      <c r="AR396">
        <v>0</v>
      </c>
      <c r="AS396" t="s">
        <v>4</v>
      </c>
      <c r="AT396">
        <v>40.6</v>
      </c>
      <c r="AU396" t="s">
        <v>4</v>
      </c>
      <c r="AV396">
        <v>0</v>
      </c>
      <c r="AW396">
        <v>1</v>
      </c>
      <c r="AX396">
        <v>-1</v>
      </c>
      <c r="AY396">
        <v>0</v>
      </c>
      <c r="AZ396">
        <v>0</v>
      </c>
      <c r="BA396" t="s">
        <v>4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ROUND(Y396*Source!I516,9)</f>
        <v>2842</v>
      </c>
      <c r="CY396">
        <f t="shared" si="277"/>
        <v>16.75</v>
      </c>
      <c r="CZ396">
        <f t="shared" si="278"/>
        <v>1.75</v>
      </c>
      <c r="DA396">
        <f t="shared" si="279"/>
        <v>8.8699999999999992</v>
      </c>
      <c r="DB396">
        <f t="shared" si="268"/>
        <v>71.05</v>
      </c>
      <c r="DC396">
        <f t="shared" si="269"/>
        <v>0</v>
      </c>
      <c r="DD396" t="s">
        <v>4</v>
      </c>
      <c r="DE396" t="s">
        <v>4</v>
      </c>
      <c r="DF396">
        <f t="shared" si="280"/>
        <v>44107.839999999997</v>
      </c>
      <c r="DG396">
        <f t="shared" si="281"/>
        <v>0</v>
      </c>
      <c r="DH396">
        <f t="shared" si="282"/>
        <v>0</v>
      </c>
      <c r="DI396">
        <f t="shared" si="270"/>
        <v>0</v>
      </c>
      <c r="DJ396">
        <f t="shared" si="283"/>
        <v>44107.839999999997</v>
      </c>
      <c r="DK396">
        <v>0</v>
      </c>
      <c r="DL396" t="s">
        <v>4</v>
      </c>
      <c r="DM396">
        <v>0</v>
      </c>
      <c r="DN396" t="s">
        <v>4</v>
      </c>
      <c r="DO396">
        <v>0</v>
      </c>
    </row>
    <row r="397" spans="1:119">
      <c r="A397">
        <f>ROW(Source!A516)</f>
        <v>516</v>
      </c>
      <c r="B397">
        <v>70317547</v>
      </c>
      <c r="C397">
        <v>70324818</v>
      </c>
      <c r="D397">
        <v>69335769</v>
      </c>
      <c r="E397">
        <v>1</v>
      </c>
      <c r="F397">
        <v>1</v>
      </c>
      <c r="G397">
        <v>1075</v>
      </c>
      <c r="H397">
        <v>3</v>
      </c>
      <c r="I397" t="s">
        <v>368</v>
      </c>
      <c r="J397" t="s">
        <v>369</v>
      </c>
      <c r="K397" t="s">
        <v>370</v>
      </c>
      <c r="L397">
        <v>1346</v>
      </c>
      <c r="N397">
        <v>1009</v>
      </c>
      <c r="O397" t="s">
        <v>123</v>
      </c>
      <c r="P397" t="s">
        <v>123</v>
      </c>
      <c r="Q397">
        <v>1</v>
      </c>
      <c r="W397">
        <v>0</v>
      </c>
      <c r="X397">
        <v>912317030</v>
      </c>
      <c r="Y397">
        <f t="shared" si="267"/>
        <v>3.7999999999999999E-2</v>
      </c>
      <c r="AA397">
        <v>86.6</v>
      </c>
      <c r="AB397">
        <v>0</v>
      </c>
      <c r="AC397">
        <v>0</v>
      </c>
      <c r="AD397">
        <v>0</v>
      </c>
      <c r="AE397">
        <v>7.48</v>
      </c>
      <c r="AF397">
        <v>0</v>
      </c>
      <c r="AG397">
        <v>0</v>
      </c>
      <c r="AH397">
        <v>0</v>
      </c>
      <c r="AI397">
        <v>10.73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1</v>
      </c>
      <c r="AP397">
        <v>0</v>
      </c>
      <c r="AQ397">
        <v>0</v>
      </c>
      <c r="AR397">
        <v>0</v>
      </c>
      <c r="AS397" t="s">
        <v>4</v>
      </c>
      <c r="AT397">
        <v>3.7999999999999999E-2</v>
      </c>
      <c r="AU397" t="s">
        <v>4</v>
      </c>
      <c r="AV397">
        <v>0</v>
      </c>
      <c r="AW397">
        <v>2</v>
      </c>
      <c r="AX397">
        <v>70324844</v>
      </c>
      <c r="AY397">
        <v>1</v>
      </c>
      <c r="AZ397">
        <v>0</v>
      </c>
      <c r="BA397">
        <v>441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ROUND(Y397*Source!I516,9)</f>
        <v>2.66</v>
      </c>
      <c r="CY397">
        <f t="shared" si="277"/>
        <v>86.6</v>
      </c>
      <c r="CZ397">
        <f t="shared" si="278"/>
        <v>7.48</v>
      </c>
      <c r="DA397">
        <f t="shared" si="279"/>
        <v>10.73</v>
      </c>
      <c r="DB397">
        <f t="shared" si="268"/>
        <v>0.28000000000000003</v>
      </c>
      <c r="DC397">
        <f t="shared" si="269"/>
        <v>0</v>
      </c>
      <c r="DD397" t="s">
        <v>4</v>
      </c>
      <c r="DE397" t="s">
        <v>4</v>
      </c>
      <c r="DF397">
        <f t="shared" si="280"/>
        <v>213.49</v>
      </c>
      <c r="DG397">
        <f t="shared" si="281"/>
        <v>0</v>
      </c>
      <c r="DH397">
        <f t="shared" si="282"/>
        <v>0</v>
      </c>
      <c r="DI397">
        <f t="shared" si="270"/>
        <v>0</v>
      </c>
      <c r="DJ397">
        <f t="shared" si="283"/>
        <v>213.49</v>
      </c>
      <c r="DK397">
        <v>0</v>
      </c>
      <c r="DL397" t="s">
        <v>4</v>
      </c>
      <c r="DM397">
        <v>0</v>
      </c>
      <c r="DN397" t="s">
        <v>4</v>
      </c>
      <c r="DO397">
        <v>0</v>
      </c>
    </row>
    <row r="398" spans="1:119">
      <c r="A398">
        <f>ROW(Source!A516)</f>
        <v>516</v>
      </c>
      <c r="B398">
        <v>70317547</v>
      </c>
      <c r="C398">
        <v>70324818</v>
      </c>
      <c r="D398">
        <v>69336030</v>
      </c>
      <c r="E398">
        <v>1</v>
      </c>
      <c r="F398">
        <v>1</v>
      </c>
      <c r="G398">
        <v>1075</v>
      </c>
      <c r="H398">
        <v>3</v>
      </c>
      <c r="I398" t="s">
        <v>133</v>
      </c>
      <c r="J398" t="s">
        <v>135</v>
      </c>
      <c r="K398" t="s">
        <v>401</v>
      </c>
      <c r="L398">
        <v>1296</v>
      </c>
      <c r="N398">
        <v>1002</v>
      </c>
      <c r="O398" t="s">
        <v>134</v>
      </c>
      <c r="P398" t="s">
        <v>134</v>
      </c>
      <c r="Q398">
        <v>1</v>
      </c>
      <c r="W398">
        <v>0</v>
      </c>
      <c r="X398">
        <v>-699326845</v>
      </c>
      <c r="Y398">
        <f t="shared" si="267"/>
        <v>2.1423999999999999</v>
      </c>
      <c r="AA398">
        <v>793.39</v>
      </c>
      <c r="AB398">
        <v>0</v>
      </c>
      <c r="AC398">
        <v>0</v>
      </c>
      <c r="AD398">
        <v>0</v>
      </c>
      <c r="AE398">
        <v>95.37</v>
      </c>
      <c r="AF398">
        <v>0</v>
      </c>
      <c r="AG398">
        <v>0</v>
      </c>
      <c r="AH398">
        <v>0</v>
      </c>
      <c r="AI398">
        <v>7.71</v>
      </c>
      <c r="AJ398">
        <v>1</v>
      </c>
      <c r="AK398">
        <v>1</v>
      </c>
      <c r="AL398">
        <v>1</v>
      </c>
      <c r="AM398">
        <v>0</v>
      </c>
      <c r="AN398">
        <v>0</v>
      </c>
      <c r="AO398">
        <v>0</v>
      </c>
      <c r="AP398">
        <v>1</v>
      </c>
      <c r="AQ398">
        <v>0</v>
      </c>
      <c r="AR398">
        <v>0</v>
      </c>
      <c r="AS398" t="s">
        <v>4</v>
      </c>
      <c r="AT398">
        <v>2.1423999999999999</v>
      </c>
      <c r="AU398" t="s">
        <v>4</v>
      </c>
      <c r="AV398">
        <v>0</v>
      </c>
      <c r="AW398">
        <v>1</v>
      </c>
      <c r="AX398">
        <v>-1</v>
      </c>
      <c r="AY398">
        <v>0</v>
      </c>
      <c r="AZ398">
        <v>0</v>
      </c>
      <c r="BA398" t="s">
        <v>4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ROUND(Y398*Source!I516,9)</f>
        <v>149.96799999999999</v>
      </c>
      <c r="CY398">
        <f t="shared" si="277"/>
        <v>793.39</v>
      </c>
      <c r="CZ398">
        <f t="shared" si="278"/>
        <v>95.37</v>
      </c>
      <c r="DA398">
        <f t="shared" si="279"/>
        <v>7.71</v>
      </c>
      <c r="DB398">
        <f t="shared" si="268"/>
        <v>204.32</v>
      </c>
      <c r="DC398">
        <f t="shared" si="269"/>
        <v>0</v>
      </c>
      <c r="DD398" t="s">
        <v>4</v>
      </c>
      <c r="DE398" t="s">
        <v>4</v>
      </c>
      <c r="DF398">
        <f t="shared" si="280"/>
        <v>110271.47</v>
      </c>
      <c r="DG398">
        <f t="shared" si="281"/>
        <v>0</v>
      </c>
      <c r="DH398">
        <f t="shared" si="282"/>
        <v>0</v>
      </c>
      <c r="DI398">
        <f t="shared" si="270"/>
        <v>0</v>
      </c>
      <c r="DJ398">
        <f t="shared" si="283"/>
        <v>110271.47</v>
      </c>
      <c r="DK398">
        <v>0</v>
      </c>
      <c r="DL398" t="s">
        <v>4</v>
      </c>
      <c r="DM398">
        <v>0</v>
      </c>
      <c r="DN398" t="s">
        <v>4</v>
      </c>
      <c r="DO398">
        <v>0</v>
      </c>
    </row>
    <row r="399" spans="1:119">
      <c r="A399">
        <f>ROW(Source!A516)</f>
        <v>516</v>
      </c>
      <c r="B399">
        <v>70317547</v>
      </c>
      <c r="C399">
        <v>70324818</v>
      </c>
      <c r="D399">
        <v>69342754</v>
      </c>
      <c r="E399">
        <v>1</v>
      </c>
      <c r="F399">
        <v>1</v>
      </c>
      <c r="G399">
        <v>1075</v>
      </c>
      <c r="H399">
        <v>3</v>
      </c>
      <c r="I399" t="s">
        <v>126</v>
      </c>
      <c r="J399" t="s">
        <v>128</v>
      </c>
      <c r="K399" t="s">
        <v>402</v>
      </c>
      <c r="L399">
        <v>1301</v>
      </c>
      <c r="N399">
        <v>1003</v>
      </c>
      <c r="O399" t="s">
        <v>127</v>
      </c>
      <c r="P399" t="s">
        <v>127</v>
      </c>
      <c r="Q399">
        <v>1</v>
      </c>
      <c r="W399">
        <v>0</v>
      </c>
      <c r="X399">
        <v>77284068</v>
      </c>
      <c r="Y399">
        <f t="shared" si="267"/>
        <v>3</v>
      </c>
      <c r="AA399">
        <v>1927.9</v>
      </c>
      <c r="AB399">
        <v>0</v>
      </c>
      <c r="AC399">
        <v>0</v>
      </c>
      <c r="AD399">
        <v>0</v>
      </c>
      <c r="AE399">
        <v>278.31</v>
      </c>
      <c r="AF399">
        <v>0</v>
      </c>
      <c r="AG399">
        <v>0</v>
      </c>
      <c r="AH399">
        <v>0</v>
      </c>
      <c r="AI399">
        <v>6.42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1</v>
      </c>
      <c r="AQ399">
        <v>0</v>
      </c>
      <c r="AR399">
        <v>0</v>
      </c>
      <c r="AS399" t="s">
        <v>4</v>
      </c>
      <c r="AT399">
        <v>3</v>
      </c>
      <c r="AU399" t="s">
        <v>4</v>
      </c>
      <c r="AV399">
        <v>0</v>
      </c>
      <c r="AW399">
        <v>1</v>
      </c>
      <c r="AX399">
        <v>-1</v>
      </c>
      <c r="AY399">
        <v>0</v>
      </c>
      <c r="AZ399">
        <v>0</v>
      </c>
      <c r="BA399" t="s">
        <v>4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ROUND(Y399*Source!I516,9)</f>
        <v>210</v>
      </c>
      <c r="CY399">
        <f t="shared" si="277"/>
        <v>1927.9</v>
      </c>
      <c r="CZ399">
        <f t="shared" si="278"/>
        <v>278.31</v>
      </c>
      <c r="DA399">
        <f t="shared" si="279"/>
        <v>6.42</v>
      </c>
      <c r="DB399">
        <f t="shared" si="268"/>
        <v>834.93</v>
      </c>
      <c r="DC399">
        <f t="shared" si="269"/>
        <v>0</v>
      </c>
      <c r="DD399" t="s">
        <v>4</v>
      </c>
      <c r="DE399" t="s">
        <v>4</v>
      </c>
      <c r="DF399">
        <f t="shared" si="280"/>
        <v>375217.5</v>
      </c>
      <c r="DG399">
        <f t="shared" si="281"/>
        <v>0</v>
      </c>
      <c r="DH399">
        <f t="shared" si="282"/>
        <v>0</v>
      </c>
      <c r="DI399">
        <f t="shared" si="270"/>
        <v>0</v>
      </c>
      <c r="DJ399">
        <f t="shared" si="283"/>
        <v>375217.5</v>
      </c>
      <c r="DK399">
        <v>0</v>
      </c>
      <c r="DL399" t="s">
        <v>4</v>
      </c>
      <c r="DM399">
        <v>0</v>
      </c>
      <c r="DN399" t="s">
        <v>4</v>
      </c>
      <c r="DO399">
        <v>0</v>
      </c>
    </row>
    <row r="400" spans="1:119">
      <c r="A400">
        <f>ROW(Source!A516)</f>
        <v>516</v>
      </c>
      <c r="B400">
        <v>70317547</v>
      </c>
      <c r="C400">
        <v>70324818</v>
      </c>
      <c r="D400">
        <v>69343269</v>
      </c>
      <c r="E400">
        <v>1</v>
      </c>
      <c r="F400">
        <v>1</v>
      </c>
      <c r="G400">
        <v>1075</v>
      </c>
      <c r="H400">
        <v>3</v>
      </c>
      <c r="I400" t="s">
        <v>130</v>
      </c>
      <c r="J400" t="s">
        <v>131</v>
      </c>
      <c r="K400" t="s">
        <v>403</v>
      </c>
      <c r="L400">
        <v>1301</v>
      </c>
      <c r="N400">
        <v>1003</v>
      </c>
      <c r="O400" t="s">
        <v>127</v>
      </c>
      <c r="P400" t="s">
        <v>127</v>
      </c>
      <c r="Q400">
        <v>1</v>
      </c>
      <c r="W400">
        <v>0</v>
      </c>
      <c r="X400">
        <v>-397784200</v>
      </c>
      <c r="Y400">
        <f t="shared" si="267"/>
        <v>0</v>
      </c>
      <c r="AA400">
        <v>884.35</v>
      </c>
      <c r="AB400">
        <v>0</v>
      </c>
      <c r="AC400">
        <v>0</v>
      </c>
      <c r="AD400">
        <v>0</v>
      </c>
      <c r="AE400">
        <v>101.31</v>
      </c>
      <c r="AF400">
        <v>0</v>
      </c>
      <c r="AG400">
        <v>0</v>
      </c>
      <c r="AH400">
        <v>0</v>
      </c>
      <c r="AI400">
        <v>8.09</v>
      </c>
      <c r="AJ400">
        <v>1</v>
      </c>
      <c r="AK400">
        <v>1</v>
      </c>
      <c r="AL400">
        <v>1</v>
      </c>
      <c r="AM400">
        <v>0</v>
      </c>
      <c r="AN400">
        <v>0</v>
      </c>
      <c r="AO400">
        <v>0</v>
      </c>
      <c r="AP400">
        <v>1</v>
      </c>
      <c r="AQ400">
        <v>0</v>
      </c>
      <c r="AR400">
        <v>0</v>
      </c>
      <c r="AS400" t="s">
        <v>4</v>
      </c>
      <c r="AT400">
        <v>0</v>
      </c>
      <c r="AU400" t="s">
        <v>4</v>
      </c>
      <c r="AV400">
        <v>0</v>
      </c>
      <c r="AW400">
        <v>1</v>
      </c>
      <c r="AX400">
        <v>-1</v>
      </c>
      <c r="AY400">
        <v>0</v>
      </c>
      <c r="AZ400">
        <v>0</v>
      </c>
      <c r="BA400" t="s">
        <v>4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v>0</v>
      </c>
      <c r="CX400">
        <f>ROUND(Y400*Source!I516,9)</f>
        <v>0</v>
      </c>
      <c r="CY400">
        <f t="shared" si="277"/>
        <v>884.35</v>
      </c>
      <c r="CZ400">
        <f t="shared" si="278"/>
        <v>101.31</v>
      </c>
      <c r="DA400">
        <f t="shared" si="279"/>
        <v>8.09</v>
      </c>
      <c r="DB400">
        <f t="shared" si="268"/>
        <v>0</v>
      </c>
      <c r="DC400">
        <f t="shared" si="269"/>
        <v>0</v>
      </c>
      <c r="DD400" t="s">
        <v>4</v>
      </c>
      <c r="DE400" t="s">
        <v>4</v>
      </c>
      <c r="DF400">
        <f t="shared" si="280"/>
        <v>0</v>
      </c>
      <c r="DG400">
        <f t="shared" si="281"/>
        <v>0</v>
      </c>
      <c r="DH400">
        <f t="shared" si="282"/>
        <v>0</v>
      </c>
      <c r="DI400">
        <f t="shared" si="270"/>
        <v>0</v>
      </c>
      <c r="DJ400">
        <f t="shared" si="283"/>
        <v>0</v>
      </c>
      <c r="DK400">
        <v>0</v>
      </c>
      <c r="DL400" t="s">
        <v>4</v>
      </c>
      <c r="DM400">
        <v>0</v>
      </c>
      <c r="DN400" t="s">
        <v>4</v>
      </c>
      <c r="DO400">
        <v>0</v>
      </c>
    </row>
    <row r="401" spans="1:119">
      <c r="A401">
        <f>ROW(Source!A527)</f>
        <v>527</v>
      </c>
      <c r="B401">
        <v>70317546</v>
      </c>
      <c r="C401">
        <v>70324853</v>
      </c>
      <c r="D401">
        <v>69275358</v>
      </c>
      <c r="E401">
        <v>1075</v>
      </c>
      <c r="F401">
        <v>1</v>
      </c>
      <c r="G401">
        <v>1075</v>
      </c>
      <c r="H401">
        <v>1</v>
      </c>
      <c r="I401" t="s">
        <v>333</v>
      </c>
      <c r="J401" t="s">
        <v>4</v>
      </c>
      <c r="K401" t="s">
        <v>334</v>
      </c>
      <c r="L401">
        <v>1191</v>
      </c>
      <c r="N401">
        <v>1013</v>
      </c>
      <c r="O401" t="s">
        <v>335</v>
      </c>
      <c r="P401" t="s">
        <v>335</v>
      </c>
      <c r="Q401">
        <v>1</v>
      </c>
      <c r="W401">
        <v>0</v>
      </c>
      <c r="X401">
        <v>476480486</v>
      </c>
      <c r="Y401">
        <f t="shared" si="267"/>
        <v>1.1499999999999999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0</v>
      </c>
      <c r="AQ401">
        <v>0</v>
      </c>
      <c r="AR401">
        <v>0</v>
      </c>
      <c r="AS401" t="s">
        <v>4</v>
      </c>
      <c r="AT401">
        <v>1.1499999999999999</v>
      </c>
      <c r="AU401" t="s">
        <v>4</v>
      </c>
      <c r="AV401">
        <v>1</v>
      </c>
      <c r="AW401">
        <v>2</v>
      </c>
      <c r="AX401">
        <v>70324858</v>
      </c>
      <c r="AY401">
        <v>1</v>
      </c>
      <c r="AZ401">
        <v>0</v>
      </c>
      <c r="BA401">
        <v>445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U401">
        <f>ROUND(AT401*Source!I527*AH401*AL401,2)</f>
        <v>0</v>
      </c>
      <c r="CV401">
        <f>ROUND(Y401*Source!I527,9)</f>
        <v>20.7</v>
      </c>
      <c r="CW401">
        <v>0</v>
      </c>
      <c r="CX401">
        <f>ROUND(Y401*Source!I527,9)</f>
        <v>20.7</v>
      </c>
      <c r="CY401">
        <f>AD401</f>
        <v>0</v>
      </c>
      <c r="CZ401">
        <f>AH401</f>
        <v>0</v>
      </c>
      <c r="DA401">
        <f>AL401</f>
        <v>1</v>
      </c>
      <c r="DB401">
        <f t="shared" si="268"/>
        <v>0</v>
      </c>
      <c r="DC401">
        <f t="shared" si="269"/>
        <v>0</v>
      </c>
      <c r="DD401" t="s">
        <v>4</v>
      </c>
      <c r="DE401" t="s">
        <v>4</v>
      </c>
      <c r="DF401">
        <f t="shared" ref="DF401:DF406" si="284">ROUND(ROUND(AE401,2)*CX401,2)</f>
        <v>0</v>
      </c>
      <c r="DG401">
        <f t="shared" si="281"/>
        <v>0</v>
      </c>
      <c r="DH401">
        <f t="shared" si="282"/>
        <v>0</v>
      </c>
      <c r="DI401">
        <f t="shared" si="270"/>
        <v>0</v>
      </c>
      <c r="DJ401">
        <f>DI401</f>
        <v>0</v>
      </c>
      <c r="DK401">
        <v>0</v>
      </c>
      <c r="DL401" t="s">
        <v>4</v>
      </c>
      <c r="DM401">
        <v>0</v>
      </c>
      <c r="DN401" t="s">
        <v>4</v>
      </c>
      <c r="DO401">
        <v>0</v>
      </c>
    </row>
    <row r="402" spans="1:119">
      <c r="A402">
        <f>ROW(Source!A527)</f>
        <v>527</v>
      </c>
      <c r="B402">
        <v>70317546</v>
      </c>
      <c r="C402">
        <v>70324853</v>
      </c>
      <c r="D402">
        <v>69364230</v>
      </c>
      <c r="E402">
        <v>1</v>
      </c>
      <c r="F402">
        <v>1</v>
      </c>
      <c r="G402">
        <v>1075</v>
      </c>
      <c r="H402">
        <v>2</v>
      </c>
      <c r="I402" t="s">
        <v>371</v>
      </c>
      <c r="J402" t="s">
        <v>372</v>
      </c>
      <c r="K402" t="s">
        <v>373</v>
      </c>
      <c r="L402">
        <v>1368</v>
      </c>
      <c r="N402">
        <v>1011</v>
      </c>
      <c r="O402" t="s">
        <v>339</v>
      </c>
      <c r="P402" t="s">
        <v>339</v>
      </c>
      <c r="Q402">
        <v>1</v>
      </c>
      <c r="W402">
        <v>0</v>
      </c>
      <c r="X402">
        <v>-299187225</v>
      </c>
      <c r="Y402">
        <f t="shared" si="267"/>
        <v>0.56000000000000005</v>
      </c>
      <c r="AA402">
        <v>0</v>
      </c>
      <c r="AB402">
        <v>4.01</v>
      </c>
      <c r="AC402">
        <v>0</v>
      </c>
      <c r="AD402">
        <v>0</v>
      </c>
      <c r="AE402">
        <v>0</v>
      </c>
      <c r="AF402">
        <v>4.01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0</v>
      </c>
      <c r="AQ402">
        <v>0</v>
      </c>
      <c r="AR402">
        <v>0</v>
      </c>
      <c r="AS402" t="s">
        <v>4</v>
      </c>
      <c r="AT402">
        <v>0.56000000000000005</v>
      </c>
      <c r="AU402" t="s">
        <v>4</v>
      </c>
      <c r="AV402">
        <v>0</v>
      </c>
      <c r="AW402">
        <v>2</v>
      </c>
      <c r="AX402">
        <v>70324859</v>
      </c>
      <c r="AY402">
        <v>1</v>
      </c>
      <c r="AZ402">
        <v>0</v>
      </c>
      <c r="BA402">
        <v>446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f>ROUND(Y402*Source!I527*DO402,9)</f>
        <v>0</v>
      </c>
      <c r="CX402">
        <f>ROUND(Y402*Source!I527,9)</f>
        <v>10.08</v>
      </c>
      <c r="CY402">
        <f>AB402</f>
        <v>4.01</v>
      </c>
      <c r="CZ402">
        <f>AF402</f>
        <v>4.01</v>
      </c>
      <c r="DA402">
        <f>AJ402</f>
        <v>1</v>
      </c>
      <c r="DB402">
        <f t="shared" si="268"/>
        <v>2.25</v>
      </c>
      <c r="DC402">
        <f t="shared" si="269"/>
        <v>0</v>
      </c>
      <c r="DD402" t="s">
        <v>4</v>
      </c>
      <c r="DE402" t="s">
        <v>4</v>
      </c>
      <c r="DF402">
        <f t="shared" si="284"/>
        <v>0</v>
      </c>
      <c r="DG402">
        <f t="shared" si="281"/>
        <v>40.42</v>
      </c>
      <c r="DH402">
        <f t="shared" si="282"/>
        <v>0</v>
      </c>
      <c r="DI402">
        <f t="shared" si="270"/>
        <v>0</v>
      </c>
      <c r="DJ402">
        <f>DG402</f>
        <v>40.42</v>
      </c>
      <c r="DK402">
        <v>0</v>
      </c>
      <c r="DL402" t="s">
        <v>4</v>
      </c>
      <c r="DM402">
        <v>0</v>
      </c>
      <c r="DN402" t="s">
        <v>4</v>
      </c>
      <c r="DO402">
        <v>0</v>
      </c>
    </row>
    <row r="403" spans="1:119">
      <c r="A403">
        <f>ROW(Source!A527)</f>
        <v>527</v>
      </c>
      <c r="B403">
        <v>70317546</v>
      </c>
      <c r="C403">
        <v>70324853</v>
      </c>
      <c r="D403">
        <v>69334387</v>
      </c>
      <c r="E403">
        <v>1</v>
      </c>
      <c r="F403">
        <v>1</v>
      </c>
      <c r="G403">
        <v>1075</v>
      </c>
      <c r="H403">
        <v>3</v>
      </c>
      <c r="I403" t="s">
        <v>374</v>
      </c>
      <c r="J403" t="s">
        <v>375</v>
      </c>
      <c r="K403" t="s">
        <v>376</v>
      </c>
      <c r="L403">
        <v>1346</v>
      </c>
      <c r="N403">
        <v>1009</v>
      </c>
      <c r="O403" t="s">
        <v>123</v>
      </c>
      <c r="P403" t="s">
        <v>123</v>
      </c>
      <c r="Q403">
        <v>1</v>
      </c>
      <c r="W403">
        <v>0</v>
      </c>
      <c r="X403">
        <v>1244117591</v>
      </c>
      <c r="Y403">
        <f t="shared" si="267"/>
        <v>6.6699999999999995E-2</v>
      </c>
      <c r="AA403">
        <v>11.25</v>
      </c>
      <c r="AB403">
        <v>0</v>
      </c>
      <c r="AC403">
        <v>0</v>
      </c>
      <c r="AD403">
        <v>0</v>
      </c>
      <c r="AE403">
        <v>11.25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1</v>
      </c>
      <c r="AP403">
        <v>0</v>
      </c>
      <c r="AQ403">
        <v>0</v>
      </c>
      <c r="AR403">
        <v>0</v>
      </c>
      <c r="AS403" t="s">
        <v>4</v>
      </c>
      <c r="AT403">
        <v>6.6699999999999995E-2</v>
      </c>
      <c r="AU403" t="s">
        <v>4</v>
      </c>
      <c r="AV403">
        <v>0</v>
      </c>
      <c r="AW403">
        <v>2</v>
      </c>
      <c r="AX403">
        <v>70324860</v>
      </c>
      <c r="AY403">
        <v>1</v>
      </c>
      <c r="AZ403">
        <v>0</v>
      </c>
      <c r="BA403">
        <v>447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v>0</v>
      </c>
      <c r="CX403">
        <f>ROUND(Y403*Source!I527,9)</f>
        <v>1.2005999999999999</v>
      </c>
      <c r="CY403">
        <f>AA403</f>
        <v>11.25</v>
      </c>
      <c r="CZ403">
        <f>AE403</f>
        <v>11.25</v>
      </c>
      <c r="DA403">
        <f>AI403</f>
        <v>1</v>
      </c>
      <c r="DB403">
        <f t="shared" si="268"/>
        <v>0.75</v>
      </c>
      <c r="DC403">
        <f t="shared" si="269"/>
        <v>0</v>
      </c>
      <c r="DD403" t="s">
        <v>4</v>
      </c>
      <c r="DE403" t="s">
        <v>4</v>
      </c>
      <c r="DF403">
        <f t="shared" si="284"/>
        <v>13.51</v>
      </c>
      <c r="DG403">
        <f t="shared" si="281"/>
        <v>0</v>
      </c>
      <c r="DH403">
        <f t="shared" si="282"/>
        <v>0</v>
      </c>
      <c r="DI403">
        <f t="shared" si="270"/>
        <v>0</v>
      </c>
      <c r="DJ403">
        <f>DF403</f>
        <v>13.51</v>
      </c>
      <c r="DK403">
        <v>0</v>
      </c>
      <c r="DL403" t="s">
        <v>4</v>
      </c>
      <c r="DM403">
        <v>0</v>
      </c>
      <c r="DN403" t="s">
        <v>4</v>
      </c>
      <c r="DO403">
        <v>0</v>
      </c>
    </row>
    <row r="404" spans="1:119">
      <c r="A404">
        <f>ROW(Source!A527)</f>
        <v>527</v>
      </c>
      <c r="B404">
        <v>70317546</v>
      </c>
      <c r="C404">
        <v>70324853</v>
      </c>
      <c r="D404">
        <v>69333737</v>
      </c>
      <c r="E404">
        <v>1</v>
      </c>
      <c r="F404">
        <v>1</v>
      </c>
      <c r="G404">
        <v>1075</v>
      </c>
      <c r="H404">
        <v>3</v>
      </c>
      <c r="I404" t="s">
        <v>377</v>
      </c>
      <c r="J404" t="s">
        <v>378</v>
      </c>
      <c r="K404" t="s">
        <v>379</v>
      </c>
      <c r="L404">
        <v>1346</v>
      </c>
      <c r="N404">
        <v>1009</v>
      </c>
      <c r="O404" t="s">
        <v>123</v>
      </c>
      <c r="P404" t="s">
        <v>123</v>
      </c>
      <c r="Q404">
        <v>1</v>
      </c>
      <c r="W404">
        <v>0</v>
      </c>
      <c r="X404">
        <v>719199267</v>
      </c>
      <c r="Y404">
        <f t="shared" si="267"/>
        <v>0.1</v>
      </c>
      <c r="AA404">
        <v>1.61</v>
      </c>
      <c r="AB404">
        <v>0</v>
      </c>
      <c r="AC404">
        <v>0</v>
      </c>
      <c r="AD404">
        <v>0</v>
      </c>
      <c r="AE404">
        <v>1.61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0</v>
      </c>
      <c r="AQ404">
        <v>0</v>
      </c>
      <c r="AR404">
        <v>0</v>
      </c>
      <c r="AS404" t="s">
        <v>4</v>
      </c>
      <c r="AT404">
        <v>0.1</v>
      </c>
      <c r="AU404" t="s">
        <v>4</v>
      </c>
      <c r="AV404">
        <v>0</v>
      </c>
      <c r="AW404">
        <v>2</v>
      </c>
      <c r="AX404">
        <v>70324861</v>
      </c>
      <c r="AY404">
        <v>1</v>
      </c>
      <c r="AZ404">
        <v>0</v>
      </c>
      <c r="BA404">
        <v>448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ROUND(Y404*Source!I527,9)</f>
        <v>1.8</v>
      </c>
      <c r="CY404">
        <f>AA404</f>
        <v>1.61</v>
      </c>
      <c r="CZ404">
        <f>AE404</f>
        <v>1.61</v>
      </c>
      <c r="DA404">
        <f>AI404</f>
        <v>1</v>
      </c>
      <c r="DB404">
        <f t="shared" si="268"/>
        <v>0.16</v>
      </c>
      <c r="DC404">
        <f t="shared" si="269"/>
        <v>0</v>
      </c>
      <c r="DD404" t="s">
        <v>4</v>
      </c>
      <c r="DE404" t="s">
        <v>4</v>
      </c>
      <c r="DF404">
        <f t="shared" si="284"/>
        <v>2.9</v>
      </c>
      <c r="DG404">
        <f t="shared" si="281"/>
        <v>0</v>
      </c>
      <c r="DH404">
        <f t="shared" si="282"/>
        <v>0</v>
      </c>
      <c r="DI404">
        <f t="shared" si="270"/>
        <v>0</v>
      </c>
      <c r="DJ404">
        <f>DF404</f>
        <v>2.9</v>
      </c>
      <c r="DK404">
        <v>0</v>
      </c>
      <c r="DL404" t="s">
        <v>4</v>
      </c>
      <c r="DM404">
        <v>0</v>
      </c>
      <c r="DN404" t="s">
        <v>4</v>
      </c>
      <c r="DO404">
        <v>0</v>
      </c>
    </row>
    <row r="405" spans="1:119">
      <c r="A405">
        <f>ROW(Source!A528)</f>
        <v>528</v>
      </c>
      <c r="B405">
        <v>70317547</v>
      </c>
      <c r="C405">
        <v>70324853</v>
      </c>
      <c r="D405">
        <v>69275358</v>
      </c>
      <c r="E405">
        <v>1075</v>
      </c>
      <c r="F405">
        <v>1</v>
      </c>
      <c r="G405">
        <v>1075</v>
      </c>
      <c r="H405">
        <v>1</v>
      </c>
      <c r="I405" t="s">
        <v>333</v>
      </c>
      <c r="J405" t="s">
        <v>4</v>
      </c>
      <c r="K405" t="s">
        <v>334</v>
      </c>
      <c r="L405">
        <v>1191</v>
      </c>
      <c r="N405">
        <v>1013</v>
      </c>
      <c r="O405" t="s">
        <v>335</v>
      </c>
      <c r="P405" t="s">
        <v>335</v>
      </c>
      <c r="Q405">
        <v>1</v>
      </c>
      <c r="W405">
        <v>0</v>
      </c>
      <c r="X405">
        <v>476480486</v>
      </c>
      <c r="Y405">
        <f t="shared" si="267"/>
        <v>1.1499999999999999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5</v>
      </c>
      <c r="AN405">
        <v>0</v>
      </c>
      <c r="AO405">
        <v>1</v>
      </c>
      <c r="AP405">
        <v>0</v>
      </c>
      <c r="AQ405">
        <v>0</v>
      </c>
      <c r="AR405">
        <v>0</v>
      </c>
      <c r="AS405" t="s">
        <v>4</v>
      </c>
      <c r="AT405">
        <v>1.1499999999999999</v>
      </c>
      <c r="AU405" t="s">
        <v>4</v>
      </c>
      <c r="AV405">
        <v>1</v>
      </c>
      <c r="AW405">
        <v>2</v>
      </c>
      <c r="AX405">
        <v>70324858</v>
      </c>
      <c r="AY405">
        <v>1</v>
      </c>
      <c r="AZ405">
        <v>0</v>
      </c>
      <c r="BA405">
        <v>449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U405">
        <f>ROUND(AT405*Source!I528*AH405*AL405,2)</f>
        <v>0</v>
      </c>
      <c r="CV405">
        <f>ROUND(Y405*Source!I528,9)</f>
        <v>20.7</v>
      </c>
      <c r="CW405">
        <v>0</v>
      </c>
      <c r="CX405">
        <f>ROUND(Y405*Source!I528,9)</f>
        <v>20.7</v>
      </c>
      <c r="CY405">
        <f>AD405</f>
        <v>0</v>
      </c>
      <c r="CZ405">
        <f>AH405</f>
        <v>0</v>
      </c>
      <c r="DA405">
        <f>AL405</f>
        <v>1</v>
      </c>
      <c r="DB405">
        <f t="shared" si="268"/>
        <v>0</v>
      </c>
      <c r="DC405">
        <f t="shared" si="269"/>
        <v>0</v>
      </c>
      <c r="DD405" t="s">
        <v>4</v>
      </c>
      <c r="DE405" t="s">
        <v>4</v>
      </c>
      <c r="DF405">
        <f t="shared" si="284"/>
        <v>0</v>
      </c>
      <c r="DG405">
        <f t="shared" si="281"/>
        <v>0</v>
      </c>
      <c r="DH405">
        <f t="shared" si="282"/>
        <v>0</v>
      </c>
      <c r="DI405">
        <f t="shared" si="270"/>
        <v>0</v>
      </c>
      <c r="DJ405">
        <f>DI405</f>
        <v>0</v>
      </c>
      <c r="DK405">
        <v>0</v>
      </c>
      <c r="DL405" t="s">
        <v>4</v>
      </c>
      <c r="DM405">
        <v>0</v>
      </c>
      <c r="DN405" t="s">
        <v>4</v>
      </c>
      <c r="DO405">
        <v>0</v>
      </c>
    </row>
    <row r="406" spans="1:119">
      <c r="A406">
        <f>ROW(Source!A528)</f>
        <v>528</v>
      </c>
      <c r="B406">
        <v>70317547</v>
      </c>
      <c r="C406">
        <v>70324853</v>
      </c>
      <c r="D406">
        <v>69364230</v>
      </c>
      <c r="E406">
        <v>1</v>
      </c>
      <c r="F406">
        <v>1</v>
      </c>
      <c r="G406">
        <v>1075</v>
      </c>
      <c r="H406">
        <v>2</v>
      </c>
      <c r="I406" t="s">
        <v>371</v>
      </c>
      <c r="J406" t="s">
        <v>372</v>
      </c>
      <c r="K406" t="s">
        <v>373</v>
      </c>
      <c r="L406">
        <v>1368</v>
      </c>
      <c r="N406">
        <v>1011</v>
      </c>
      <c r="O406" t="s">
        <v>339</v>
      </c>
      <c r="P406" t="s">
        <v>339</v>
      </c>
      <c r="Q406">
        <v>1</v>
      </c>
      <c r="W406">
        <v>0</v>
      </c>
      <c r="X406">
        <v>-299187225</v>
      </c>
      <c r="Y406">
        <f t="shared" si="267"/>
        <v>0.56000000000000005</v>
      </c>
      <c r="AA406">
        <v>0</v>
      </c>
      <c r="AB406">
        <v>40.31</v>
      </c>
      <c r="AC406">
        <v>0</v>
      </c>
      <c r="AD406">
        <v>0</v>
      </c>
      <c r="AE406">
        <v>0</v>
      </c>
      <c r="AF406">
        <v>4.01</v>
      </c>
      <c r="AG406">
        <v>0</v>
      </c>
      <c r="AH406">
        <v>0</v>
      </c>
      <c r="AI406">
        <v>1</v>
      </c>
      <c r="AJ406">
        <v>9.42</v>
      </c>
      <c r="AK406">
        <v>46.67</v>
      </c>
      <c r="AL406">
        <v>1</v>
      </c>
      <c r="AM406">
        <v>2</v>
      </c>
      <c r="AN406">
        <v>0</v>
      </c>
      <c r="AO406">
        <v>1</v>
      </c>
      <c r="AP406">
        <v>0</v>
      </c>
      <c r="AQ406">
        <v>0</v>
      </c>
      <c r="AR406">
        <v>0</v>
      </c>
      <c r="AS406" t="s">
        <v>4</v>
      </c>
      <c r="AT406">
        <v>0.56000000000000005</v>
      </c>
      <c r="AU406" t="s">
        <v>4</v>
      </c>
      <c r="AV406">
        <v>0</v>
      </c>
      <c r="AW406">
        <v>2</v>
      </c>
      <c r="AX406">
        <v>70324859</v>
      </c>
      <c r="AY406">
        <v>1</v>
      </c>
      <c r="AZ406">
        <v>0</v>
      </c>
      <c r="BA406">
        <v>450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f>ROUND(Y406*Source!I528*DO406,9)</f>
        <v>0</v>
      </c>
      <c r="CX406">
        <f>ROUND(Y406*Source!I528,9)</f>
        <v>10.08</v>
      </c>
      <c r="CY406">
        <f>AB406</f>
        <v>40.31</v>
      </c>
      <c r="CZ406">
        <f>AF406</f>
        <v>4.01</v>
      </c>
      <c r="DA406">
        <f>AJ406</f>
        <v>9.42</v>
      </c>
      <c r="DB406">
        <f t="shared" si="268"/>
        <v>2.25</v>
      </c>
      <c r="DC406">
        <f t="shared" si="269"/>
        <v>0</v>
      </c>
      <c r="DD406" t="s">
        <v>4</v>
      </c>
      <c r="DE406" t="s">
        <v>4</v>
      </c>
      <c r="DF406">
        <f t="shared" si="284"/>
        <v>0</v>
      </c>
      <c r="DG406">
        <f>ROUND(ROUND(AF406*AJ406,2)*CX406,2)</f>
        <v>380.72</v>
      </c>
      <c r="DH406">
        <f>ROUND(ROUND(AG406*AK406,2)*CX406,2)</f>
        <v>0</v>
      </c>
      <c r="DI406">
        <f t="shared" si="270"/>
        <v>0</v>
      </c>
      <c r="DJ406">
        <f>DG406</f>
        <v>380.72</v>
      </c>
      <c r="DK406">
        <v>0</v>
      </c>
      <c r="DL406" t="s">
        <v>4</v>
      </c>
      <c r="DM406">
        <v>0</v>
      </c>
      <c r="DN406" t="s">
        <v>4</v>
      </c>
      <c r="DO406">
        <v>0</v>
      </c>
    </row>
    <row r="407" spans="1:119">
      <c r="A407">
        <f>ROW(Source!A528)</f>
        <v>528</v>
      </c>
      <c r="B407">
        <v>70317547</v>
      </c>
      <c r="C407">
        <v>70324853</v>
      </c>
      <c r="D407">
        <v>69334387</v>
      </c>
      <c r="E407">
        <v>1</v>
      </c>
      <c r="F407">
        <v>1</v>
      </c>
      <c r="G407">
        <v>1075</v>
      </c>
      <c r="H407">
        <v>3</v>
      </c>
      <c r="I407" t="s">
        <v>374</v>
      </c>
      <c r="J407" t="s">
        <v>375</v>
      </c>
      <c r="K407" t="s">
        <v>376</v>
      </c>
      <c r="L407">
        <v>1346</v>
      </c>
      <c r="N407">
        <v>1009</v>
      </c>
      <c r="O407" t="s">
        <v>123</v>
      </c>
      <c r="P407" t="s">
        <v>123</v>
      </c>
      <c r="Q407">
        <v>1</v>
      </c>
      <c r="W407">
        <v>0</v>
      </c>
      <c r="X407">
        <v>1244117591</v>
      </c>
      <c r="Y407">
        <f t="shared" si="267"/>
        <v>6.6699999999999995E-2</v>
      </c>
      <c r="AA407">
        <v>1359.69</v>
      </c>
      <c r="AB407">
        <v>0</v>
      </c>
      <c r="AC407">
        <v>0</v>
      </c>
      <c r="AD407">
        <v>0</v>
      </c>
      <c r="AE407">
        <v>11.25</v>
      </c>
      <c r="AF407">
        <v>0</v>
      </c>
      <c r="AG407">
        <v>0</v>
      </c>
      <c r="AH407">
        <v>0</v>
      </c>
      <c r="AI407">
        <v>120.5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1</v>
      </c>
      <c r="AP407">
        <v>0</v>
      </c>
      <c r="AQ407">
        <v>0</v>
      </c>
      <c r="AR407">
        <v>0</v>
      </c>
      <c r="AS407" t="s">
        <v>4</v>
      </c>
      <c r="AT407">
        <v>6.6699999999999995E-2</v>
      </c>
      <c r="AU407" t="s">
        <v>4</v>
      </c>
      <c r="AV407">
        <v>0</v>
      </c>
      <c r="AW407">
        <v>2</v>
      </c>
      <c r="AX407">
        <v>70324860</v>
      </c>
      <c r="AY407">
        <v>1</v>
      </c>
      <c r="AZ407">
        <v>0</v>
      </c>
      <c r="BA407">
        <v>451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ROUND(Y407*Source!I528,9)</f>
        <v>1.2005999999999999</v>
      </c>
      <c r="CY407">
        <f>AA407</f>
        <v>1359.69</v>
      </c>
      <c r="CZ407">
        <f>AE407</f>
        <v>11.25</v>
      </c>
      <c r="DA407">
        <f>AI407</f>
        <v>120.5</v>
      </c>
      <c r="DB407">
        <f t="shared" si="268"/>
        <v>0.75</v>
      </c>
      <c r="DC407">
        <f t="shared" si="269"/>
        <v>0</v>
      </c>
      <c r="DD407" t="s">
        <v>4</v>
      </c>
      <c r="DE407" t="s">
        <v>4</v>
      </c>
      <c r="DF407">
        <f>ROUND(ROUND(AE407*AI407,2)*CX407,2)</f>
        <v>1627.57</v>
      </c>
      <c r="DG407">
        <f t="shared" ref="DG407:DG426" si="285">ROUND(ROUND(AF407,2)*CX407,2)</f>
        <v>0</v>
      </c>
      <c r="DH407">
        <f t="shared" ref="DH407:DH426" si="286">ROUND(ROUND(AG407,2)*CX407,2)</f>
        <v>0</v>
      </c>
      <c r="DI407">
        <f t="shared" si="270"/>
        <v>0</v>
      </c>
      <c r="DJ407">
        <f>DF407</f>
        <v>1627.57</v>
      </c>
      <c r="DK407">
        <v>0</v>
      </c>
      <c r="DL407" t="s">
        <v>4</v>
      </c>
      <c r="DM407">
        <v>0</v>
      </c>
      <c r="DN407" t="s">
        <v>4</v>
      </c>
      <c r="DO407">
        <v>0</v>
      </c>
    </row>
    <row r="408" spans="1:119">
      <c r="A408">
        <f>ROW(Source!A528)</f>
        <v>528</v>
      </c>
      <c r="B408">
        <v>70317547</v>
      </c>
      <c r="C408">
        <v>70324853</v>
      </c>
      <c r="D408">
        <v>69333737</v>
      </c>
      <c r="E408">
        <v>1</v>
      </c>
      <c r="F408">
        <v>1</v>
      </c>
      <c r="G408">
        <v>1075</v>
      </c>
      <c r="H408">
        <v>3</v>
      </c>
      <c r="I408" t="s">
        <v>377</v>
      </c>
      <c r="J408" t="s">
        <v>378</v>
      </c>
      <c r="K408" t="s">
        <v>379</v>
      </c>
      <c r="L408">
        <v>1346</v>
      </c>
      <c r="N408">
        <v>1009</v>
      </c>
      <c r="O408" t="s">
        <v>123</v>
      </c>
      <c r="P408" t="s">
        <v>123</v>
      </c>
      <c r="Q408">
        <v>1</v>
      </c>
      <c r="W408">
        <v>0</v>
      </c>
      <c r="X408">
        <v>719199267</v>
      </c>
      <c r="Y408">
        <f t="shared" si="267"/>
        <v>0.1</v>
      </c>
      <c r="AA408">
        <v>49.69</v>
      </c>
      <c r="AB408">
        <v>0</v>
      </c>
      <c r="AC408">
        <v>0</v>
      </c>
      <c r="AD408">
        <v>0</v>
      </c>
      <c r="AE408">
        <v>1.61</v>
      </c>
      <c r="AF408">
        <v>0</v>
      </c>
      <c r="AG408">
        <v>0</v>
      </c>
      <c r="AH408">
        <v>0</v>
      </c>
      <c r="AI408">
        <v>30.77</v>
      </c>
      <c r="AJ408">
        <v>1</v>
      </c>
      <c r="AK408">
        <v>1</v>
      </c>
      <c r="AL408">
        <v>1</v>
      </c>
      <c r="AM408">
        <v>2</v>
      </c>
      <c r="AN408">
        <v>0</v>
      </c>
      <c r="AO408">
        <v>1</v>
      </c>
      <c r="AP408">
        <v>0</v>
      </c>
      <c r="AQ408">
        <v>0</v>
      </c>
      <c r="AR408">
        <v>0</v>
      </c>
      <c r="AS408" t="s">
        <v>4</v>
      </c>
      <c r="AT408">
        <v>0.1</v>
      </c>
      <c r="AU408" t="s">
        <v>4</v>
      </c>
      <c r="AV408">
        <v>0</v>
      </c>
      <c r="AW408">
        <v>2</v>
      </c>
      <c r="AX408">
        <v>70324861</v>
      </c>
      <c r="AY408">
        <v>1</v>
      </c>
      <c r="AZ408">
        <v>0</v>
      </c>
      <c r="BA408">
        <v>452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ROUND(Y408*Source!I528,9)</f>
        <v>1.8</v>
      </c>
      <c r="CY408">
        <f>AA408</f>
        <v>49.69</v>
      </c>
      <c r="CZ408">
        <f>AE408</f>
        <v>1.61</v>
      </c>
      <c r="DA408">
        <f>AI408</f>
        <v>30.77</v>
      </c>
      <c r="DB408">
        <f t="shared" si="268"/>
        <v>0.16</v>
      </c>
      <c r="DC408">
        <f t="shared" si="269"/>
        <v>0</v>
      </c>
      <c r="DD408" t="s">
        <v>4</v>
      </c>
      <c r="DE408" t="s">
        <v>4</v>
      </c>
      <c r="DF408">
        <f>ROUND(ROUND(AE408*AI408,2)*CX408,2)</f>
        <v>89.17</v>
      </c>
      <c r="DG408">
        <f t="shared" si="285"/>
        <v>0</v>
      </c>
      <c r="DH408">
        <f t="shared" si="286"/>
        <v>0</v>
      </c>
      <c r="DI408">
        <f t="shared" si="270"/>
        <v>0</v>
      </c>
      <c r="DJ408">
        <f>DF408</f>
        <v>89.17</v>
      </c>
      <c r="DK408">
        <v>0</v>
      </c>
      <c r="DL408" t="s">
        <v>4</v>
      </c>
      <c r="DM408">
        <v>0</v>
      </c>
      <c r="DN408" t="s">
        <v>4</v>
      </c>
      <c r="DO408">
        <v>0</v>
      </c>
    </row>
    <row r="409" spans="1:119">
      <c r="A409">
        <f>ROW(Source!A529)</f>
        <v>529</v>
      </c>
      <c r="B409">
        <v>70317546</v>
      </c>
      <c r="C409">
        <v>70324862</v>
      </c>
      <c r="D409">
        <v>69277202</v>
      </c>
      <c r="E409">
        <v>1075</v>
      </c>
      <c r="F409">
        <v>1</v>
      </c>
      <c r="G409">
        <v>1075</v>
      </c>
      <c r="H409">
        <v>2</v>
      </c>
      <c r="I409" t="s">
        <v>380</v>
      </c>
      <c r="J409" t="s">
        <v>4</v>
      </c>
      <c r="K409" t="s">
        <v>381</v>
      </c>
      <c r="L409">
        <v>1344</v>
      </c>
      <c r="N409">
        <v>1008</v>
      </c>
      <c r="O409" t="s">
        <v>382</v>
      </c>
      <c r="P409" t="s">
        <v>382</v>
      </c>
      <c r="Q409">
        <v>1</v>
      </c>
      <c r="W409">
        <v>0</v>
      </c>
      <c r="X409">
        <v>-1180195794</v>
      </c>
      <c r="Y409">
        <f t="shared" si="267"/>
        <v>8.86</v>
      </c>
      <c r="AA409">
        <v>0</v>
      </c>
      <c r="AB409">
        <v>1</v>
      </c>
      <c r="AC409">
        <v>0</v>
      </c>
      <c r="AD409">
        <v>0</v>
      </c>
      <c r="AE409">
        <v>0</v>
      </c>
      <c r="AF409">
        <v>1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1</v>
      </c>
      <c r="AP409">
        <v>1</v>
      </c>
      <c r="AQ409">
        <v>0</v>
      </c>
      <c r="AR409">
        <v>0</v>
      </c>
      <c r="AS409" t="s">
        <v>4</v>
      </c>
      <c r="AT409">
        <v>8.86</v>
      </c>
      <c r="AU409" t="s">
        <v>4</v>
      </c>
      <c r="AV409">
        <v>0</v>
      </c>
      <c r="AW409">
        <v>2</v>
      </c>
      <c r="AX409">
        <v>70324864</v>
      </c>
      <c r="AY409">
        <v>1</v>
      </c>
      <c r="AZ409">
        <v>0</v>
      </c>
      <c r="BA409">
        <v>453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V409">
        <v>0</v>
      </c>
      <c r="CW409">
        <f>ROUND(Y409*Source!I529*DO409,9)</f>
        <v>0</v>
      </c>
      <c r="CX409">
        <f>ROUND(Y409*Source!I529,9)</f>
        <v>8.9308800000000002</v>
      </c>
      <c r="CY409">
        <f>AB409</f>
        <v>1</v>
      </c>
      <c r="CZ409">
        <f>AF409</f>
        <v>1</v>
      </c>
      <c r="DA409">
        <f>AJ409</f>
        <v>1</v>
      </c>
      <c r="DB409">
        <f t="shared" si="268"/>
        <v>8.86</v>
      </c>
      <c r="DC409">
        <f t="shared" si="269"/>
        <v>0</v>
      </c>
      <c r="DD409" t="s">
        <v>4</v>
      </c>
      <c r="DE409" t="s">
        <v>4</v>
      </c>
      <c r="DF409">
        <f t="shared" ref="DF409:DF433" si="287">ROUND(ROUND(AE409,2)*CX409,2)</f>
        <v>0</v>
      </c>
      <c r="DG409">
        <f t="shared" si="285"/>
        <v>8.93</v>
      </c>
      <c r="DH409">
        <f t="shared" si="286"/>
        <v>0</v>
      </c>
      <c r="DI409">
        <f t="shared" si="270"/>
        <v>0</v>
      </c>
      <c r="DJ409">
        <f>DG409</f>
        <v>8.93</v>
      </c>
      <c r="DK409">
        <v>0</v>
      </c>
      <c r="DL409" t="s">
        <v>4</v>
      </c>
      <c r="DM409">
        <v>0</v>
      </c>
      <c r="DN409" t="s">
        <v>4</v>
      </c>
      <c r="DO409">
        <v>0</v>
      </c>
    </row>
    <row r="410" spans="1:119">
      <c r="A410">
        <f>ROW(Source!A530)</f>
        <v>530</v>
      </c>
      <c r="B410">
        <v>70317547</v>
      </c>
      <c r="C410">
        <v>70324862</v>
      </c>
      <c r="D410">
        <v>69277202</v>
      </c>
      <c r="E410">
        <v>1075</v>
      </c>
      <c r="F410">
        <v>1</v>
      </c>
      <c r="G410">
        <v>1075</v>
      </c>
      <c r="H410">
        <v>2</v>
      </c>
      <c r="I410" t="s">
        <v>380</v>
      </c>
      <c r="J410" t="s">
        <v>4</v>
      </c>
      <c r="K410" t="s">
        <v>381</v>
      </c>
      <c r="L410">
        <v>1344</v>
      </c>
      <c r="N410">
        <v>1008</v>
      </c>
      <c r="O410" t="s">
        <v>382</v>
      </c>
      <c r="P410" t="s">
        <v>382</v>
      </c>
      <c r="Q410">
        <v>1</v>
      </c>
      <c r="W410">
        <v>0</v>
      </c>
      <c r="X410">
        <v>-1180195794</v>
      </c>
      <c r="Y410">
        <f t="shared" si="267"/>
        <v>8.86</v>
      </c>
      <c r="AA410">
        <v>0</v>
      </c>
      <c r="AB410">
        <v>1.05</v>
      </c>
      <c r="AC410">
        <v>0</v>
      </c>
      <c r="AD410">
        <v>0</v>
      </c>
      <c r="AE410">
        <v>0</v>
      </c>
      <c r="AF410">
        <v>1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5</v>
      </c>
      <c r="AN410">
        <v>0</v>
      </c>
      <c r="AO410">
        <v>1</v>
      </c>
      <c r="AP410">
        <v>1</v>
      </c>
      <c r="AQ410">
        <v>0</v>
      </c>
      <c r="AR410">
        <v>0</v>
      </c>
      <c r="AS410" t="s">
        <v>4</v>
      </c>
      <c r="AT410">
        <v>8.86</v>
      </c>
      <c r="AU410" t="s">
        <v>4</v>
      </c>
      <c r="AV410">
        <v>0</v>
      </c>
      <c r="AW410">
        <v>2</v>
      </c>
      <c r="AX410">
        <v>70324864</v>
      </c>
      <c r="AY410">
        <v>1</v>
      </c>
      <c r="AZ410">
        <v>0</v>
      </c>
      <c r="BA410">
        <v>454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V410">
        <v>0</v>
      </c>
      <c r="CW410">
        <f>ROUND(Y410*Source!I530*DO410,9)</f>
        <v>0</v>
      </c>
      <c r="CX410">
        <f>ROUND(Y410*Source!I530,9)</f>
        <v>8.9308800000000002</v>
      </c>
      <c r="CY410">
        <f>AB410</f>
        <v>1.05</v>
      </c>
      <c r="CZ410">
        <f>AF410</f>
        <v>1</v>
      </c>
      <c r="DA410">
        <f>AJ410</f>
        <v>1</v>
      </c>
      <c r="DB410">
        <f t="shared" si="268"/>
        <v>8.86</v>
      </c>
      <c r="DC410">
        <f t="shared" si="269"/>
        <v>0</v>
      </c>
      <c r="DD410" t="s">
        <v>4</v>
      </c>
      <c r="DE410" t="s">
        <v>4</v>
      </c>
      <c r="DF410">
        <f t="shared" si="287"/>
        <v>0</v>
      </c>
      <c r="DG410">
        <f t="shared" si="285"/>
        <v>8.93</v>
      </c>
      <c r="DH410">
        <f t="shared" si="286"/>
        <v>0</v>
      </c>
      <c r="DI410">
        <f t="shared" si="270"/>
        <v>0</v>
      </c>
      <c r="DJ410">
        <f>DG410</f>
        <v>8.93</v>
      </c>
      <c r="DK410">
        <v>0</v>
      </c>
      <c r="DL410" t="s">
        <v>4</v>
      </c>
      <c r="DM410">
        <v>0</v>
      </c>
      <c r="DN410" t="s">
        <v>4</v>
      </c>
      <c r="DO410">
        <v>0</v>
      </c>
    </row>
    <row r="411" spans="1:119">
      <c r="A411">
        <f>ROW(Source!A570)</f>
        <v>570</v>
      </c>
      <c r="B411">
        <v>70317546</v>
      </c>
      <c r="C411">
        <v>70324929</v>
      </c>
      <c r="D411">
        <v>69275358</v>
      </c>
      <c r="E411">
        <v>1075</v>
      </c>
      <c r="F411">
        <v>1</v>
      </c>
      <c r="G411">
        <v>1075</v>
      </c>
      <c r="H411">
        <v>1</v>
      </c>
      <c r="I411" t="s">
        <v>333</v>
      </c>
      <c r="J411" t="s">
        <v>4</v>
      </c>
      <c r="K411" t="s">
        <v>334</v>
      </c>
      <c r="L411">
        <v>1191</v>
      </c>
      <c r="N411">
        <v>1013</v>
      </c>
      <c r="O411" t="s">
        <v>335</v>
      </c>
      <c r="P411" t="s">
        <v>335</v>
      </c>
      <c r="Q411">
        <v>1</v>
      </c>
      <c r="W411">
        <v>0</v>
      </c>
      <c r="X411">
        <v>476480486</v>
      </c>
      <c r="Y411">
        <f t="shared" si="267"/>
        <v>1.32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1</v>
      </c>
      <c r="AP411">
        <v>0</v>
      </c>
      <c r="AQ411">
        <v>0</v>
      </c>
      <c r="AR411">
        <v>0</v>
      </c>
      <c r="AS411" t="s">
        <v>4</v>
      </c>
      <c r="AT411">
        <v>1.32</v>
      </c>
      <c r="AU411" t="s">
        <v>4</v>
      </c>
      <c r="AV411">
        <v>1</v>
      </c>
      <c r="AW411">
        <v>2</v>
      </c>
      <c r="AX411">
        <v>70324945</v>
      </c>
      <c r="AY411">
        <v>1</v>
      </c>
      <c r="AZ411">
        <v>0</v>
      </c>
      <c r="BA411">
        <v>463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U411">
        <f>ROUND(AT411*Source!I570*AH411*AL411,2)</f>
        <v>0</v>
      </c>
      <c r="CV411">
        <f>ROUND(Y411*Source!I570,9)</f>
        <v>59.4</v>
      </c>
      <c r="CW411">
        <v>0</v>
      </c>
      <c r="CX411">
        <f>ROUND(Y411*Source!I570,9)</f>
        <v>59.4</v>
      </c>
      <c r="CY411">
        <f>AD411</f>
        <v>0</v>
      </c>
      <c r="CZ411">
        <f>AH411</f>
        <v>0</v>
      </c>
      <c r="DA411">
        <f>AL411</f>
        <v>1</v>
      </c>
      <c r="DB411">
        <f t="shared" si="268"/>
        <v>0</v>
      </c>
      <c r="DC411">
        <f t="shared" si="269"/>
        <v>0</v>
      </c>
      <c r="DD411" t="s">
        <v>4</v>
      </c>
      <c r="DE411" t="s">
        <v>4</v>
      </c>
      <c r="DF411">
        <f t="shared" si="287"/>
        <v>0</v>
      </c>
      <c r="DG411">
        <f t="shared" si="285"/>
        <v>0</v>
      </c>
      <c r="DH411">
        <f t="shared" si="286"/>
        <v>0</v>
      </c>
      <c r="DI411">
        <f t="shared" si="270"/>
        <v>0</v>
      </c>
      <c r="DJ411">
        <f>DI411</f>
        <v>0</v>
      </c>
      <c r="DK411">
        <v>0</v>
      </c>
      <c r="DL411" t="s">
        <v>4</v>
      </c>
      <c r="DM411">
        <v>0</v>
      </c>
      <c r="DN411" t="s">
        <v>4</v>
      </c>
      <c r="DO411">
        <v>0</v>
      </c>
    </row>
    <row r="412" spans="1:119">
      <c r="A412">
        <f>ROW(Source!A570)</f>
        <v>570</v>
      </c>
      <c r="B412">
        <v>70317546</v>
      </c>
      <c r="C412">
        <v>70324929</v>
      </c>
      <c r="D412">
        <v>69364167</v>
      </c>
      <c r="E412">
        <v>1</v>
      </c>
      <c r="F412">
        <v>1</v>
      </c>
      <c r="G412">
        <v>1075</v>
      </c>
      <c r="H412">
        <v>2</v>
      </c>
      <c r="I412" t="s">
        <v>340</v>
      </c>
      <c r="J412" t="s">
        <v>341</v>
      </c>
      <c r="K412" t="s">
        <v>342</v>
      </c>
      <c r="L412">
        <v>1368</v>
      </c>
      <c r="N412">
        <v>1011</v>
      </c>
      <c r="O412" t="s">
        <v>339</v>
      </c>
      <c r="P412" t="s">
        <v>339</v>
      </c>
      <c r="Q412">
        <v>1</v>
      </c>
      <c r="W412">
        <v>0</v>
      </c>
      <c r="X412">
        <v>-922979224</v>
      </c>
      <c r="Y412">
        <f t="shared" si="267"/>
        <v>0.05</v>
      </c>
      <c r="AA412">
        <v>0</v>
      </c>
      <c r="AB412">
        <v>12.98</v>
      </c>
      <c r="AC412">
        <v>3.37</v>
      </c>
      <c r="AD412">
        <v>0</v>
      </c>
      <c r="AE412">
        <v>0</v>
      </c>
      <c r="AF412">
        <v>12.98</v>
      </c>
      <c r="AG412">
        <v>3.37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0</v>
      </c>
      <c r="AO412">
        <v>1</v>
      </c>
      <c r="AP412">
        <v>0</v>
      </c>
      <c r="AQ412">
        <v>0</v>
      </c>
      <c r="AR412">
        <v>0</v>
      </c>
      <c r="AS412" t="s">
        <v>4</v>
      </c>
      <c r="AT412">
        <v>0.05</v>
      </c>
      <c r="AU412" t="s">
        <v>4</v>
      </c>
      <c r="AV412">
        <v>0</v>
      </c>
      <c r="AW412">
        <v>2</v>
      </c>
      <c r="AX412">
        <v>70324946</v>
      </c>
      <c r="AY412">
        <v>1</v>
      </c>
      <c r="AZ412">
        <v>0</v>
      </c>
      <c r="BA412">
        <v>464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f>ROUND(Y412*Source!I570*DO412,9)</f>
        <v>0</v>
      </c>
      <c r="CX412">
        <f>ROUND(Y412*Source!I570,9)</f>
        <v>2.25</v>
      </c>
      <c r="CY412">
        <f t="shared" ref="CY412:CY418" si="288">AB412</f>
        <v>12.98</v>
      </c>
      <c r="CZ412">
        <f t="shared" ref="CZ412:CZ418" si="289">AF412</f>
        <v>12.98</v>
      </c>
      <c r="DA412">
        <f t="shared" ref="DA412:DA418" si="290">AJ412</f>
        <v>1</v>
      </c>
      <c r="DB412">
        <f t="shared" si="268"/>
        <v>0.65</v>
      </c>
      <c r="DC412">
        <f t="shared" si="269"/>
        <v>0.17</v>
      </c>
      <c r="DD412" t="s">
        <v>4</v>
      </c>
      <c r="DE412" t="s">
        <v>4</v>
      </c>
      <c r="DF412">
        <f t="shared" si="287"/>
        <v>0</v>
      </c>
      <c r="DG412">
        <f t="shared" si="285"/>
        <v>29.21</v>
      </c>
      <c r="DH412">
        <f t="shared" si="286"/>
        <v>7.58</v>
      </c>
      <c r="DI412">
        <f t="shared" si="270"/>
        <v>0</v>
      </c>
      <c r="DJ412">
        <f t="shared" ref="DJ412:DJ418" si="291">DG412</f>
        <v>29.21</v>
      </c>
      <c r="DK412">
        <v>0</v>
      </c>
      <c r="DL412" t="s">
        <v>4</v>
      </c>
      <c r="DM412">
        <v>0</v>
      </c>
      <c r="DN412" t="s">
        <v>4</v>
      </c>
      <c r="DO412">
        <v>0</v>
      </c>
    </row>
    <row r="413" spans="1:119">
      <c r="A413">
        <f>ROW(Source!A570)</f>
        <v>570</v>
      </c>
      <c r="B413">
        <v>70317546</v>
      </c>
      <c r="C413">
        <v>70324929</v>
      </c>
      <c r="D413">
        <v>69364368</v>
      </c>
      <c r="E413">
        <v>1</v>
      </c>
      <c r="F413">
        <v>1</v>
      </c>
      <c r="G413">
        <v>1075</v>
      </c>
      <c r="H413">
        <v>2</v>
      </c>
      <c r="I413" t="s">
        <v>343</v>
      </c>
      <c r="J413" t="s">
        <v>344</v>
      </c>
      <c r="K413" t="s">
        <v>345</v>
      </c>
      <c r="L413">
        <v>1368</v>
      </c>
      <c r="N413">
        <v>1011</v>
      </c>
      <c r="O413" t="s">
        <v>339</v>
      </c>
      <c r="P413" t="s">
        <v>339</v>
      </c>
      <c r="Q413">
        <v>1</v>
      </c>
      <c r="W413">
        <v>0</v>
      </c>
      <c r="X413">
        <v>-888797403</v>
      </c>
      <c r="Y413">
        <f t="shared" si="267"/>
        <v>0.04</v>
      </c>
      <c r="AA413">
        <v>0</v>
      </c>
      <c r="AB413">
        <v>181.58</v>
      </c>
      <c r="AC413">
        <v>14.54</v>
      </c>
      <c r="AD413">
        <v>0</v>
      </c>
      <c r="AE413">
        <v>0</v>
      </c>
      <c r="AF413">
        <v>181.58</v>
      </c>
      <c r="AG413">
        <v>14.54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1</v>
      </c>
      <c r="AP413">
        <v>0</v>
      </c>
      <c r="AQ413">
        <v>0</v>
      </c>
      <c r="AR413">
        <v>0</v>
      </c>
      <c r="AS413" t="s">
        <v>4</v>
      </c>
      <c r="AT413">
        <v>0.04</v>
      </c>
      <c r="AU413" t="s">
        <v>4</v>
      </c>
      <c r="AV413">
        <v>0</v>
      </c>
      <c r="AW413">
        <v>2</v>
      </c>
      <c r="AX413">
        <v>70324947</v>
      </c>
      <c r="AY413">
        <v>1</v>
      </c>
      <c r="AZ413">
        <v>0</v>
      </c>
      <c r="BA413">
        <v>465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f>ROUND(Y413*Source!I570*DO413,9)</f>
        <v>0</v>
      </c>
      <c r="CX413">
        <f>ROUND(Y413*Source!I570,9)</f>
        <v>1.8</v>
      </c>
      <c r="CY413">
        <f t="shared" si="288"/>
        <v>181.58</v>
      </c>
      <c r="CZ413">
        <f t="shared" si="289"/>
        <v>181.58</v>
      </c>
      <c r="DA413">
        <f t="shared" si="290"/>
        <v>1</v>
      </c>
      <c r="DB413">
        <f t="shared" si="268"/>
        <v>7.26</v>
      </c>
      <c r="DC413">
        <f t="shared" si="269"/>
        <v>0.57999999999999996</v>
      </c>
      <c r="DD413" t="s">
        <v>4</v>
      </c>
      <c r="DE413" t="s">
        <v>4</v>
      </c>
      <c r="DF413">
        <f t="shared" si="287"/>
        <v>0</v>
      </c>
      <c r="DG413">
        <f t="shared" si="285"/>
        <v>326.83999999999997</v>
      </c>
      <c r="DH413">
        <f t="shared" si="286"/>
        <v>26.17</v>
      </c>
      <c r="DI413">
        <f t="shared" si="270"/>
        <v>0</v>
      </c>
      <c r="DJ413">
        <f t="shared" si="291"/>
        <v>326.83999999999997</v>
      </c>
      <c r="DK413">
        <v>0</v>
      </c>
      <c r="DL413" t="s">
        <v>4</v>
      </c>
      <c r="DM413">
        <v>0</v>
      </c>
      <c r="DN413" t="s">
        <v>4</v>
      </c>
      <c r="DO413">
        <v>0</v>
      </c>
    </row>
    <row r="414" spans="1:119">
      <c r="A414">
        <f>ROW(Source!A570)</f>
        <v>570</v>
      </c>
      <c r="B414">
        <v>70317546</v>
      </c>
      <c r="C414">
        <v>70324929</v>
      </c>
      <c r="D414">
        <v>69364397</v>
      </c>
      <c r="E414">
        <v>1</v>
      </c>
      <c r="F414">
        <v>1</v>
      </c>
      <c r="G414">
        <v>1075</v>
      </c>
      <c r="H414">
        <v>2</v>
      </c>
      <c r="I414" t="s">
        <v>346</v>
      </c>
      <c r="J414" t="s">
        <v>347</v>
      </c>
      <c r="K414" t="s">
        <v>348</v>
      </c>
      <c r="L414">
        <v>1368</v>
      </c>
      <c r="N414">
        <v>1011</v>
      </c>
      <c r="O414" t="s">
        <v>339</v>
      </c>
      <c r="P414" t="s">
        <v>339</v>
      </c>
      <c r="Q414">
        <v>1</v>
      </c>
      <c r="W414">
        <v>0</v>
      </c>
      <c r="X414">
        <v>-1191859905</v>
      </c>
      <c r="Y414">
        <f t="shared" si="267"/>
        <v>0.59</v>
      </c>
      <c r="AA414">
        <v>0</v>
      </c>
      <c r="AB414">
        <v>910.68</v>
      </c>
      <c r="AC414">
        <v>35.549999999999997</v>
      </c>
      <c r="AD414">
        <v>0</v>
      </c>
      <c r="AE414">
        <v>0</v>
      </c>
      <c r="AF414">
        <v>910.68</v>
      </c>
      <c r="AG414">
        <v>35.549999999999997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1</v>
      </c>
      <c r="AP414">
        <v>0</v>
      </c>
      <c r="AQ414">
        <v>0</v>
      </c>
      <c r="AR414">
        <v>0</v>
      </c>
      <c r="AS414" t="s">
        <v>4</v>
      </c>
      <c r="AT414">
        <v>0.59</v>
      </c>
      <c r="AU414" t="s">
        <v>4</v>
      </c>
      <c r="AV414">
        <v>0</v>
      </c>
      <c r="AW414">
        <v>2</v>
      </c>
      <c r="AX414">
        <v>70324948</v>
      </c>
      <c r="AY414">
        <v>1</v>
      </c>
      <c r="AZ414">
        <v>0</v>
      </c>
      <c r="BA414">
        <v>466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f>ROUND(Y414*Source!I570*DO414,9)</f>
        <v>0</v>
      </c>
      <c r="CX414">
        <f>ROUND(Y414*Source!I570,9)</f>
        <v>26.55</v>
      </c>
      <c r="CY414">
        <f t="shared" si="288"/>
        <v>910.68</v>
      </c>
      <c r="CZ414">
        <f t="shared" si="289"/>
        <v>910.68</v>
      </c>
      <c r="DA414">
        <f t="shared" si="290"/>
        <v>1</v>
      </c>
      <c r="DB414">
        <f t="shared" si="268"/>
        <v>537.29999999999995</v>
      </c>
      <c r="DC414">
        <f t="shared" si="269"/>
        <v>20.97</v>
      </c>
      <c r="DD414" t="s">
        <v>4</v>
      </c>
      <c r="DE414" t="s">
        <v>4</v>
      </c>
      <c r="DF414">
        <f t="shared" si="287"/>
        <v>0</v>
      </c>
      <c r="DG414">
        <f t="shared" si="285"/>
        <v>24178.55</v>
      </c>
      <c r="DH414">
        <f t="shared" si="286"/>
        <v>943.85</v>
      </c>
      <c r="DI414">
        <f t="shared" si="270"/>
        <v>0</v>
      </c>
      <c r="DJ414">
        <f t="shared" si="291"/>
        <v>24178.55</v>
      </c>
      <c r="DK414">
        <v>0</v>
      </c>
      <c r="DL414" t="s">
        <v>4</v>
      </c>
      <c r="DM414">
        <v>0</v>
      </c>
      <c r="DN414" t="s">
        <v>4</v>
      </c>
      <c r="DO414">
        <v>0</v>
      </c>
    </row>
    <row r="415" spans="1:119">
      <c r="A415">
        <f>ROW(Source!A570)</f>
        <v>570</v>
      </c>
      <c r="B415">
        <v>70317546</v>
      </c>
      <c r="C415">
        <v>70324929</v>
      </c>
      <c r="D415">
        <v>69364520</v>
      </c>
      <c r="E415">
        <v>1</v>
      </c>
      <c r="F415">
        <v>1</v>
      </c>
      <c r="G415">
        <v>1075</v>
      </c>
      <c r="H415">
        <v>2</v>
      </c>
      <c r="I415" t="s">
        <v>349</v>
      </c>
      <c r="J415" t="s">
        <v>350</v>
      </c>
      <c r="K415" t="s">
        <v>351</v>
      </c>
      <c r="L415">
        <v>1368</v>
      </c>
      <c r="N415">
        <v>1011</v>
      </c>
      <c r="O415" t="s">
        <v>339</v>
      </c>
      <c r="P415" t="s">
        <v>339</v>
      </c>
      <c r="Q415">
        <v>1</v>
      </c>
      <c r="W415">
        <v>0</v>
      </c>
      <c r="X415">
        <v>-2063102958</v>
      </c>
      <c r="Y415">
        <f t="shared" si="267"/>
        <v>4.0000000000000001E-3</v>
      </c>
      <c r="AA415">
        <v>0</v>
      </c>
      <c r="AB415">
        <v>125.38</v>
      </c>
      <c r="AC415">
        <v>12.62</v>
      </c>
      <c r="AD415">
        <v>0</v>
      </c>
      <c r="AE415">
        <v>0</v>
      </c>
      <c r="AF415">
        <v>125.38</v>
      </c>
      <c r="AG415">
        <v>12.62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1</v>
      </c>
      <c r="AP415">
        <v>0</v>
      </c>
      <c r="AQ415">
        <v>0</v>
      </c>
      <c r="AR415">
        <v>0</v>
      </c>
      <c r="AS415" t="s">
        <v>4</v>
      </c>
      <c r="AT415">
        <v>4.0000000000000001E-3</v>
      </c>
      <c r="AU415" t="s">
        <v>4</v>
      </c>
      <c r="AV415">
        <v>0</v>
      </c>
      <c r="AW415">
        <v>2</v>
      </c>
      <c r="AX415">
        <v>70324949</v>
      </c>
      <c r="AY415">
        <v>1</v>
      </c>
      <c r="AZ415">
        <v>0</v>
      </c>
      <c r="BA415">
        <v>467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V415">
        <v>0</v>
      </c>
      <c r="CW415">
        <f>ROUND(Y415*Source!I570*DO415,9)</f>
        <v>0</v>
      </c>
      <c r="CX415">
        <f>ROUND(Y415*Source!I570,9)</f>
        <v>0.18</v>
      </c>
      <c r="CY415">
        <f t="shared" si="288"/>
        <v>125.38</v>
      </c>
      <c r="CZ415">
        <f t="shared" si="289"/>
        <v>125.38</v>
      </c>
      <c r="DA415">
        <f t="shared" si="290"/>
        <v>1</v>
      </c>
      <c r="DB415">
        <f t="shared" si="268"/>
        <v>0.5</v>
      </c>
      <c r="DC415">
        <f t="shared" si="269"/>
        <v>0.05</v>
      </c>
      <c r="DD415" t="s">
        <v>4</v>
      </c>
      <c r="DE415" t="s">
        <v>4</v>
      </c>
      <c r="DF415">
        <f t="shared" si="287"/>
        <v>0</v>
      </c>
      <c r="DG415">
        <f t="shared" si="285"/>
        <v>22.57</v>
      </c>
      <c r="DH415">
        <f t="shared" si="286"/>
        <v>2.27</v>
      </c>
      <c r="DI415">
        <f t="shared" si="270"/>
        <v>0</v>
      </c>
      <c r="DJ415">
        <f t="shared" si="291"/>
        <v>22.57</v>
      </c>
      <c r="DK415">
        <v>0</v>
      </c>
      <c r="DL415" t="s">
        <v>4</v>
      </c>
      <c r="DM415">
        <v>0</v>
      </c>
      <c r="DN415" t="s">
        <v>4</v>
      </c>
      <c r="DO415">
        <v>0</v>
      </c>
    </row>
    <row r="416" spans="1:119">
      <c r="A416">
        <f>ROW(Source!A570)</f>
        <v>570</v>
      </c>
      <c r="B416">
        <v>70317546</v>
      </c>
      <c r="C416">
        <v>70324929</v>
      </c>
      <c r="D416">
        <v>69363781</v>
      </c>
      <c r="E416">
        <v>1</v>
      </c>
      <c r="F416">
        <v>1</v>
      </c>
      <c r="G416">
        <v>1075</v>
      </c>
      <c r="H416">
        <v>2</v>
      </c>
      <c r="I416" t="s">
        <v>352</v>
      </c>
      <c r="J416" t="s">
        <v>353</v>
      </c>
      <c r="K416" t="s">
        <v>354</v>
      </c>
      <c r="L416">
        <v>1368</v>
      </c>
      <c r="N416">
        <v>1011</v>
      </c>
      <c r="O416" t="s">
        <v>339</v>
      </c>
      <c r="P416" t="s">
        <v>339</v>
      </c>
      <c r="Q416">
        <v>1</v>
      </c>
      <c r="W416">
        <v>0</v>
      </c>
      <c r="X416">
        <v>1857759471</v>
      </c>
      <c r="Y416">
        <f t="shared" si="267"/>
        <v>0.28999999999999998</v>
      </c>
      <c r="AA416">
        <v>0</v>
      </c>
      <c r="AB416">
        <v>139.99</v>
      </c>
      <c r="AC416">
        <v>14.54</v>
      </c>
      <c r="AD416">
        <v>0</v>
      </c>
      <c r="AE416">
        <v>0</v>
      </c>
      <c r="AF416">
        <v>139.99</v>
      </c>
      <c r="AG416">
        <v>14.54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1</v>
      </c>
      <c r="AP416">
        <v>0</v>
      </c>
      <c r="AQ416">
        <v>0</v>
      </c>
      <c r="AR416">
        <v>0</v>
      </c>
      <c r="AS416" t="s">
        <v>4</v>
      </c>
      <c r="AT416">
        <v>0.28999999999999998</v>
      </c>
      <c r="AU416" t="s">
        <v>4</v>
      </c>
      <c r="AV416">
        <v>0</v>
      </c>
      <c r="AW416">
        <v>2</v>
      </c>
      <c r="AX416">
        <v>70324950</v>
      </c>
      <c r="AY416">
        <v>1</v>
      </c>
      <c r="AZ416">
        <v>0</v>
      </c>
      <c r="BA416">
        <v>468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f>ROUND(Y416*Source!I570*DO416,9)</f>
        <v>0</v>
      </c>
      <c r="CX416">
        <f>ROUND(Y416*Source!I570,9)</f>
        <v>13.05</v>
      </c>
      <c r="CY416">
        <f t="shared" si="288"/>
        <v>139.99</v>
      </c>
      <c r="CZ416">
        <f t="shared" si="289"/>
        <v>139.99</v>
      </c>
      <c r="DA416">
        <f t="shared" si="290"/>
        <v>1</v>
      </c>
      <c r="DB416">
        <f t="shared" si="268"/>
        <v>40.6</v>
      </c>
      <c r="DC416">
        <f t="shared" si="269"/>
        <v>4.22</v>
      </c>
      <c r="DD416" t="s">
        <v>4</v>
      </c>
      <c r="DE416" t="s">
        <v>4</v>
      </c>
      <c r="DF416">
        <f t="shared" si="287"/>
        <v>0</v>
      </c>
      <c r="DG416">
        <f t="shared" si="285"/>
        <v>1826.87</v>
      </c>
      <c r="DH416">
        <f t="shared" si="286"/>
        <v>189.75</v>
      </c>
      <c r="DI416">
        <f t="shared" si="270"/>
        <v>0</v>
      </c>
      <c r="DJ416">
        <f t="shared" si="291"/>
        <v>1826.87</v>
      </c>
      <c r="DK416">
        <v>0</v>
      </c>
      <c r="DL416" t="s">
        <v>4</v>
      </c>
      <c r="DM416">
        <v>0</v>
      </c>
      <c r="DN416" t="s">
        <v>4</v>
      </c>
      <c r="DO416">
        <v>0</v>
      </c>
    </row>
    <row r="417" spans="1:119">
      <c r="A417">
        <f>ROW(Source!A570)</f>
        <v>570</v>
      </c>
      <c r="B417">
        <v>70317546</v>
      </c>
      <c r="C417">
        <v>70324929</v>
      </c>
      <c r="D417">
        <v>69363915</v>
      </c>
      <c r="E417">
        <v>1</v>
      </c>
      <c r="F417">
        <v>1</v>
      </c>
      <c r="G417">
        <v>1075</v>
      </c>
      <c r="H417">
        <v>2</v>
      </c>
      <c r="I417" t="s">
        <v>355</v>
      </c>
      <c r="J417" t="s">
        <v>356</v>
      </c>
      <c r="K417" t="s">
        <v>357</v>
      </c>
      <c r="L417">
        <v>1368</v>
      </c>
      <c r="N417">
        <v>1011</v>
      </c>
      <c r="O417" t="s">
        <v>339</v>
      </c>
      <c r="P417" t="s">
        <v>339</v>
      </c>
      <c r="Q417">
        <v>1</v>
      </c>
      <c r="W417">
        <v>0</v>
      </c>
      <c r="X417">
        <v>13163208</v>
      </c>
      <c r="Y417">
        <f t="shared" si="267"/>
        <v>0.05</v>
      </c>
      <c r="AA417">
        <v>0</v>
      </c>
      <c r="AB417">
        <v>140.38</v>
      </c>
      <c r="AC417">
        <v>12.62</v>
      </c>
      <c r="AD417">
        <v>0</v>
      </c>
      <c r="AE417">
        <v>0</v>
      </c>
      <c r="AF417">
        <v>140.38</v>
      </c>
      <c r="AG417">
        <v>12.62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1</v>
      </c>
      <c r="AP417">
        <v>0</v>
      </c>
      <c r="AQ417">
        <v>0</v>
      </c>
      <c r="AR417">
        <v>0</v>
      </c>
      <c r="AS417" t="s">
        <v>4</v>
      </c>
      <c r="AT417">
        <v>0.05</v>
      </c>
      <c r="AU417" t="s">
        <v>4</v>
      </c>
      <c r="AV417">
        <v>0</v>
      </c>
      <c r="AW417">
        <v>2</v>
      </c>
      <c r="AX417">
        <v>70324951</v>
      </c>
      <c r="AY417">
        <v>1</v>
      </c>
      <c r="AZ417">
        <v>0</v>
      </c>
      <c r="BA417">
        <v>469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V417">
        <v>0</v>
      </c>
      <c r="CW417">
        <f>ROUND(Y417*Source!I570*DO417,9)</f>
        <v>0</v>
      </c>
      <c r="CX417">
        <f>ROUND(Y417*Source!I570,9)</f>
        <v>2.25</v>
      </c>
      <c r="CY417">
        <f t="shared" si="288"/>
        <v>140.38</v>
      </c>
      <c r="CZ417">
        <f t="shared" si="289"/>
        <v>140.38</v>
      </c>
      <c r="DA417">
        <f t="shared" si="290"/>
        <v>1</v>
      </c>
      <c r="DB417">
        <f t="shared" si="268"/>
        <v>7.02</v>
      </c>
      <c r="DC417">
        <f t="shared" si="269"/>
        <v>0.63</v>
      </c>
      <c r="DD417" t="s">
        <v>4</v>
      </c>
      <c r="DE417" t="s">
        <v>4</v>
      </c>
      <c r="DF417">
        <f t="shared" si="287"/>
        <v>0</v>
      </c>
      <c r="DG417">
        <f t="shared" si="285"/>
        <v>315.86</v>
      </c>
      <c r="DH417">
        <f t="shared" si="286"/>
        <v>28.4</v>
      </c>
      <c r="DI417">
        <f t="shared" si="270"/>
        <v>0</v>
      </c>
      <c r="DJ417">
        <f t="shared" si="291"/>
        <v>315.86</v>
      </c>
      <c r="DK417">
        <v>0</v>
      </c>
      <c r="DL417" t="s">
        <v>4</v>
      </c>
      <c r="DM417">
        <v>0</v>
      </c>
      <c r="DN417" t="s">
        <v>4</v>
      </c>
      <c r="DO417">
        <v>0</v>
      </c>
    </row>
    <row r="418" spans="1:119">
      <c r="A418">
        <f>ROW(Source!A570)</f>
        <v>570</v>
      </c>
      <c r="B418">
        <v>70317546</v>
      </c>
      <c r="C418">
        <v>70324929</v>
      </c>
      <c r="D418">
        <v>69364028</v>
      </c>
      <c r="E418">
        <v>1</v>
      </c>
      <c r="F418">
        <v>1</v>
      </c>
      <c r="G418">
        <v>1075</v>
      </c>
      <c r="H418">
        <v>2</v>
      </c>
      <c r="I418" t="s">
        <v>358</v>
      </c>
      <c r="J418" t="s">
        <v>359</v>
      </c>
      <c r="K418" t="s">
        <v>360</v>
      </c>
      <c r="L418">
        <v>1368</v>
      </c>
      <c r="N418">
        <v>1011</v>
      </c>
      <c r="O418" t="s">
        <v>339</v>
      </c>
      <c r="P418" t="s">
        <v>339</v>
      </c>
      <c r="Q418">
        <v>1</v>
      </c>
      <c r="W418">
        <v>0</v>
      </c>
      <c r="X418">
        <v>1160481427</v>
      </c>
      <c r="Y418">
        <f t="shared" si="267"/>
        <v>0.59</v>
      </c>
      <c r="AA418">
        <v>0</v>
      </c>
      <c r="AB418">
        <v>80.14</v>
      </c>
      <c r="AC418">
        <v>16.93</v>
      </c>
      <c r="AD418">
        <v>0</v>
      </c>
      <c r="AE418">
        <v>0</v>
      </c>
      <c r="AF418">
        <v>80.14</v>
      </c>
      <c r="AG418">
        <v>16.93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1</v>
      </c>
      <c r="AP418">
        <v>0</v>
      </c>
      <c r="AQ418">
        <v>0</v>
      </c>
      <c r="AR418">
        <v>0</v>
      </c>
      <c r="AS418" t="s">
        <v>4</v>
      </c>
      <c r="AT418">
        <v>0.59</v>
      </c>
      <c r="AU418" t="s">
        <v>4</v>
      </c>
      <c r="AV418">
        <v>0</v>
      </c>
      <c r="AW418">
        <v>2</v>
      </c>
      <c r="AX418">
        <v>70324952</v>
      </c>
      <c r="AY418">
        <v>1</v>
      </c>
      <c r="AZ418">
        <v>0</v>
      </c>
      <c r="BA418">
        <v>470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f>ROUND(Y418*Source!I570*DO418,9)</f>
        <v>0</v>
      </c>
      <c r="CX418">
        <f>ROUND(Y418*Source!I570,9)</f>
        <v>26.55</v>
      </c>
      <c r="CY418">
        <f t="shared" si="288"/>
        <v>80.14</v>
      </c>
      <c r="CZ418">
        <f t="shared" si="289"/>
        <v>80.14</v>
      </c>
      <c r="DA418">
        <f t="shared" si="290"/>
        <v>1</v>
      </c>
      <c r="DB418">
        <f t="shared" si="268"/>
        <v>47.28</v>
      </c>
      <c r="DC418">
        <f t="shared" si="269"/>
        <v>9.99</v>
      </c>
      <c r="DD418" t="s">
        <v>4</v>
      </c>
      <c r="DE418" t="s">
        <v>4</v>
      </c>
      <c r="DF418">
        <f t="shared" si="287"/>
        <v>0</v>
      </c>
      <c r="DG418">
        <f t="shared" si="285"/>
        <v>2127.7199999999998</v>
      </c>
      <c r="DH418">
        <f t="shared" si="286"/>
        <v>449.49</v>
      </c>
      <c r="DI418">
        <f t="shared" si="270"/>
        <v>0</v>
      </c>
      <c r="DJ418">
        <f t="shared" si="291"/>
        <v>2127.7199999999998</v>
      </c>
      <c r="DK418">
        <v>0</v>
      </c>
      <c r="DL418" t="s">
        <v>4</v>
      </c>
      <c r="DM418">
        <v>0</v>
      </c>
      <c r="DN418" t="s">
        <v>4</v>
      </c>
      <c r="DO418">
        <v>0</v>
      </c>
    </row>
    <row r="419" spans="1:119">
      <c r="A419">
        <f>ROW(Source!A570)</f>
        <v>570</v>
      </c>
      <c r="B419">
        <v>70317546</v>
      </c>
      <c r="C419">
        <v>70324929</v>
      </c>
      <c r="D419">
        <v>69334375</v>
      </c>
      <c r="E419">
        <v>1</v>
      </c>
      <c r="F419">
        <v>1</v>
      </c>
      <c r="G419">
        <v>1075</v>
      </c>
      <c r="H419">
        <v>3</v>
      </c>
      <c r="I419" t="s">
        <v>361</v>
      </c>
      <c r="J419" t="s">
        <v>362</v>
      </c>
      <c r="K419" t="s">
        <v>363</v>
      </c>
      <c r="L419">
        <v>1348</v>
      </c>
      <c r="N419">
        <v>1009</v>
      </c>
      <c r="O419" t="s">
        <v>364</v>
      </c>
      <c r="P419" t="s">
        <v>364</v>
      </c>
      <c r="Q419">
        <v>1000</v>
      </c>
      <c r="W419">
        <v>0</v>
      </c>
      <c r="X419">
        <v>1014670815</v>
      </c>
      <c r="Y419">
        <f t="shared" si="267"/>
        <v>5.4000000000000001E-4</v>
      </c>
      <c r="AA419">
        <v>5778.3</v>
      </c>
      <c r="AB419">
        <v>0</v>
      </c>
      <c r="AC419">
        <v>0</v>
      </c>
      <c r="AD419">
        <v>0</v>
      </c>
      <c r="AE419">
        <v>5778.3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1</v>
      </c>
      <c r="AP419">
        <v>0</v>
      </c>
      <c r="AQ419">
        <v>0</v>
      </c>
      <c r="AR419">
        <v>0</v>
      </c>
      <c r="AS419" t="s">
        <v>4</v>
      </c>
      <c r="AT419">
        <v>5.4000000000000001E-4</v>
      </c>
      <c r="AU419" t="s">
        <v>4</v>
      </c>
      <c r="AV419">
        <v>0</v>
      </c>
      <c r="AW419">
        <v>2</v>
      </c>
      <c r="AX419">
        <v>70324953</v>
      </c>
      <c r="AY419">
        <v>1</v>
      </c>
      <c r="AZ419">
        <v>0</v>
      </c>
      <c r="BA419">
        <v>471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ROUND(Y419*Source!I570,9)</f>
        <v>2.4299999999999999E-2</v>
      </c>
      <c r="CY419">
        <f t="shared" ref="CY419:CY425" si="292">AA419</f>
        <v>5778.3</v>
      </c>
      <c r="CZ419">
        <f t="shared" ref="CZ419:CZ425" si="293">AE419</f>
        <v>5778.3</v>
      </c>
      <c r="DA419">
        <f t="shared" ref="DA419:DA425" si="294">AI419</f>
        <v>1</v>
      </c>
      <c r="DB419">
        <f t="shared" si="268"/>
        <v>3.12</v>
      </c>
      <c r="DC419">
        <f t="shared" si="269"/>
        <v>0</v>
      </c>
      <c r="DD419" t="s">
        <v>4</v>
      </c>
      <c r="DE419" t="s">
        <v>4</v>
      </c>
      <c r="DF419">
        <f t="shared" si="287"/>
        <v>140.41</v>
      </c>
      <c r="DG419">
        <f t="shared" si="285"/>
        <v>0</v>
      </c>
      <c r="DH419">
        <f t="shared" si="286"/>
        <v>0</v>
      </c>
      <c r="DI419">
        <f t="shared" si="270"/>
        <v>0</v>
      </c>
      <c r="DJ419">
        <f t="shared" ref="DJ419:DJ425" si="295">DF419</f>
        <v>140.41</v>
      </c>
      <c r="DK419">
        <v>0</v>
      </c>
      <c r="DL419" t="s">
        <v>4</v>
      </c>
      <c r="DM419">
        <v>0</v>
      </c>
      <c r="DN419" t="s">
        <v>4</v>
      </c>
      <c r="DO419">
        <v>0</v>
      </c>
    </row>
    <row r="420" spans="1:119">
      <c r="A420">
        <f>ROW(Source!A570)</f>
        <v>570</v>
      </c>
      <c r="B420">
        <v>70317546</v>
      </c>
      <c r="C420">
        <v>70324929</v>
      </c>
      <c r="D420">
        <v>69333740</v>
      </c>
      <c r="E420">
        <v>1</v>
      </c>
      <c r="F420">
        <v>1</v>
      </c>
      <c r="G420">
        <v>1075</v>
      </c>
      <c r="H420">
        <v>3</v>
      </c>
      <c r="I420" t="s">
        <v>365</v>
      </c>
      <c r="J420" t="s">
        <v>366</v>
      </c>
      <c r="K420" t="s">
        <v>367</v>
      </c>
      <c r="L420">
        <v>1339</v>
      </c>
      <c r="N420">
        <v>1007</v>
      </c>
      <c r="O420" t="s">
        <v>45</v>
      </c>
      <c r="P420" t="s">
        <v>45</v>
      </c>
      <c r="Q420">
        <v>1</v>
      </c>
      <c r="W420">
        <v>0</v>
      </c>
      <c r="X420">
        <v>2117928297</v>
      </c>
      <c r="Y420">
        <f t="shared" si="267"/>
        <v>0.69</v>
      </c>
      <c r="AA420">
        <v>7.07</v>
      </c>
      <c r="AB420">
        <v>0</v>
      </c>
      <c r="AC420">
        <v>0</v>
      </c>
      <c r="AD420">
        <v>0</v>
      </c>
      <c r="AE420">
        <v>7.07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0</v>
      </c>
      <c r="AO420">
        <v>1</v>
      </c>
      <c r="AP420">
        <v>0</v>
      </c>
      <c r="AQ420">
        <v>0</v>
      </c>
      <c r="AR420">
        <v>0</v>
      </c>
      <c r="AS420" t="s">
        <v>4</v>
      </c>
      <c r="AT420">
        <v>0.69</v>
      </c>
      <c r="AU420" t="s">
        <v>4</v>
      </c>
      <c r="AV420">
        <v>0</v>
      </c>
      <c r="AW420">
        <v>2</v>
      </c>
      <c r="AX420">
        <v>70324954</v>
      </c>
      <c r="AY420">
        <v>1</v>
      </c>
      <c r="AZ420">
        <v>0</v>
      </c>
      <c r="BA420">
        <v>472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ROUND(Y420*Source!I570,9)</f>
        <v>31.05</v>
      </c>
      <c r="CY420">
        <f t="shared" si="292"/>
        <v>7.07</v>
      </c>
      <c r="CZ420">
        <f t="shared" si="293"/>
        <v>7.07</v>
      </c>
      <c r="DA420">
        <f t="shared" si="294"/>
        <v>1</v>
      </c>
      <c r="DB420">
        <f t="shared" si="268"/>
        <v>4.88</v>
      </c>
      <c r="DC420">
        <f t="shared" si="269"/>
        <v>0</v>
      </c>
      <c r="DD420" t="s">
        <v>4</v>
      </c>
      <c r="DE420" t="s">
        <v>4</v>
      </c>
      <c r="DF420">
        <f t="shared" si="287"/>
        <v>219.52</v>
      </c>
      <c r="DG420">
        <f t="shared" si="285"/>
        <v>0</v>
      </c>
      <c r="DH420">
        <f t="shared" si="286"/>
        <v>0</v>
      </c>
      <c r="DI420">
        <f t="shared" si="270"/>
        <v>0</v>
      </c>
      <c r="DJ420">
        <f t="shared" si="295"/>
        <v>219.52</v>
      </c>
      <c r="DK420">
        <v>0</v>
      </c>
      <c r="DL420" t="s">
        <v>4</v>
      </c>
      <c r="DM420">
        <v>0</v>
      </c>
      <c r="DN420" t="s">
        <v>4</v>
      </c>
      <c r="DO420">
        <v>0</v>
      </c>
    </row>
    <row r="421" spans="1:119">
      <c r="A421">
        <f>ROW(Source!A570)</f>
        <v>570</v>
      </c>
      <c r="B421">
        <v>70317546</v>
      </c>
      <c r="C421">
        <v>70324929</v>
      </c>
      <c r="D421">
        <v>69335211</v>
      </c>
      <c r="E421">
        <v>1</v>
      </c>
      <c r="F421">
        <v>1</v>
      </c>
      <c r="G421">
        <v>1075</v>
      </c>
      <c r="H421">
        <v>3</v>
      </c>
      <c r="I421" t="s">
        <v>121</v>
      </c>
      <c r="J421" t="s">
        <v>124</v>
      </c>
      <c r="K421" t="s">
        <v>122</v>
      </c>
      <c r="L421">
        <v>1346</v>
      </c>
      <c r="N421">
        <v>1009</v>
      </c>
      <c r="O421" t="s">
        <v>123</v>
      </c>
      <c r="P421" t="s">
        <v>123</v>
      </c>
      <c r="Q421">
        <v>1</v>
      </c>
      <c r="W421">
        <v>0</v>
      </c>
      <c r="X421">
        <v>-71366645</v>
      </c>
      <c r="Y421">
        <f t="shared" si="267"/>
        <v>40.6</v>
      </c>
      <c r="AA421">
        <v>1.75</v>
      </c>
      <c r="AB421">
        <v>0</v>
      </c>
      <c r="AC421">
        <v>0</v>
      </c>
      <c r="AD421">
        <v>0</v>
      </c>
      <c r="AE421">
        <v>1.75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0</v>
      </c>
      <c r="AN421">
        <v>0</v>
      </c>
      <c r="AO421">
        <v>0</v>
      </c>
      <c r="AP421">
        <v>1</v>
      </c>
      <c r="AQ421">
        <v>0</v>
      </c>
      <c r="AR421">
        <v>0</v>
      </c>
      <c r="AS421" t="s">
        <v>4</v>
      </c>
      <c r="AT421">
        <v>40.6</v>
      </c>
      <c r="AU421" t="s">
        <v>4</v>
      </c>
      <c r="AV421">
        <v>0</v>
      </c>
      <c r="AW421">
        <v>1</v>
      </c>
      <c r="AX421">
        <v>-1</v>
      </c>
      <c r="AY421">
        <v>0</v>
      </c>
      <c r="AZ421">
        <v>0</v>
      </c>
      <c r="BA421" t="s">
        <v>4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ROUND(Y421*Source!I570,9)</f>
        <v>1827</v>
      </c>
      <c r="CY421">
        <f t="shared" si="292"/>
        <v>1.75</v>
      </c>
      <c r="CZ421">
        <f t="shared" si="293"/>
        <v>1.75</v>
      </c>
      <c r="DA421">
        <f t="shared" si="294"/>
        <v>1</v>
      </c>
      <c r="DB421">
        <f t="shared" si="268"/>
        <v>71.05</v>
      </c>
      <c r="DC421">
        <f t="shared" si="269"/>
        <v>0</v>
      </c>
      <c r="DD421" t="s">
        <v>4</v>
      </c>
      <c r="DE421" t="s">
        <v>4</v>
      </c>
      <c r="DF421">
        <f t="shared" si="287"/>
        <v>3197.25</v>
      </c>
      <c r="DG421">
        <f t="shared" si="285"/>
        <v>0</v>
      </c>
      <c r="DH421">
        <f t="shared" si="286"/>
        <v>0</v>
      </c>
      <c r="DI421">
        <f t="shared" si="270"/>
        <v>0</v>
      </c>
      <c r="DJ421">
        <f t="shared" si="295"/>
        <v>3197.25</v>
      </c>
      <c r="DK421">
        <v>0</v>
      </c>
      <c r="DL421" t="s">
        <v>4</v>
      </c>
      <c r="DM421">
        <v>0</v>
      </c>
      <c r="DN421" t="s">
        <v>4</v>
      </c>
      <c r="DO421">
        <v>0</v>
      </c>
    </row>
    <row r="422" spans="1:119">
      <c r="A422">
        <f>ROW(Source!A570)</f>
        <v>570</v>
      </c>
      <c r="B422">
        <v>70317546</v>
      </c>
      <c r="C422">
        <v>70324929</v>
      </c>
      <c r="D422">
        <v>69335769</v>
      </c>
      <c r="E422">
        <v>1</v>
      </c>
      <c r="F422">
        <v>1</v>
      </c>
      <c r="G422">
        <v>1075</v>
      </c>
      <c r="H422">
        <v>3</v>
      </c>
      <c r="I422" t="s">
        <v>368</v>
      </c>
      <c r="J422" t="s">
        <v>369</v>
      </c>
      <c r="K422" t="s">
        <v>370</v>
      </c>
      <c r="L422">
        <v>1346</v>
      </c>
      <c r="N422">
        <v>1009</v>
      </c>
      <c r="O422" t="s">
        <v>123</v>
      </c>
      <c r="P422" t="s">
        <v>123</v>
      </c>
      <c r="Q422">
        <v>1</v>
      </c>
      <c r="W422">
        <v>0</v>
      </c>
      <c r="X422">
        <v>912317030</v>
      </c>
      <c r="Y422">
        <f t="shared" si="267"/>
        <v>3.7999999999999999E-2</v>
      </c>
      <c r="AA422">
        <v>7.48</v>
      </c>
      <c r="AB422">
        <v>0</v>
      </c>
      <c r="AC422">
        <v>0</v>
      </c>
      <c r="AD422">
        <v>0</v>
      </c>
      <c r="AE422">
        <v>7.48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0</v>
      </c>
      <c r="AQ422">
        <v>0</v>
      </c>
      <c r="AR422">
        <v>0</v>
      </c>
      <c r="AS422" t="s">
        <v>4</v>
      </c>
      <c r="AT422">
        <v>3.7999999999999999E-2</v>
      </c>
      <c r="AU422" t="s">
        <v>4</v>
      </c>
      <c r="AV422">
        <v>0</v>
      </c>
      <c r="AW422">
        <v>2</v>
      </c>
      <c r="AX422">
        <v>70324955</v>
      </c>
      <c r="AY422">
        <v>1</v>
      </c>
      <c r="AZ422">
        <v>0</v>
      </c>
      <c r="BA422">
        <v>473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ROUND(Y422*Source!I570,9)</f>
        <v>1.71</v>
      </c>
      <c r="CY422">
        <f t="shared" si="292"/>
        <v>7.48</v>
      </c>
      <c r="CZ422">
        <f t="shared" si="293"/>
        <v>7.48</v>
      </c>
      <c r="DA422">
        <f t="shared" si="294"/>
        <v>1</v>
      </c>
      <c r="DB422">
        <f t="shared" si="268"/>
        <v>0.28000000000000003</v>
      </c>
      <c r="DC422">
        <f t="shared" si="269"/>
        <v>0</v>
      </c>
      <c r="DD422" t="s">
        <v>4</v>
      </c>
      <c r="DE422" t="s">
        <v>4</v>
      </c>
      <c r="DF422">
        <f t="shared" si="287"/>
        <v>12.79</v>
      </c>
      <c r="DG422">
        <f t="shared" si="285"/>
        <v>0</v>
      </c>
      <c r="DH422">
        <f t="shared" si="286"/>
        <v>0</v>
      </c>
      <c r="DI422">
        <f t="shared" si="270"/>
        <v>0</v>
      </c>
      <c r="DJ422">
        <f t="shared" si="295"/>
        <v>12.79</v>
      </c>
      <c r="DK422">
        <v>0</v>
      </c>
      <c r="DL422" t="s">
        <v>4</v>
      </c>
      <c r="DM422">
        <v>0</v>
      </c>
      <c r="DN422" t="s">
        <v>4</v>
      </c>
      <c r="DO422">
        <v>0</v>
      </c>
    </row>
    <row r="423" spans="1:119">
      <c r="A423">
        <f>ROW(Source!A570)</f>
        <v>570</v>
      </c>
      <c r="B423">
        <v>70317546</v>
      </c>
      <c r="C423">
        <v>70324929</v>
      </c>
      <c r="D423">
        <v>69336030</v>
      </c>
      <c r="E423">
        <v>1</v>
      </c>
      <c r="F423">
        <v>1</v>
      </c>
      <c r="G423">
        <v>1075</v>
      </c>
      <c r="H423">
        <v>3</v>
      </c>
      <c r="I423" t="s">
        <v>133</v>
      </c>
      <c r="J423" t="s">
        <v>135</v>
      </c>
      <c r="K423" t="s">
        <v>401</v>
      </c>
      <c r="L423">
        <v>1296</v>
      </c>
      <c r="N423">
        <v>1002</v>
      </c>
      <c r="O423" t="s">
        <v>134</v>
      </c>
      <c r="P423" t="s">
        <v>134</v>
      </c>
      <c r="Q423">
        <v>1</v>
      </c>
      <c r="W423">
        <v>0</v>
      </c>
      <c r="X423">
        <v>-699326845</v>
      </c>
      <c r="Y423">
        <f t="shared" si="267"/>
        <v>2.1423999999999999</v>
      </c>
      <c r="AA423">
        <v>95.37</v>
      </c>
      <c r="AB423">
        <v>0</v>
      </c>
      <c r="AC423">
        <v>0</v>
      </c>
      <c r="AD423">
        <v>0</v>
      </c>
      <c r="AE423">
        <v>95.37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0</v>
      </c>
      <c r="AN423">
        <v>0</v>
      </c>
      <c r="AO423">
        <v>0</v>
      </c>
      <c r="AP423">
        <v>1</v>
      </c>
      <c r="AQ423">
        <v>0</v>
      </c>
      <c r="AR423">
        <v>0</v>
      </c>
      <c r="AS423" t="s">
        <v>4</v>
      </c>
      <c r="AT423">
        <v>2.1423999999999999</v>
      </c>
      <c r="AU423" t="s">
        <v>4</v>
      </c>
      <c r="AV423">
        <v>0</v>
      </c>
      <c r="AW423">
        <v>1</v>
      </c>
      <c r="AX423">
        <v>-1</v>
      </c>
      <c r="AY423">
        <v>0</v>
      </c>
      <c r="AZ423">
        <v>0</v>
      </c>
      <c r="BA423" t="s">
        <v>4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ROUND(Y423*Source!I570,9)</f>
        <v>96.408000000000001</v>
      </c>
      <c r="CY423">
        <f t="shared" si="292"/>
        <v>95.37</v>
      </c>
      <c r="CZ423">
        <f t="shared" si="293"/>
        <v>95.37</v>
      </c>
      <c r="DA423">
        <f t="shared" si="294"/>
        <v>1</v>
      </c>
      <c r="DB423">
        <f t="shared" si="268"/>
        <v>204.32</v>
      </c>
      <c r="DC423">
        <f t="shared" si="269"/>
        <v>0</v>
      </c>
      <c r="DD423" t="s">
        <v>4</v>
      </c>
      <c r="DE423" t="s">
        <v>4</v>
      </c>
      <c r="DF423">
        <f t="shared" si="287"/>
        <v>9194.43</v>
      </c>
      <c r="DG423">
        <f t="shared" si="285"/>
        <v>0</v>
      </c>
      <c r="DH423">
        <f t="shared" si="286"/>
        <v>0</v>
      </c>
      <c r="DI423">
        <f t="shared" si="270"/>
        <v>0</v>
      </c>
      <c r="DJ423">
        <f t="shared" si="295"/>
        <v>9194.43</v>
      </c>
      <c r="DK423">
        <v>0</v>
      </c>
      <c r="DL423" t="s">
        <v>4</v>
      </c>
      <c r="DM423">
        <v>0</v>
      </c>
      <c r="DN423" t="s">
        <v>4</v>
      </c>
      <c r="DO423">
        <v>0</v>
      </c>
    </row>
    <row r="424" spans="1:119">
      <c r="A424">
        <f>ROW(Source!A570)</f>
        <v>570</v>
      </c>
      <c r="B424">
        <v>70317546</v>
      </c>
      <c r="C424">
        <v>70324929</v>
      </c>
      <c r="D424">
        <v>69342754</v>
      </c>
      <c r="E424">
        <v>1</v>
      </c>
      <c r="F424">
        <v>1</v>
      </c>
      <c r="G424">
        <v>1075</v>
      </c>
      <c r="H424">
        <v>3</v>
      </c>
      <c r="I424" t="s">
        <v>126</v>
      </c>
      <c r="J424" t="s">
        <v>128</v>
      </c>
      <c r="K424" t="s">
        <v>402</v>
      </c>
      <c r="L424">
        <v>1301</v>
      </c>
      <c r="N424">
        <v>1003</v>
      </c>
      <c r="O424" t="s">
        <v>127</v>
      </c>
      <c r="P424" t="s">
        <v>127</v>
      </c>
      <c r="Q424">
        <v>1</v>
      </c>
      <c r="W424">
        <v>0</v>
      </c>
      <c r="X424">
        <v>77284068</v>
      </c>
      <c r="Y424">
        <f t="shared" si="267"/>
        <v>3</v>
      </c>
      <c r="AA424">
        <v>278.31</v>
      </c>
      <c r="AB424">
        <v>0</v>
      </c>
      <c r="AC424">
        <v>0</v>
      </c>
      <c r="AD424">
        <v>0</v>
      </c>
      <c r="AE424">
        <v>278.31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0</v>
      </c>
      <c r="AN424">
        <v>0</v>
      </c>
      <c r="AO424">
        <v>0</v>
      </c>
      <c r="AP424">
        <v>1</v>
      </c>
      <c r="AQ424">
        <v>0</v>
      </c>
      <c r="AR424">
        <v>0</v>
      </c>
      <c r="AS424" t="s">
        <v>4</v>
      </c>
      <c r="AT424">
        <v>3</v>
      </c>
      <c r="AU424" t="s">
        <v>4</v>
      </c>
      <c r="AV424">
        <v>0</v>
      </c>
      <c r="AW424">
        <v>1</v>
      </c>
      <c r="AX424">
        <v>-1</v>
      </c>
      <c r="AY424">
        <v>0</v>
      </c>
      <c r="AZ424">
        <v>0</v>
      </c>
      <c r="BA424" t="s">
        <v>4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ROUND(Y424*Source!I570,9)</f>
        <v>135</v>
      </c>
      <c r="CY424">
        <f t="shared" si="292"/>
        <v>278.31</v>
      </c>
      <c r="CZ424">
        <f t="shared" si="293"/>
        <v>278.31</v>
      </c>
      <c r="DA424">
        <f t="shared" si="294"/>
        <v>1</v>
      </c>
      <c r="DB424">
        <f t="shared" si="268"/>
        <v>834.93</v>
      </c>
      <c r="DC424">
        <f t="shared" si="269"/>
        <v>0</v>
      </c>
      <c r="DD424" t="s">
        <v>4</v>
      </c>
      <c r="DE424" t="s">
        <v>4</v>
      </c>
      <c r="DF424">
        <f t="shared" si="287"/>
        <v>37571.85</v>
      </c>
      <c r="DG424">
        <f t="shared" si="285"/>
        <v>0</v>
      </c>
      <c r="DH424">
        <f t="shared" si="286"/>
        <v>0</v>
      </c>
      <c r="DI424">
        <f t="shared" si="270"/>
        <v>0</v>
      </c>
      <c r="DJ424">
        <f t="shared" si="295"/>
        <v>37571.85</v>
      </c>
      <c r="DK424">
        <v>0</v>
      </c>
      <c r="DL424" t="s">
        <v>4</v>
      </c>
      <c r="DM424">
        <v>0</v>
      </c>
      <c r="DN424" t="s">
        <v>4</v>
      </c>
      <c r="DO424">
        <v>0</v>
      </c>
    </row>
    <row r="425" spans="1:119">
      <c r="A425">
        <f>ROW(Source!A570)</f>
        <v>570</v>
      </c>
      <c r="B425">
        <v>70317546</v>
      </c>
      <c r="C425">
        <v>70324929</v>
      </c>
      <c r="D425">
        <v>69343269</v>
      </c>
      <c r="E425">
        <v>1</v>
      </c>
      <c r="F425">
        <v>1</v>
      </c>
      <c r="G425">
        <v>1075</v>
      </c>
      <c r="H425">
        <v>3</v>
      </c>
      <c r="I425" t="s">
        <v>130</v>
      </c>
      <c r="J425" t="s">
        <v>131</v>
      </c>
      <c r="K425" t="s">
        <v>403</v>
      </c>
      <c r="L425">
        <v>1301</v>
      </c>
      <c r="N425">
        <v>1003</v>
      </c>
      <c r="O425" t="s">
        <v>127</v>
      </c>
      <c r="P425" t="s">
        <v>127</v>
      </c>
      <c r="Q425">
        <v>1</v>
      </c>
      <c r="W425">
        <v>0</v>
      </c>
      <c r="X425">
        <v>-397784200</v>
      </c>
      <c r="Y425">
        <f t="shared" si="267"/>
        <v>0</v>
      </c>
      <c r="AA425">
        <v>101.31</v>
      </c>
      <c r="AB425">
        <v>0</v>
      </c>
      <c r="AC425">
        <v>0</v>
      </c>
      <c r="AD425">
        <v>0</v>
      </c>
      <c r="AE425">
        <v>101.31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1</v>
      </c>
      <c r="AQ425">
        <v>0</v>
      </c>
      <c r="AR425">
        <v>0</v>
      </c>
      <c r="AS425" t="s">
        <v>4</v>
      </c>
      <c r="AT425">
        <v>0</v>
      </c>
      <c r="AU425" t="s">
        <v>4</v>
      </c>
      <c r="AV425">
        <v>0</v>
      </c>
      <c r="AW425">
        <v>1</v>
      </c>
      <c r="AX425">
        <v>-1</v>
      </c>
      <c r="AY425">
        <v>0</v>
      </c>
      <c r="AZ425">
        <v>0</v>
      </c>
      <c r="BA425" t="s">
        <v>4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ROUND(Y425*Source!I570,9)</f>
        <v>0</v>
      </c>
      <c r="CY425">
        <f t="shared" si="292"/>
        <v>101.31</v>
      </c>
      <c r="CZ425">
        <f t="shared" si="293"/>
        <v>101.31</v>
      </c>
      <c r="DA425">
        <f t="shared" si="294"/>
        <v>1</v>
      </c>
      <c r="DB425">
        <f t="shared" si="268"/>
        <v>0</v>
      </c>
      <c r="DC425">
        <f t="shared" si="269"/>
        <v>0</v>
      </c>
      <c r="DD425" t="s">
        <v>4</v>
      </c>
      <c r="DE425" t="s">
        <v>4</v>
      </c>
      <c r="DF425">
        <f t="shared" si="287"/>
        <v>0</v>
      </c>
      <c r="DG425">
        <f t="shared" si="285"/>
        <v>0</v>
      </c>
      <c r="DH425">
        <f t="shared" si="286"/>
        <v>0</v>
      </c>
      <c r="DI425">
        <f t="shared" si="270"/>
        <v>0</v>
      </c>
      <c r="DJ425">
        <f t="shared" si="295"/>
        <v>0</v>
      </c>
      <c r="DK425">
        <v>0</v>
      </c>
      <c r="DL425" t="s">
        <v>4</v>
      </c>
      <c r="DM425">
        <v>0</v>
      </c>
      <c r="DN425" t="s">
        <v>4</v>
      </c>
      <c r="DO425">
        <v>0</v>
      </c>
    </row>
    <row r="426" spans="1:119">
      <c r="A426">
        <f>ROW(Source!A571)</f>
        <v>571</v>
      </c>
      <c r="B426">
        <v>70317547</v>
      </c>
      <c r="C426">
        <v>70324929</v>
      </c>
      <c r="D426">
        <v>69275358</v>
      </c>
      <c r="E426">
        <v>1075</v>
      </c>
      <c r="F426">
        <v>1</v>
      </c>
      <c r="G426">
        <v>1075</v>
      </c>
      <c r="H426">
        <v>1</v>
      </c>
      <c r="I426" t="s">
        <v>333</v>
      </c>
      <c r="J426" t="s">
        <v>4</v>
      </c>
      <c r="K426" t="s">
        <v>334</v>
      </c>
      <c r="L426">
        <v>1191</v>
      </c>
      <c r="N426">
        <v>1013</v>
      </c>
      <c r="O426" t="s">
        <v>335</v>
      </c>
      <c r="P426" t="s">
        <v>335</v>
      </c>
      <c r="Q426">
        <v>1</v>
      </c>
      <c r="W426">
        <v>0</v>
      </c>
      <c r="X426">
        <v>476480486</v>
      </c>
      <c r="Y426">
        <f t="shared" si="267"/>
        <v>1.32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5</v>
      </c>
      <c r="AN426">
        <v>0</v>
      </c>
      <c r="AO426">
        <v>1</v>
      </c>
      <c r="AP426">
        <v>0</v>
      </c>
      <c r="AQ426">
        <v>0</v>
      </c>
      <c r="AR426">
        <v>0</v>
      </c>
      <c r="AS426" t="s">
        <v>4</v>
      </c>
      <c r="AT426">
        <v>1.32</v>
      </c>
      <c r="AU426" t="s">
        <v>4</v>
      </c>
      <c r="AV426">
        <v>1</v>
      </c>
      <c r="AW426">
        <v>2</v>
      </c>
      <c r="AX426">
        <v>70324945</v>
      </c>
      <c r="AY426">
        <v>1</v>
      </c>
      <c r="AZ426">
        <v>0</v>
      </c>
      <c r="BA426">
        <v>477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U426">
        <f>ROUND(AT426*Source!I571*AH426*AL426,2)</f>
        <v>0</v>
      </c>
      <c r="CV426">
        <f>ROUND(Y426*Source!I571,9)</f>
        <v>59.4</v>
      </c>
      <c r="CW426">
        <v>0</v>
      </c>
      <c r="CX426">
        <f>ROUND(Y426*Source!I571,9)</f>
        <v>59.4</v>
      </c>
      <c r="CY426">
        <f>AD426</f>
        <v>0</v>
      </c>
      <c r="CZ426">
        <f>AH426</f>
        <v>0</v>
      </c>
      <c r="DA426">
        <f>AL426</f>
        <v>1</v>
      </c>
      <c r="DB426">
        <f t="shared" si="268"/>
        <v>0</v>
      </c>
      <c r="DC426">
        <f t="shared" si="269"/>
        <v>0</v>
      </c>
      <c r="DD426" t="s">
        <v>4</v>
      </c>
      <c r="DE426" t="s">
        <v>4</v>
      </c>
      <c r="DF426">
        <f t="shared" si="287"/>
        <v>0</v>
      </c>
      <c r="DG426">
        <f t="shared" si="285"/>
        <v>0</v>
      </c>
      <c r="DH426">
        <f t="shared" si="286"/>
        <v>0</v>
      </c>
      <c r="DI426">
        <f t="shared" si="270"/>
        <v>0</v>
      </c>
      <c r="DJ426">
        <f>DI426</f>
        <v>0</v>
      </c>
      <c r="DK426">
        <v>0</v>
      </c>
      <c r="DL426" t="s">
        <v>4</v>
      </c>
      <c r="DM426">
        <v>0</v>
      </c>
      <c r="DN426" t="s">
        <v>4</v>
      </c>
      <c r="DO426">
        <v>0</v>
      </c>
    </row>
    <row r="427" spans="1:119">
      <c r="A427">
        <f>ROW(Source!A571)</f>
        <v>571</v>
      </c>
      <c r="B427">
        <v>70317547</v>
      </c>
      <c r="C427">
        <v>70324929</v>
      </c>
      <c r="D427">
        <v>69364167</v>
      </c>
      <c r="E427">
        <v>1</v>
      </c>
      <c r="F427">
        <v>1</v>
      </c>
      <c r="G427">
        <v>1075</v>
      </c>
      <c r="H427">
        <v>2</v>
      </c>
      <c r="I427" t="s">
        <v>340</v>
      </c>
      <c r="J427" t="s">
        <v>341</v>
      </c>
      <c r="K427" t="s">
        <v>342</v>
      </c>
      <c r="L427">
        <v>1368</v>
      </c>
      <c r="N427">
        <v>1011</v>
      </c>
      <c r="O427" t="s">
        <v>339</v>
      </c>
      <c r="P427" t="s">
        <v>339</v>
      </c>
      <c r="Q427">
        <v>1</v>
      </c>
      <c r="W427">
        <v>0</v>
      </c>
      <c r="X427">
        <v>-922979224</v>
      </c>
      <c r="Y427">
        <f t="shared" si="267"/>
        <v>0.05</v>
      </c>
      <c r="AA427">
        <v>0</v>
      </c>
      <c r="AB427">
        <v>282.39999999999998</v>
      </c>
      <c r="AC427">
        <v>164.67</v>
      </c>
      <c r="AD427">
        <v>0</v>
      </c>
      <c r="AE427">
        <v>0</v>
      </c>
      <c r="AF427">
        <v>12.98</v>
      </c>
      <c r="AG427">
        <v>3.37</v>
      </c>
      <c r="AH427">
        <v>0</v>
      </c>
      <c r="AI427">
        <v>1</v>
      </c>
      <c r="AJ427">
        <v>20.78</v>
      </c>
      <c r="AK427">
        <v>46.67</v>
      </c>
      <c r="AL427">
        <v>1</v>
      </c>
      <c r="AM427">
        <v>2</v>
      </c>
      <c r="AN427">
        <v>0</v>
      </c>
      <c r="AO427">
        <v>1</v>
      </c>
      <c r="AP427">
        <v>0</v>
      </c>
      <c r="AQ427">
        <v>0</v>
      </c>
      <c r="AR427">
        <v>0</v>
      </c>
      <c r="AS427" t="s">
        <v>4</v>
      </c>
      <c r="AT427">
        <v>0.05</v>
      </c>
      <c r="AU427" t="s">
        <v>4</v>
      </c>
      <c r="AV427">
        <v>0</v>
      </c>
      <c r="AW427">
        <v>2</v>
      </c>
      <c r="AX427">
        <v>70324946</v>
      </c>
      <c r="AY427">
        <v>1</v>
      </c>
      <c r="AZ427">
        <v>0</v>
      </c>
      <c r="BA427">
        <v>478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V427">
        <v>0</v>
      </c>
      <c r="CW427">
        <f>ROUND(Y427*Source!I571*DO427,9)</f>
        <v>0</v>
      </c>
      <c r="CX427">
        <f>ROUND(Y427*Source!I571,9)</f>
        <v>2.25</v>
      </c>
      <c r="CY427">
        <f t="shared" ref="CY427:CY433" si="296">AB427</f>
        <v>282.39999999999998</v>
      </c>
      <c r="CZ427">
        <f t="shared" ref="CZ427:CZ433" si="297">AF427</f>
        <v>12.98</v>
      </c>
      <c r="DA427">
        <f t="shared" ref="DA427:DA433" si="298">AJ427</f>
        <v>20.78</v>
      </c>
      <c r="DB427">
        <f t="shared" si="268"/>
        <v>0.65</v>
      </c>
      <c r="DC427">
        <f t="shared" si="269"/>
        <v>0.17</v>
      </c>
      <c r="DD427" t="s">
        <v>4</v>
      </c>
      <c r="DE427" t="s">
        <v>4</v>
      </c>
      <c r="DF427">
        <f t="shared" si="287"/>
        <v>0</v>
      </c>
      <c r="DG427">
        <f t="shared" ref="DG427:DG433" si="299">ROUND(ROUND(AF427*AJ427,2)*CX427,2)</f>
        <v>606.87</v>
      </c>
      <c r="DH427">
        <f t="shared" ref="DH427:DH433" si="300">ROUND(ROUND(AG427*AK427,2)*CX427,2)</f>
        <v>353.88</v>
      </c>
      <c r="DI427">
        <f t="shared" si="270"/>
        <v>0</v>
      </c>
      <c r="DJ427">
        <f t="shared" ref="DJ427:DJ433" si="301">DG427</f>
        <v>606.87</v>
      </c>
      <c r="DK427">
        <v>0</v>
      </c>
      <c r="DL427" t="s">
        <v>4</v>
      </c>
      <c r="DM427">
        <v>0</v>
      </c>
      <c r="DN427" t="s">
        <v>4</v>
      </c>
      <c r="DO427">
        <v>0</v>
      </c>
    </row>
    <row r="428" spans="1:119">
      <c r="A428">
        <f>ROW(Source!A571)</f>
        <v>571</v>
      </c>
      <c r="B428">
        <v>70317547</v>
      </c>
      <c r="C428">
        <v>70324929</v>
      </c>
      <c r="D428">
        <v>69364368</v>
      </c>
      <c r="E428">
        <v>1</v>
      </c>
      <c r="F428">
        <v>1</v>
      </c>
      <c r="G428">
        <v>1075</v>
      </c>
      <c r="H428">
        <v>2</v>
      </c>
      <c r="I428" t="s">
        <v>343</v>
      </c>
      <c r="J428" t="s">
        <v>344</v>
      </c>
      <c r="K428" t="s">
        <v>345</v>
      </c>
      <c r="L428">
        <v>1368</v>
      </c>
      <c r="N428">
        <v>1011</v>
      </c>
      <c r="O428" t="s">
        <v>339</v>
      </c>
      <c r="P428" t="s">
        <v>339</v>
      </c>
      <c r="Q428">
        <v>1</v>
      </c>
      <c r="W428">
        <v>0</v>
      </c>
      <c r="X428">
        <v>-888797403</v>
      </c>
      <c r="Y428">
        <f t="shared" si="267"/>
        <v>0.04</v>
      </c>
      <c r="AA428">
        <v>0</v>
      </c>
      <c r="AB428">
        <v>2401.14</v>
      </c>
      <c r="AC428">
        <v>710.48</v>
      </c>
      <c r="AD428">
        <v>0</v>
      </c>
      <c r="AE428">
        <v>0</v>
      </c>
      <c r="AF428">
        <v>181.58</v>
      </c>
      <c r="AG428">
        <v>14.54</v>
      </c>
      <c r="AH428">
        <v>0</v>
      </c>
      <c r="AI428">
        <v>1</v>
      </c>
      <c r="AJ428">
        <v>12.63</v>
      </c>
      <c r="AK428">
        <v>46.67</v>
      </c>
      <c r="AL428">
        <v>1</v>
      </c>
      <c r="AM428">
        <v>2</v>
      </c>
      <c r="AN428">
        <v>0</v>
      </c>
      <c r="AO428">
        <v>1</v>
      </c>
      <c r="AP428">
        <v>0</v>
      </c>
      <c r="AQ428">
        <v>0</v>
      </c>
      <c r="AR428">
        <v>0</v>
      </c>
      <c r="AS428" t="s">
        <v>4</v>
      </c>
      <c r="AT428">
        <v>0.04</v>
      </c>
      <c r="AU428" t="s">
        <v>4</v>
      </c>
      <c r="AV428">
        <v>0</v>
      </c>
      <c r="AW428">
        <v>2</v>
      </c>
      <c r="AX428">
        <v>70324947</v>
      </c>
      <c r="AY428">
        <v>1</v>
      </c>
      <c r="AZ428">
        <v>0</v>
      </c>
      <c r="BA428">
        <v>479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V428">
        <v>0</v>
      </c>
      <c r="CW428">
        <f>ROUND(Y428*Source!I571*DO428,9)</f>
        <v>0</v>
      </c>
      <c r="CX428">
        <f>ROUND(Y428*Source!I571,9)</f>
        <v>1.8</v>
      </c>
      <c r="CY428">
        <f t="shared" si="296"/>
        <v>2401.14</v>
      </c>
      <c r="CZ428">
        <f t="shared" si="297"/>
        <v>181.58</v>
      </c>
      <c r="DA428">
        <f t="shared" si="298"/>
        <v>12.63</v>
      </c>
      <c r="DB428">
        <f t="shared" si="268"/>
        <v>7.26</v>
      </c>
      <c r="DC428">
        <f t="shared" si="269"/>
        <v>0.57999999999999996</v>
      </c>
      <c r="DD428" t="s">
        <v>4</v>
      </c>
      <c r="DE428" t="s">
        <v>4</v>
      </c>
      <c r="DF428">
        <f t="shared" si="287"/>
        <v>0</v>
      </c>
      <c r="DG428">
        <f t="shared" si="299"/>
        <v>4128.05</v>
      </c>
      <c r="DH428">
        <f t="shared" si="300"/>
        <v>1221.44</v>
      </c>
      <c r="DI428">
        <f t="shared" si="270"/>
        <v>0</v>
      </c>
      <c r="DJ428">
        <f t="shared" si="301"/>
        <v>4128.05</v>
      </c>
      <c r="DK428">
        <v>0</v>
      </c>
      <c r="DL428" t="s">
        <v>4</v>
      </c>
      <c r="DM428">
        <v>0</v>
      </c>
      <c r="DN428" t="s">
        <v>4</v>
      </c>
      <c r="DO428">
        <v>0</v>
      </c>
    </row>
    <row r="429" spans="1:119">
      <c r="A429">
        <f>ROW(Source!A571)</f>
        <v>571</v>
      </c>
      <c r="B429">
        <v>70317547</v>
      </c>
      <c r="C429">
        <v>70324929</v>
      </c>
      <c r="D429">
        <v>69364397</v>
      </c>
      <c r="E429">
        <v>1</v>
      </c>
      <c r="F429">
        <v>1</v>
      </c>
      <c r="G429">
        <v>1075</v>
      </c>
      <c r="H429">
        <v>2</v>
      </c>
      <c r="I429" t="s">
        <v>346</v>
      </c>
      <c r="J429" t="s">
        <v>347</v>
      </c>
      <c r="K429" t="s">
        <v>348</v>
      </c>
      <c r="L429">
        <v>1368</v>
      </c>
      <c r="N429">
        <v>1011</v>
      </c>
      <c r="O429" t="s">
        <v>339</v>
      </c>
      <c r="P429" t="s">
        <v>339</v>
      </c>
      <c r="Q429">
        <v>1</v>
      </c>
      <c r="W429">
        <v>0</v>
      </c>
      <c r="X429">
        <v>-1191859905</v>
      </c>
      <c r="Y429">
        <f t="shared" si="267"/>
        <v>0.59</v>
      </c>
      <c r="AA429">
        <v>0</v>
      </c>
      <c r="AB429">
        <v>9944.82</v>
      </c>
      <c r="AC429">
        <v>1737.1</v>
      </c>
      <c r="AD429">
        <v>0</v>
      </c>
      <c r="AE429">
        <v>0</v>
      </c>
      <c r="AF429">
        <v>910.68</v>
      </c>
      <c r="AG429">
        <v>35.549999999999997</v>
      </c>
      <c r="AH429">
        <v>0</v>
      </c>
      <c r="AI429">
        <v>1</v>
      </c>
      <c r="AJ429">
        <v>10.43</v>
      </c>
      <c r="AK429">
        <v>46.67</v>
      </c>
      <c r="AL429">
        <v>1</v>
      </c>
      <c r="AM429">
        <v>2</v>
      </c>
      <c r="AN429">
        <v>0</v>
      </c>
      <c r="AO429">
        <v>1</v>
      </c>
      <c r="AP429">
        <v>0</v>
      </c>
      <c r="AQ429">
        <v>0</v>
      </c>
      <c r="AR429">
        <v>0</v>
      </c>
      <c r="AS429" t="s">
        <v>4</v>
      </c>
      <c r="AT429">
        <v>0.59</v>
      </c>
      <c r="AU429" t="s">
        <v>4</v>
      </c>
      <c r="AV429">
        <v>0</v>
      </c>
      <c r="AW429">
        <v>2</v>
      </c>
      <c r="AX429">
        <v>70324948</v>
      </c>
      <c r="AY429">
        <v>1</v>
      </c>
      <c r="AZ429">
        <v>0</v>
      </c>
      <c r="BA429">
        <v>480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f>ROUND(Y429*Source!I571*DO429,9)</f>
        <v>0</v>
      </c>
      <c r="CX429">
        <f>ROUND(Y429*Source!I571,9)</f>
        <v>26.55</v>
      </c>
      <c r="CY429">
        <f t="shared" si="296"/>
        <v>9944.82</v>
      </c>
      <c r="CZ429">
        <f t="shared" si="297"/>
        <v>910.68</v>
      </c>
      <c r="DA429">
        <f t="shared" si="298"/>
        <v>10.43</v>
      </c>
      <c r="DB429">
        <f t="shared" si="268"/>
        <v>537.29999999999995</v>
      </c>
      <c r="DC429">
        <f t="shared" si="269"/>
        <v>20.97</v>
      </c>
      <c r="DD429" t="s">
        <v>4</v>
      </c>
      <c r="DE429" t="s">
        <v>4</v>
      </c>
      <c r="DF429">
        <f t="shared" si="287"/>
        <v>0</v>
      </c>
      <c r="DG429">
        <f t="shared" si="299"/>
        <v>252182.25</v>
      </c>
      <c r="DH429">
        <f t="shared" si="300"/>
        <v>44049.64</v>
      </c>
      <c r="DI429">
        <f t="shared" si="270"/>
        <v>0</v>
      </c>
      <c r="DJ429">
        <f t="shared" si="301"/>
        <v>252182.25</v>
      </c>
      <c r="DK429">
        <v>0</v>
      </c>
      <c r="DL429" t="s">
        <v>4</v>
      </c>
      <c r="DM429">
        <v>0</v>
      </c>
      <c r="DN429" t="s">
        <v>4</v>
      </c>
      <c r="DO429">
        <v>0</v>
      </c>
    </row>
    <row r="430" spans="1:119">
      <c r="A430">
        <f>ROW(Source!A571)</f>
        <v>571</v>
      </c>
      <c r="B430">
        <v>70317547</v>
      </c>
      <c r="C430">
        <v>70324929</v>
      </c>
      <c r="D430">
        <v>69364520</v>
      </c>
      <c r="E430">
        <v>1</v>
      </c>
      <c r="F430">
        <v>1</v>
      </c>
      <c r="G430">
        <v>1075</v>
      </c>
      <c r="H430">
        <v>2</v>
      </c>
      <c r="I430" t="s">
        <v>349</v>
      </c>
      <c r="J430" t="s">
        <v>350</v>
      </c>
      <c r="K430" t="s">
        <v>351</v>
      </c>
      <c r="L430">
        <v>1368</v>
      </c>
      <c r="N430">
        <v>1011</v>
      </c>
      <c r="O430" t="s">
        <v>339</v>
      </c>
      <c r="P430" t="s">
        <v>339</v>
      </c>
      <c r="Q430">
        <v>1</v>
      </c>
      <c r="W430">
        <v>0</v>
      </c>
      <c r="X430">
        <v>-2063102958</v>
      </c>
      <c r="Y430">
        <f t="shared" si="267"/>
        <v>4.0000000000000001E-3</v>
      </c>
      <c r="AA430">
        <v>0</v>
      </c>
      <c r="AB430">
        <v>1736.74</v>
      </c>
      <c r="AC430">
        <v>616.66</v>
      </c>
      <c r="AD430">
        <v>0</v>
      </c>
      <c r="AE430">
        <v>0</v>
      </c>
      <c r="AF430">
        <v>125.38</v>
      </c>
      <c r="AG430">
        <v>12.62</v>
      </c>
      <c r="AH430">
        <v>0</v>
      </c>
      <c r="AI430">
        <v>1</v>
      </c>
      <c r="AJ430">
        <v>13.23</v>
      </c>
      <c r="AK430">
        <v>46.67</v>
      </c>
      <c r="AL430">
        <v>1</v>
      </c>
      <c r="AM430">
        <v>2</v>
      </c>
      <c r="AN430">
        <v>0</v>
      </c>
      <c r="AO430">
        <v>1</v>
      </c>
      <c r="AP430">
        <v>0</v>
      </c>
      <c r="AQ430">
        <v>0</v>
      </c>
      <c r="AR430">
        <v>0</v>
      </c>
      <c r="AS430" t="s">
        <v>4</v>
      </c>
      <c r="AT430">
        <v>4.0000000000000001E-3</v>
      </c>
      <c r="AU430" t="s">
        <v>4</v>
      </c>
      <c r="AV430">
        <v>0</v>
      </c>
      <c r="AW430">
        <v>2</v>
      </c>
      <c r="AX430">
        <v>70324949</v>
      </c>
      <c r="AY430">
        <v>1</v>
      </c>
      <c r="AZ430">
        <v>0</v>
      </c>
      <c r="BA430">
        <v>481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V430">
        <v>0</v>
      </c>
      <c r="CW430">
        <f>ROUND(Y430*Source!I571*DO430,9)</f>
        <v>0</v>
      </c>
      <c r="CX430">
        <f>ROUND(Y430*Source!I571,9)</f>
        <v>0.18</v>
      </c>
      <c r="CY430">
        <f t="shared" si="296"/>
        <v>1736.74</v>
      </c>
      <c r="CZ430">
        <f t="shared" si="297"/>
        <v>125.38</v>
      </c>
      <c r="DA430">
        <f t="shared" si="298"/>
        <v>13.23</v>
      </c>
      <c r="DB430">
        <f t="shared" si="268"/>
        <v>0.5</v>
      </c>
      <c r="DC430">
        <f t="shared" si="269"/>
        <v>0.05</v>
      </c>
      <c r="DD430" t="s">
        <v>4</v>
      </c>
      <c r="DE430" t="s">
        <v>4</v>
      </c>
      <c r="DF430">
        <f t="shared" si="287"/>
        <v>0</v>
      </c>
      <c r="DG430">
        <f t="shared" si="299"/>
        <v>298.58</v>
      </c>
      <c r="DH430">
        <f t="shared" si="300"/>
        <v>106.02</v>
      </c>
      <c r="DI430">
        <f t="shared" si="270"/>
        <v>0</v>
      </c>
      <c r="DJ430">
        <f t="shared" si="301"/>
        <v>298.58</v>
      </c>
      <c r="DK430">
        <v>0</v>
      </c>
      <c r="DL430" t="s">
        <v>4</v>
      </c>
      <c r="DM430">
        <v>0</v>
      </c>
      <c r="DN430" t="s">
        <v>4</v>
      </c>
      <c r="DO430">
        <v>0</v>
      </c>
    </row>
    <row r="431" spans="1:119">
      <c r="A431">
        <f>ROW(Source!A571)</f>
        <v>571</v>
      </c>
      <c r="B431">
        <v>70317547</v>
      </c>
      <c r="C431">
        <v>70324929</v>
      </c>
      <c r="D431">
        <v>69363781</v>
      </c>
      <c r="E431">
        <v>1</v>
      </c>
      <c r="F431">
        <v>1</v>
      </c>
      <c r="G431">
        <v>1075</v>
      </c>
      <c r="H431">
        <v>2</v>
      </c>
      <c r="I431" t="s">
        <v>352</v>
      </c>
      <c r="J431" t="s">
        <v>353</v>
      </c>
      <c r="K431" t="s">
        <v>354</v>
      </c>
      <c r="L431">
        <v>1368</v>
      </c>
      <c r="N431">
        <v>1011</v>
      </c>
      <c r="O431" t="s">
        <v>339</v>
      </c>
      <c r="P431" t="s">
        <v>339</v>
      </c>
      <c r="Q431">
        <v>1</v>
      </c>
      <c r="W431">
        <v>0</v>
      </c>
      <c r="X431">
        <v>1857759471</v>
      </c>
      <c r="Y431">
        <f t="shared" si="267"/>
        <v>0.28999999999999998</v>
      </c>
      <c r="AA431">
        <v>0</v>
      </c>
      <c r="AB431">
        <v>2009.47</v>
      </c>
      <c r="AC431">
        <v>710.48</v>
      </c>
      <c r="AD431">
        <v>0</v>
      </c>
      <c r="AE431">
        <v>0</v>
      </c>
      <c r="AF431">
        <v>139.99</v>
      </c>
      <c r="AG431">
        <v>14.54</v>
      </c>
      <c r="AH431">
        <v>0</v>
      </c>
      <c r="AI431">
        <v>1</v>
      </c>
      <c r="AJ431">
        <v>13.71</v>
      </c>
      <c r="AK431">
        <v>46.67</v>
      </c>
      <c r="AL431">
        <v>1</v>
      </c>
      <c r="AM431">
        <v>2</v>
      </c>
      <c r="AN431">
        <v>0</v>
      </c>
      <c r="AO431">
        <v>1</v>
      </c>
      <c r="AP431">
        <v>0</v>
      </c>
      <c r="AQ431">
        <v>0</v>
      </c>
      <c r="AR431">
        <v>0</v>
      </c>
      <c r="AS431" t="s">
        <v>4</v>
      </c>
      <c r="AT431">
        <v>0.28999999999999998</v>
      </c>
      <c r="AU431" t="s">
        <v>4</v>
      </c>
      <c r="AV431">
        <v>0</v>
      </c>
      <c r="AW431">
        <v>2</v>
      </c>
      <c r="AX431">
        <v>70324950</v>
      </c>
      <c r="AY431">
        <v>1</v>
      </c>
      <c r="AZ431">
        <v>0</v>
      </c>
      <c r="BA431">
        <v>482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V431">
        <v>0</v>
      </c>
      <c r="CW431">
        <f>ROUND(Y431*Source!I571*DO431,9)</f>
        <v>0</v>
      </c>
      <c r="CX431">
        <f>ROUND(Y431*Source!I571,9)</f>
        <v>13.05</v>
      </c>
      <c r="CY431">
        <f t="shared" si="296"/>
        <v>2009.47</v>
      </c>
      <c r="CZ431">
        <f t="shared" si="297"/>
        <v>139.99</v>
      </c>
      <c r="DA431">
        <f t="shared" si="298"/>
        <v>13.71</v>
      </c>
      <c r="DB431">
        <f t="shared" si="268"/>
        <v>40.6</v>
      </c>
      <c r="DC431">
        <f t="shared" si="269"/>
        <v>4.22</v>
      </c>
      <c r="DD431" t="s">
        <v>4</v>
      </c>
      <c r="DE431" t="s">
        <v>4</v>
      </c>
      <c r="DF431">
        <f t="shared" si="287"/>
        <v>0</v>
      </c>
      <c r="DG431">
        <f t="shared" si="299"/>
        <v>25046.34</v>
      </c>
      <c r="DH431">
        <f t="shared" si="300"/>
        <v>8855.4699999999993</v>
      </c>
      <c r="DI431">
        <f t="shared" si="270"/>
        <v>0</v>
      </c>
      <c r="DJ431">
        <f t="shared" si="301"/>
        <v>25046.34</v>
      </c>
      <c r="DK431">
        <v>0</v>
      </c>
      <c r="DL431" t="s">
        <v>4</v>
      </c>
      <c r="DM431">
        <v>0</v>
      </c>
      <c r="DN431" t="s">
        <v>4</v>
      </c>
      <c r="DO431">
        <v>0</v>
      </c>
    </row>
    <row r="432" spans="1:119">
      <c r="A432">
        <f>ROW(Source!A571)</f>
        <v>571</v>
      </c>
      <c r="B432">
        <v>70317547</v>
      </c>
      <c r="C432">
        <v>70324929</v>
      </c>
      <c r="D432">
        <v>69363915</v>
      </c>
      <c r="E432">
        <v>1</v>
      </c>
      <c r="F432">
        <v>1</v>
      </c>
      <c r="G432">
        <v>1075</v>
      </c>
      <c r="H432">
        <v>2</v>
      </c>
      <c r="I432" t="s">
        <v>355</v>
      </c>
      <c r="J432" t="s">
        <v>356</v>
      </c>
      <c r="K432" t="s">
        <v>357</v>
      </c>
      <c r="L432">
        <v>1368</v>
      </c>
      <c r="N432">
        <v>1011</v>
      </c>
      <c r="O432" t="s">
        <v>339</v>
      </c>
      <c r="P432" t="s">
        <v>339</v>
      </c>
      <c r="Q432">
        <v>1</v>
      </c>
      <c r="W432">
        <v>0</v>
      </c>
      <c r="X432">
        <v>13163208</v>
      </c>
      <c r="Y432">
        <f t="shared" si="267"/>
        <v>0.05</v>
      </c>
      <c r="AA432">
        <v>0</v>
      </c>
      <c r="AB432">
        <v>1918.06</v>
      </c>
      <c r="AC432">
        <v>616.66</v>
      </c>
      <c r="AD432">
        <v>0</v>
      </c>
      <c r="AE432">
        <v>0</v>
      </c>
      <c r="AF432">
        <v>140.38</v>
      </c>
      <c r="AG432">
        <v>12.62</v>
      </c>
      <c r="AH432">
        <v>0</v>
      </c>
      <c r="AI432">
        <v>1</v>
      </c>
      <c r="AJ432">
        <v>13.05</v>
      </c>
      <c r="AK432">
        <v>46.67</v>
      </c>
      <c r="AL432">
        <v>1</v>
      </c>
      <c r="AM432">
        <v>2</v>
      </c>
      <c r="AN432">
        <v>0</v>
      </c>
      <c r="AO432">
        <v>1</v>
      </c>
      <c r="AP432">
        <v>0</v>
      </c>
      <c r="AQ432">
        <v>0</v>
      </c>
      <c r="AR432">
        <v>0</v>
      </c>
      <c r="AS432" t="s">
        <v>4</v>
      </c>
      <c r="AT432">
        <v>0.05</v>
      </c>
      <c r="AU432" t="s">
        <v>4</v>
      </c>
      <c r="AV432">
        <v>0</v>
      </c>
      <c r="AW432">
        <v>2</v>
      </c>
      <c r="AX432">
        <v>70324951</v>
      </c>
      <c r="AY432">
        <v>1</v>
      </c>
      <c r="AZ432">
        <v>0</v>
      </c>
      <c r="BA432">
        <v>483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V432">
        <v>0</v>
      </c>
      <c r="CW432">
        <f>ROUND(Y432*Source!I571*DO432,9)</f>
        <v>0</v>
      </c>
      <c r="CX432">
        <f>ROUND(Y432*Source!I571,9)</f>
        <v>2.25</v>
      </c>
      <c r="CY432">
        <f t="shared" si="296"/>
        <v>1918.06</v>
      </c>
      <c r="CZ432">
        <f t="shared" si="297"/>
        <v>140.38</v>
      </c>
      <c r="DA432">
        <f t="shared" si="298"/>
        <v>13.05</v>
      </c>
      <c r="DB432">
        <f t="shared" si="268"/>
        <v>7.02</v>
      </c>
      <c r="DC432">
        <f t="shared" si="269"/>
        <v>0.63</v>
      </c>
      <c r="DD432" t="s">
        <v>4</v>
      </c>
      <c r="DE432" t="s">
        <v>4</v>
      </c>
      <c r="DF432">
        <f t="shared" si="287"/>
        <v>0</v>
      </c>
      <c r="DG432">
        <f t="shared" si="299"/>
        <v>4121.91</v>
      </c>
      <c r="DH432">
        <f t="shared" si="300"/>
        <v>1325.21</v>
      </c>
      <c r="DI432">
        <f t="shared" si="270"/>
        <v>0</v>
      </c>
      <c r="DJ432">
        <f t="shared" si="301"/>
        <v>4121.91</v>
      </c>
      <c r="DK432">
        <v>0</v>
      </c>
      <c r="DL432" t="s">
        <v>4</v>
      </c>
      <c r="DM432">
        <v>0</v>
      </c>
      <c r="DN432" t="s">
        <v>4</v>
      </c>
      <c r="DO432">
        <v>0</v>
      </c>
    </row>
    <row r="433" spans="1:119">
      <c r="A433">
        <f>ROW(Source!A571)</f>
        <v>571</v>
      </c>
      <c r="B433">
        <v>70317547</v>
      </c>
      <c r="C433">
        <v>70324929</v>
      </c>
      <c r="D433">
        <v>69364028</v>
      </c>
      <c r="E433">
        <v>1</v>
      </c>
      <c r="F433">
        <v>1</v>
      </c>
      <c r="G433">
        <v>1075</v>
      </c>
      <c r="H433">
        <v>2</v>
      </c>
      <c r="I433" t="s">
        <v>358</v>
      </c>
      <c r="J433" t="s">
        <v>359</v>
      </c>
      <c r="K433" t="s">
        <v>360</v>
      </c>
      <c r="L433">
        <v>1368</v>
      </c>
      <c r="N433">
        <v>1011</v>
      </c>
      <c r="O433" t="s">
        <v>339</v>
      </c>
      <c r="P433" t="s">
        <v>339</v>
      </c>
      <c r="Q433">
        <v>1</v>
      </c>
      <c r="W433">
        <v>0</v>
      </c>
      <c r="X433">
        <v>1160481427</v>
      </c>
      <c r="Y433">
        <f t="shared" si="267"/>
        <v>0.59</v>
      </c>
      <c r="AA433">
        <v>0</v>
      </c>
      <c r="AB433">
        <v>1559.82</v>
      </c>
      <c r="AC433">
        <v>827.26</v>
      </c>
      <c r="AD433">
        <v>0</v>
      </c>
      <c r="AE433">
        <v>0</v>
      </c>
      <c r="AF433">
        <v>80.14</v>
      </c>
      <c r="AG433">
        <v>16.93</v>
      </c>
      <c r="AH433">
        <v>0</v>
      </c>
      <c r="AI433">
        <v>1</v>
      </c>
      <c r="AJ433">
        <v>18.59</v>
      </c>
      <c r="AK433">
        <v>46.67</v>
      </c>
      <c r="AL433">
        <v>1</v>
      </c>
      <c r="AM433">
        <v>2</v>
      </c>
      <c r="AN433">
        <v>0</v>
      </c>
      <c r="AO433">
        <v>1</v>
      </c>
      <c r="AP433">
        <v>0</v>
      </c>
      <c r="AQ433">
        <v>0</v>
      </c>
      <c r="AR433">
        <v>0</v>
      </c>
      <c r="AS433" t="s">
        <v>4</v>
      </c>
      <c r="AT433">
        <v>0.59</v>
      </c>
      <c r="AU433" t="s">
        <v>4</v>
      </c>
      <c r="AV433">
        <v>0</v>
      </c>
      <c r="AW433">
        <v>2</v>
      </c>
      <c r="AX433">
        <v>70324952</v>
      </c>
      <c r="AY433">
        <v>1</v>
      </c>
      <c r="AZ433">
        <v>0</v>
      </c>
      <c r="BA433">
        <v>484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V433">
        <v>0</v>
      </c>
      <c r="CW433">
        <f>ROUND(Y433*Source!I571*DO433,9)</f>
        <v>0</v>
      </c>
      <c r="CX433">
        <f>ROUND(Y433*Source!I571,9)</f>
        <v>26.55</v>
      </c>
      <c r="CY433">
        <f t="shared" si="296"/>
        <v>1559.82</v>
      </c>
      <c r="CZ433">
        <f t="shared" si="297"/>
        <v>80.14</v>
      </c>
      <c r="DA433">
        <f t="shared" si="298"/>
        <v>18.59</v>
      </c>
      <c r="DB433">
        <f t="shared" si="268"/>
        <v>47.28</v>
      </c>
      <c r="DC433">
        <f t="shared" si="269"/>
        <v>9.99</v>
      </c>
      <c r="DD433" t="s">
        <v>4</v>
      </c>
      <c r="DE433" t="s">
        <v>4</v>
      </c>
      <c r="DF433">
        <f t="shared" si="287"/>
        <v>0</v>
      </c>
      <c r="DG433">
        <f t="shared" si="299"/>
        <v>39554.19</v>
      </c>
      <c r="DH433">
        <f t="shared" si="300"/>
        <v>20977.69</v>
      </c>
      <c r="DI433">
        <f t="shared" si="270"/>
        <v>0</v>
      </c>
      <c r="DJ433">
        <f t="shared" si="301"/>
        <v>39554.19</v>
      </c>
      <c r="DK433">
        <v>0</v>
      </c>
      <c r="DL433" t="s">
        <v>4</v>
      </c>
      <c r="DM433">
        <v>0</v>
      </c>
      <c r="DN433" t="s">
        <v>4</v>
      </c>
      <c r="DO433">
        <v>0</v>
      </c>
    </row>
    <row r="434" spans="1:119">
      <c r="A434">
        <f>ROW(Source!A571)</f>
        <v>571</v>
      </c>
      <c r="B434">
        <v>70317547</v>
      </c>
      <c r="C434">
        <v>70324929</v>
      </c>
      <c r="D434">
        <v>69334375</v>
      </c>
      <c r="E434">
        <v>1</v>
      </c>
      <c r="F434">
        <v>1</v>
      </c>
      <c r="G434">
        <v>1075</v>
      </c>
      <c r="H434">
        <v>3</v>
      </c>
      <c r="I434" t="s">
        <v>361</v>
      </c>
      <c r="J434" t="s">
        <v>362</v>
      </c>
      <c r="K434" t="s">
        <v>363</v>
      </c>
      <c r="L434">
        <v>1348</v>
      </c>
      <c r="N434">
        <v>1009</v>
      </c>
      <c r="O434" t="s">
        <v>364</v>
      </c>
      <c r="P434" t="s">
        <v>364</v>
      </c>
      <c r="Q434">
        <v>1000</v>
      </c>
      <c r="W434">
        <v>0</v>
      </c>
      <c r="X434">
        <v>1014670815</v>
      </c>
      <c r="Y434">
        <f t="shared" si="267"/>
        <v>5.4000000000000001E-4</v>
      </c>
      <c r="AA434">
        <v>25126.19</v>
      </c>
      <c r="AB434">
        <v>0</v>
      </c>
      <c r="AC434">
        <v>0</v>
      </c>
      <c r="AD434">
        <v>0</v>
      </c>
      <c r="AE434">
        <v>5778.3</v>
      </c>
      <c r="AF434">
        <v>0</v>
      </c>
      <c r="AG434">
        <v>0</v>
      </c>
      <c r="AH434">
        <v>0</v>
      </c>
      <c r="AI434">
        <v>4.03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1</v>
      </c>
      <c r="AP434">
        <v>0</v>
      </c>
      <c r="AQ434">
        <v>0</v>
      </c>
      <c r="AR434">
        <v>0</v>
      </c>
      <c r="AS434" t="s">
        <v>4</v>
      </c>
      <c r="AT434">
        <v>5.4000000000000001E-4</v>
      </c>
      <c r="AU434" t="s">
        <v>4</v>
      </c>
      <c r="AV434">
        <v>0</v>
      </c>
      <c r="AW434">
        <v>2</v>
      </c>
      <c r="AX434">
        <v>70324953</v>
      </c>
      <c r="AY434">
        <v>1</v>
      </c>
      <c r="AZ434">
        <v>0</v>
      </c>
      <c r="BA434">
        <v>485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ROUND(Y434*Source!I571,9)</f>
        <v>2.4299999999999999E-2</v>
      </c>
      <c r="CY434">
        <f t="shared" ref="CY434:CY440" si="302">AA434</f>
        <v>25126.19</v>
      </c>
      <c r="CZ434">
        <f t="shared" ref="CZ434:CZ440" si="303">AE434</f>
        <v>5778.3</v>
      </c>
      <c r="DA434">
        <f t="shared" ref="DA434:DA440" si="304">AI434</f>
        <v>4.03</v>
      </c>
      <c r="DB434">
        <f t="shared" si="268"/>
        <v>3.12</v>
      </c>
      <c r="DC434">
        <f t="shared" si="269"/>
        <v>0</v>
      </c>
      <c r="DD434" t="s">
        <v>4</v>
      </c>
      <c r="DE434" t="s">
        <v>4</v>
      </c>
      <c r="DF434">
        <f t="shared" ref="DF434:DF440" si="305">ROUND(ROUND(AE434*AI434,2)*CX434,2)</f>
        <v>565.86</v>
      </c>
      <c r="DG434">
        <f t="shared" ref="DG434:DG445" si="306">ROUND(ROUND(AF434,2)*CX434,2)</f>
        <v>0</v>
      </c>
      <c r="DH434">
        <f t="shared" ref="DH434:DH445" si="307">ROUND(ROUND(AG434,2)*CX434,2)</f>
        <v>0</v>
      </c>
      <c r="DI434">
        <f t="shared" si="270"/>
        <v>0</v>
      </c>
      <c r="DJ434">
        <f t="shared" ref="DJ434:DJ440" si="308">DF434</f>
        <v>565.86</v>
      </c>
      <c r="DK434">
        <v>0</v>
      </c>
      <c r="DL434" t="s">
        <v>4</v>
      </c>
      <c r="DM434">
        <v>0</v>
      </c>
      <c r="DN434" t="s">
        <v>4</v>
      </c>
      <c r="DO434">
        <v>0</v>
      </c>
    </row>
    <row r="435" spans="1:119">
      <c r="A435">
        <f>ROW(Source!A571)</f>
        <v>571</v>
      </c>
      <c r="B435">
        <v>70317547</v>
      </c>
      <c r="C435">
        <v>70324929</v>
      </c>
      <c r="D435">
        <v>69333740</v>
      </c>
      <c r="E435">
        <v>1</v>
      </c>
      <c r="F435">
        <v>1</v>
      </c>
      <c r="G435">
        <v>1075</v>
      </c>
      <c r="H435">
        <v>3</v>
      </c>
      <c r="I435" t="s">
        <v>365</v>
      </c>
      <c r="J435" t="s">
        <v>366</v>
      </c>
      <c r="K435" t="s">
        <v>367</v>
      </c>
      <c r="L435">
        <v>1339</v>
      </c>
      <c r="N435">
        <v>1007</v>
      </c>
      <c r="O435" t="s">
        <v>45</v>
      </c>
      <c r="P435" t="s">
        <v>45</v>
      </c>
      <c r="Q435">
        <v>1</v>
      </c>
      <c r="W435">
        <v>0</v>
      </c>
      <c r="X435">
        <v>2117928297</v>
      </c>
      <c r="Y435">
        <f t="shared" si="267"/>
        <v>0.69</v>
      </c>
      <c r="AA435">
        <v>53.78</v>
      </c>
      <c r="AB435">
        <v>0</v>
      </c>
      <c r="AC435">
        <v>0</v>
      </c>
      <c r="AD435">
        <v>0</v>
      </c>
      <c r="AE435">
        <v>7.07</v>
      </c>
      <c r="AF435">
        <v>0</v>
      </c>
      <c r="AG435">
        <v>0</v>
      </c>
      <c r="AH435">
        <v>0</v>
      </c>
      <c r="AI435">
        <v>7.05</v>
      </c>
      <c r="AJ435">
        <v>1</v>
      </c>
      <c r="AK435">
        <v>1</v>
      </c>
      <c r="AL435">
        <v>1</v>
      </c>
      <c r="AM435">
        <v>2</v>
      </c>
      <c r="AN435">
        <v>0</v>
      </c>
      <c r="AO435">
        <v>1</v>
      </c>
      <c r="AP435">
        <v>0</v>
      </c>
      <c r="AQ435">
        <v>0</v>
      </c>
      <c r="AR435">
        <v>0</v>
      </c>
      <c r="AS435" t="s">
        <v>4</v>
      </c>
      <c r="AT435">
        <v>0.69</v>
      </c>
      <c r="AU435" t="s">
        <v>4</v>
      </c>
      <c r="AV435">
        <v>0</v>
      </c>
      <c r="AW435">
        <v>2</v>
      </c>
      <c r="AX435">
        <v>70324954</v>
      </c>
      <c r="AY435">
        <v>1</v>
      </c>
      <c r="AZ435">
        <v>0</v>
      </c>
      <c r="BA435">
        <v>486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ROUND(Y435*Source!I571,9)</f>
        <v>31.05</v>
      </c>
      <c r="CY435">
        <f t="shared" si="302"/>
        <v>53.78</v>
      </c>
      <c r="CZ435">
        <f t="shared" si="303"/>
        <v>7.07</v>
      </c>
      <c r="DA435">
        <f t="shared" si="304"/>
        <v>7.05</v>
      </c>
      <c r="DB435">
        <f t="shared" si="268"/>
        <v>4.88</v>
      </c>
      <c r="DC435">
        <f t="shared" si="269"/>
        <v>0</v>
      </c>
      <c r="DD435" t="s">
        <v>4</v>
      </c>
      <c r="DE435" t="s">
        <v>4</v>
      </c>
      <c r="DF435">
        <f t="shared" si="305"/>
        <v>1547.53</v>
      </c>
      <c r="DG435">
        <f t="shared" si="306"/>
        <v>0</v>
      </c>
      <c r="DH435">
        <f t="shared" si="307"/>
        <v>0</v>
      </c>
      <c r="DI435">
        <f t="shared" si="270"/>
        <v>0</v>
      </c>
      <c r="DJ435">
        <f t="shared" si="308"/>
        <v>1547.53</v>
      </c>
      <c r="DK435">
        <v>0</v>
      </c>
      <c r="DL435" t="s">
        <v>4</v>
      </c>
      <c r="DM435">
        <v>0</v>
      </c>
      <c r="DN435" t="s">
        <v>4</v>
      </c>
      <c r="DO435">
        <v>0</v>
      </c>
    </row>
    <row r="436" spans="1:119">
      <c r="A436">
        <f>ROW(Source!A571)</f>
        <v>571</v>
      </c>
      <c r="B436">
        <v>70317547</v>
      </c>
      <c r="C436">
        <v>70324929</v>
      </c>
      <c r="D436">
        <v>69335211</v>
      </c>
      <c r="E436">
        <v>1</v>
      </c>
      <c r="F436">
        <v>1</v>
      </c>
      <c r="G436">
        <v>1075</v>
      </c>
      <c r="H436">
        <v>3</v>
      </c>
      <c r="I436" t="s">
        <v>121</v>
      </c>
      <c r="J436" t="s">
        <v>124</v>
      </c>
      <c r="K436" t="s">
        <v>122</v>
      </c>
      <c r="L436">
        <v>1346</v>
      </c>
      <c r="N436">
        <v>1009</v>
      </c>
      <c r="O436" t="s">
        <v>123</v>
      </c>
      <c r="P436" t="s">
        <v>123</v>
      </c>
      <c r="Q436">
        <v>1</v>
      </c>
      <c r="W436">
        <v>0</v>
      </c>
      <c r="X436">
        <v>-71366645</v>
      </c>
      <c r="Y436">
        <f t="shared" si="267"/>
        <v>40.6</v>
      </c>
      <c r="AA436">
        <v>16.75</v>
      </c>
      <c r="AB436">
        <v>0</v>
      </c>
      <c r="AC436">
        <v>0</v>
      </c>
      <c r="AD436">
        <v>0</v>
      </c>
      <c r="AE436">
        <v>1.75</v>
      </c>
      <c r="AF436">
        <v>0</v>
      </c>
      <c r="AG436">
        <v>0</v>
      </c>
      <c r="AH436">
        <v>0</v>
      </c>
      <c r="AI436">
        <v>8.8699999999999992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4</v>
      </c>
      <c r="AT436">
        <v>40.6</v>
      </c>
      <c r="AU436" t="s">
        <v>4</v>
      </c>
      <c r="AV436">
        <v>0</v>
      </c>
      <c r="AW436">
        <v>1</v>
      </c>
      <c r="AX436">
        <v>-1</v>
      </c>
      <c r="AY436">
        <v>0</v>
      </c>
      <c r="AZ436">
        <v>0</v>
      </c>
      <c r="BA436" t="s">
        <v>4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ROUND(Y436*Source!I571,9)</f>
        <v>1827</v>
      </c>
      <c r="CY436">
        <f t="shared" si="302"/>
        <v>16.75</v>
      </c>
      <c r="CZ436">
        <f t="shared" si="303"/>
        <v>1.75</v>
      </c>
      <c r="DA436">
        <f t="shared" si="304"/>
        <v>8.8699999999999992</v>
      </c>
      <c r="DB436">
        <f t="shared" si="268"/>
        <v>71.05</v>
      </c>
      <c r="DC436">
        <f t="shared" si="269"/>
        <v>0</v>
      </c>
      <c r="DD436" t="s">
        <v>4</v>
      </c>
      <c r="DE436" t="s">
        <v>4</v>
      </c>
      <c r="DF436">
        <f t="shared" si="305"/>
        <v>28355.040000000001</v>
      </c>
      <c r="DG436">
        <f t="shared" si="306"/>
        <v>0</v>
      </c>
      <c r="DH436">
        <f t="shared" si="307"/>
        <v>0</v>
      </c>
      <c r="DI436">
        <f t="shared" si="270"/>
        <v>0</v>
      </c>
      <c r="DJ436">
        <f t="shared" si="308"/>
        <v>28355.040000000001</v>
      </c>
      <c r="DK436">
        <v>0</v>
      </c>
      <c r="DL436" t="s">
        <v>4</v>
      </c>
      <c r="DM436">
        <v>0</v>
      </c>
      <c r="DN436" t="s">
        <v>4</v>
      </c>
      <c r="DO436">
        <v>0</v>
      </c>
    </row>
    <row r="437" spans="1:119">
      <c r="A437">
        <f>ROW(Source!A571)</f>
        <v>571</v>
      </c>
      <c r="B437">
        <v>70317547</v>
      </c>
      <c r="C437">
        <v>70324929</v>
      </c>
      <c r="D437">
        <v>69335769</v>
      </c>
      <c r="E437">
        <v>1</v>
      </c>
      <c r="F437">
        <v>1</v>
      </c>
      <c r="G437">
        <v>1075</v>
      </c>
      <c r="H437">
        <v>3</v>
      </c>
      <c r="I437" t="s">
        <v>368</v>
      </c>
      <c r="J437" t="s">
        <v>369</v>
      </c>
      <c r="K437" t="s">
        <v>370</v>
      </c>
      <c r="L437">
        <v>1346</v>
      </c>
      <c r="N437">
        <v>1009</v>
      </c>
      <c r="O437" t="s">
        <v>123</v>
      </c>
      <c r="P437" t="s">
        <v>123</v>
      </c>
      <c r="Q437">
        <v>1</v>
      </c>
      <c r="W437">
        <v>0</v>
      </c>
      <c r="X437">
        <v>912317030</v>
      </c>
      <c r="Y437">
        <f t="shared" si="267"/>
        <v>3.7999999999999999E-2</v>
      </c>
      <c r="AA437">
        <v>86.6</v>
      </c>
      <c r="AB437">
        <v>0</v>
      </c>
      <c r="AC437">
        <v>0</v>
      </c>
      <c r="AD437">
        <v>0</v>
      </c>
      <c r="AE437">
        <v>7.48</v>
      </c>
      <c r="AF437">
        <v>0</v>
      </c>
      <c r="AG437">
        <v>0</v>
      </c>
      <c r="AH437">
        <v>0</v>
      </c>
      <c r="AI437">
        <v>10.73</v>
      </c>
      <c r="AJ437">
        <v>1</v>
      </c>
      <c r="AK437">
        <v>1</v>
      </c>
      <c r="AL437">
        <v>1</v>
      </c>
      <c r="AM437">
        <v>2</v>
      </c>
      <c r="AN437">
        <v>0</v>
      </c>
      <c r="AO437">
        <v>1</v>
      </c>
      <c r="AP437">
        <v>0</v>
      </c>
      <c r="AQ437">
        <v>0</v>
      </c>
      <c r="AR437">
        <v>0</v>
      </c>
      <c r="AS437" t="s">
        <v>4</v>
      </c>
      <c r="AT437">
        <v>3.7999999999999999E-2</v>
      </c>
      <c r="AU437" t="s">
        <v>4</v>
      </c>
      <c r="AV437">
        <v>0</v>
      </c>
      <c r="AW437">
        <v>2</v>
      </c>
      <c r="AX437">
        <v>70324955</v>
      </c>
      <c r="AY437">
        <v>1</v>
      </c>
      <c r="AZ437">
        <v>0</v>
      </c>
      <c r="BA437">
        <v>487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V437">
        <v>0</v>
      </c>
      <c r="CW437">
        <v>0</v>
      </c>
      <c r="CX437">
        <f>ROUND(Y437*Source!I571,9)</f>
        <v>1.71</v>
      </c>
      <c r="CY437">
        <f t="shared" si="302"/>
        <v>86.6</v>
      </c>
      <c r="CZ437">
        <f t="shared" si="303"/>
        <v>7.48</v>
      </c>
      <c r="DA437">
        <f t="shared" si="304"/>
        <v>10.73</v>
      </c>
      <c r="DB437">
        <f t="shared" si="268"/>
        <v>0.28000000000000003</v>
      </c>
      <c r="DC437">
        <f t="shared" si="269"/>
        <v>0</v>
      </c>
      <c r="DD437" t="s">
        <v>4</v>
      </c>
      <c r="DE437" t="s">
        <v>4</v>
      </c>
      <c r="DF437">
        <f t="shared" si="305"/>
        <v>137.24</v>
      </c>
      <c r="DG437">
        <f t="shared" si="306"/>
        <v>0</v>
      </c>
      <c r="DH437">
        <f t="shared" si="307"/>
        <v>0</v>
      </c>
      <c r="DI437">
        <f t="shared" si="270"/>
        <v>0</v>
      </c>
      <c r="DJ437">
        <f t="shared" si="308"/>
        <v>137.24</v>
      </c>
      <c r="DK437">
        <v>0</v>
      </c>
      <c r="DL437" t="s">
        <v>4</v>
      </c>
      <c r="DM437">
        <v>0</v>
      </c>
      <c r="DN437" t="s">
        <v>4</v>
      </c>
      <c r="DO437">
        <v>0</v>
      </c>
    </row>
    <row r="438" spans="1:119">
      <c r="A438">
        <f>ROW(Source!A571)</f>
        <v>571</v>
      </c>
      <c r="B438">
        <v>70317547</v>
      </c>
      <c r="C438">
        <v>70324929</v>
      </c>
      <c r="D438">
        <v>69336030</v>
      </c>
      <c r="E438">
        <v>1</v>
      </c>
      <c r="F438">
        <v>1</v>
      </c>
      <c r="G438">
        <v>1075</v>
      </c>
      <c r="H438">
        <v>3</v>
      </c>
      <c r="I438" t="s">
        <v>133</v>
      </c>
      <c r="J438" t="s">
        <v>135</v>
      </c>
      <c r="K438" t="s">
        <v>401</v>
      </c>
      <c r="L438">
        <v>1296</v>
      </c>
      <c r="N438">
        <v>1002</v>
      </c>
      <c r="O438" t="s">
        <v>134</v>
      </c>
      <c r="P438" t="s">
        <v>134</v>
      </c>
      <c r="Q438">
        <v>1</v>
      </c>
      <c r="W438">
        <v>0</v>
      </c>
      <c r="X438">
        <v>-699326845</v>
      </c>
      <c r="Y438">
        <f t="shared" si="267"/>
        <v>2.1423999999999999</v>
      </c>
      <c r="AA438">
        <v>793.39</v>
      </c>
      <c r="AB438">
        <v>0</v>
      </c>
      <c r="AC438">
        <v>0</v>
      </c>
      <c r="AD438">
        <v>0</v>
      </c>
      <c r="AE438">
        <v>95.37</v>
      </c>
      <c r="AF438">
        <v>0</v>
      </c>
      <c r="AG438">
        <v>0</v>
      </c>
      <c r="AH438">
        <v>0</v>
      </c>
      <c r="AI438">
        <v>7.71</v>
      </c>
      <c r="AJ438">
        <v>1</v>
      </c>
      <c r="AK438">
        <v>1</v>
      </c>
      <c r="AL438">
        <v>1</v>
      </c>
      <c r="AM438">
        <v>0</v>
      </c>
      <c r="AN438">
        <v>0</v>
      </c>
      <c r="AO438">
        <v>0</v>
      </c>
      <c r="AP438">
        <v>1</v>
      </c>
      <c r="AQ438">
        <v>0</v>
      </c>
      <c r="AR438">
        <v>0</v>
      </c>
      <c r="AS438" t="s">
        <v>4</v>
      </c>
      <c r="AT438">
        <v>2.1423999999999999</v>
      </c>
      <c r="AU438" t="s">
        <v>4</v>
      </c>
      <c r="AV438">
        <v>0</v>
      </c>
      <c r="AW438">
        <v>1</v>
      </c>
      <c r="AX438">
        <v>-1</v>
      </c>
      <c r="AY438">
        <v>0</v>
      </c>
      <c r="AZ438">
        <v>0</v>
      </c>
      <c r="BA438" t="s">
        <v>4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ROUND(Y438*Source!I571,9)</f>
        <v>96.408000000000001</v>
      </c>
      <c r="CY438">
        <f t="shared" si="302"/>
        <v>793.39</v>
      </c>
      <c r="CZ438">
        <f t="shared" si="303"/>
        <v>95.37</v>
      </c>
      <c r="DA438">
        <f t="shared" si="304"/>
        <v>7.71</v>
      </c>
      <c r="DB438">
        <f t="shared" si="268"/>
        <v>204.32</v>
      </c>
      <c r="DC438">
        <f t="shared" si="269"/>
        <v>0</v>
      </c>
      <c r="DD438" t="s">
        <v>4</v>
      </c>
      <c r="DE438" t="s">
        <v>4</v>
      </c>
      <c r="DF438">
        <f t="shared" si="305"/>
        <v>70888.800000000003</v>
      </c>
      <c r="DG438">
        <f t="shared" si="306"/>
        <v>0</v>
      </c>
      <c r="DH438">
        <f t="shared" si="307"/>
        <v>0</v>
      </c>
      <c r="DI438">
        <f t="shared" si="270"/>
        <v>0</v>
      </c>
      <c r="DJ438">
        <f t="shared" si="308"/>
        <v>70888.800000000003</v>
      </c>
      <c r="DK438">
        <v>0</v>
      </c>
      <c r="DL438" t="s">
        <v>4</v>
      </c>
      <c r="DM438">
        <v>0</v>
      </c>
      <c r="DN438" t="s">
        <v>4</v>
      </c>
      <c r="DO438">
        <v>0</v>
      </c>
    </row>
    <row r="439" spans="1:119">
      <c r="A439">
        <f>ROW(Source!A571)</f>
        <v>571</v>
      </c>
      <c r="B439">
        <v>70317547</v>
      </c>
      <c r="C439">
        <v>70324929</v>
      </c>
      <c r="D439">
        <v>69342754</v>
      </c>
      <c r="E439">
        <v>1</v>
      </c>
      <c r="F439">
        <v>1</v>
      </c>
      <c r="G439">
        <v>1075</v>
      </c>
      <c r="H439">
        <v>3</v>
      </c>
      <c r="I439" t="s">
        <v>126</v>
      </c>
      <c r="J439" t="s">
        <v>128</v>
      </c>
      <c r="K439" t="s">
        <v>402</v>
      </c>
      <c r="L439">
        <v>1301</v>
      </c>
      <c r="N439">
        <v>1003</v>
      </c>
      <c r="O439" t="s">
        <v>127</v>
      </c>
      <c r="P439" t="s">
        <v>127</v>
      </c>
      <c r="Q439">
        <v>1</v>
      </c>
      <c r="W439">
        <v>0</v>
      </c>
      <c r="X439">
        <v>77284068</v>
      </c>
      <c r="Y439">
        <f t="shared" si="267"/>
        <v>3</v>
      </c>
      <c r="AA439">
        <v>1927.9</v>
      </c>
      <c r="AB439">
        <v>0</v>
      </c>
      <c r="AC439">
        <v>0</v>
      </c>
      <c r="AD439">
        <v>0</v>
      </c>
      <c r="AE439">
        <v>278.31</v>
      </c>
      <c r="AF439">
        <v>0</v>
      </c>
      <c r="AG439">
        <v>0</v>
      </c>
      <c r="AH439">
        <v>0</v>
      </c>
      <c r="AI439">
        <v>6.42</v>
      </c>
      <c r="AJ439">
        <v>1</v>
      </c>
      <c r="AK439">
        <v>1</v>
      </c>
      <c r="AL439">
        <v>1</v>
      </c>
      <c r="AM439">
        <v>0</v>
      </c>
      <c r="AN439">
        <v>0</v>
      </c>
      <c r="AO439">
        <v>0</v>
      </c>
      <c r="AP439">
        <v>1</v>
      </c>
      <c r="AQ439">
        <v>0</v>
      </c>
      <c r="AR439">
        <v>0</v>
      </c>
      <c r="AS439" t="s">
        <v>4</v>
      </c>
      <c r="AT439">
        <v>3</v>
      </c>
      <c r="AU439" t="s">
        <v>4</v>
      </c>
      <c r="AV439">
        <v>0</v>
      </c>
      <c r="AW439">
        <v>1</v>
      </c>
      <c r="AX439">
        <v>-1</v>
      </c>
      <c r="AY439">
        <v>0</v>
      </c>
      <c r="AZ439">
        <v>0</v>
      </c>
      <c r="BA439" t="s">
        <v>4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V439">
        <v>0</v>
      </c>
      <c r="CW439">
        <v>0</v>
      </c>
      <c r="CX439">
        <f>ROUND(Y439*Source!I571,9)</f>
        <v>135</v>
      </c>
      <c r="CY439">
        <f t="shared" si="302"/>
        <v>1927.9</v>
      </c>
      <c r="CZ439">
        <f t="shared" si="303"/>
        <v>278.31</v>
      </c>
      <c r="DA439">
        <f t="shared" si="304"/>
        <v>6.42</v>
      </c>
      <c r="DB439">
        <f t="shared" si="268"/>
        <v>834.93</v>
      </c>
      <c r="DC439">
        <f t="shared" si="269"/>
        <v>0</v>
      </c>
      <c r="DD439" t="s">
        <v>4</v>
      </c>
      <c r="DE439" t="s">
        <v>4</v>
      </c>
      <c r="DF439">
        <f t="shared" si="305"/>
        <v>241211.25</v>
      </c>
      <c r="DG439">
        <f t="shared" si="306"/>
        <v>0</v>
      </c>
      <c r="DH439">
        <f t="shared" si="307"/>
        <v>0</v>
      </c>
      <c r="DI439">
        <f t="shared" si="270"/>
        <v>0</v>
      </c>
      <c r="DJ439">
        <f t="shared" si="308"/>
        <v>241211.25</v>
      </c>
      <c r="DK439">
        <v>0</v>
      </c>
      <c r="DL439" t="s">
        <v>4</v>
      </c>
      <c r="DM439">
        <v>0</v>
      </c>
      <c r="DN439" t="s">
        <v>4</v>
      </c>
      <c r="DO439">
        <v>0</v>
      </c>
    </row>
    <row r="440" spans="1:119">
      <c r="A440">
        <f>ROW(Source!A571)</f>
        <v>571</v>
      </c>
      <c r="B440">
        <v>70317547</v>
      </c>
      <c r="C440">
        <v>70324929</v>
      </c>
      <c r="D440">
        <v>69343269</v>
      </c>
      <c r="E440">
        <v>1</v>
      </c>
      <c r="F440">
        <v>1</v>
      </c>
      <c r="G440">
        <v>1075</v>
      </c>
      <c r="H440">
        <v>3</v>
      </c>
      <c r="I440" t="s">
        <v>130</v>
      </c>
      <c r="J440" t="s">
        <v>131</v>
      </c>
      <c r="K440" t="s">
        <v>403</v>
      </c>
      <c r="L440">
        <v>1301</v>
      </c>
      <c r="N440">
        <v>1003</v>
      </c>
      <c r="O440" t="s">
        <v>127</v>
      </c>
      <c r="P440" t="s">
        <v>127</v>
      </c>
      <c r="Q440">
        <v>1</v>
      </c>
      <c r="W440">
        <v>0</v>
      </c>
      <c r="X440">
        <v>-397784200</v>
      </c>
      <c r="Y440">
        <f t="shared" si="267"/>
        <v>0</v>
      </c>
      <c r="AA440">
        <v>884.35</v>
      </c>
      <c r="AB440">
        <v>0</v>
      </c>
      <c r="AC440">
        <v>0</v>
      </c>
      <c r="AD440">
        <v>0</v>
      </c>
      <c r="AE440">
        <v>101.31</v>
      </c>
      <c r="AF440">
        <v>0</v>
      </c>
      <c r="AG440">
        <v>0</v>
      </c>
      <c r="AH440">
        <v>0</v>
      </c>
      <c r="AI440">
        <v>8.09</v>
      </c>
      <c r="AJ440">
        <v>1</v>
      </c>
      <c r="AK440">
        <v>1</v>
      </c>
      <c r="AL440">
        <v>1</v>
      </c>
      <c r="AM440">
        <v>0</v>
      </c>
      <c r="AN440">
        <v>0</v>
      </c>
      <c r="AO440">
        <v>0</v>
      </c>
      <c r="AP440">
        <v>1</v>
      </c>
      <c r="AQ440">
        <v>0</v>
      </c>
      <c r="AR440">
        <v>0</v>
      </c>
      <c r="AS440" t="s">
        <v>4</v>
      </c>
      <c r="AT440">
        <v>0</v>
      </c>
      <c r="AU440" t="s">
        <v>4</v>
      </c>
      <c r="AV440">
        <v>0</v>
      </c>
      <c r="AW440">
        <v>1</v>
      </c>
      <c r="AX440">
        <v>-1</v>
      </c>
      <c r="AY440">
        <v>0</v>
      </c>
      <c r="AZ440">
        <v>0</v>
      </c>
      <c r="BA440" t="s">
        <v>4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ROUND(Y440*Source!I571,9)</f>
        <v>0</v>
      </c>
      <c r="CY440">
        <f t="shared" si="302"/>
        <v>884.35</v>
      </c>
      <c r="CZ440">
        <f t="shared" si="303"/>
        <v>101.31</v>
      </c>
      <c r="DA440">
        <f t="shared" si="304"/>
        <v>8.09</v>
      </c>
      <c r="DB440">
        <f t="shared" si="268"/>
        <v>0</v>
      </c>
      <c r="DC440">
        <f t="shared" si="269"/>
        <v>0</v>
      </c>
      <c r="DD440" t="s">
        <v>4</v>
      </c>
      <c r="DE440" t="s">
        <v>4</v>
      </c>
      <c r="DF440">
        <f t="shared" si="305"/>
        <v>0</v>
      </c>
      <c r="DG440">
        <f t="shared" si="306"/>
        <v>0</v>
      </c>
      <c r="DH440">
        <f t="shared" si="307"/>
        <v>0</v>
      </c>
      <c r="DI440">
        <f t="shared" si="270"/>
        <v>0</v>
      </c>
      <c r="DJ440">
        <f t="shared" si="308"/>
        <v>0</v>
      </c>
      <c r="DK440">
        <v>0</v>
      </c>
      <c r="DL440" t="s">
        <v>4</v>
      </c>
      <c r="DM440">
        <v>0</v>
      </c>
      <c r="DN440" t="s">
        <v>4</v>
      </c>
      <c r="DO440">
        <v>0</v>
      </c>
    </row>
    <row r="441" spans="1:119">
      <c r="A441">
        <f>ROW(Source!A582)</f>
        <v>582</v>
      </c>
      <c r="B441">
        <v>70317546</v>
      </c>
      <c r="C441">
        <v>70324964</v>
      </c>
      <c r="D441">
        <v>69275358</v>
      </c>
      <c r="E441">
        <v>1075</v>
      </c>
      <c r="F441">
        <v>1</v>
      </c>
      <c r="G441">
        <v>1075</v>
      </c>
      <c r="H441">
        <v>1</v>
      </c>
      <c r="I441" t="s">
        <v>333</v>
      </c>
      <c r="J441" t="s">
        <v>4</v>
      </c>
      <c r="K441" t="s">
        <v>334</v>
      </c>
      <c r="L441">
        <v>1191</v>
      </c>
      <c r="N441">
        <v>1013</v>
      </c>
      <c r="O441" t="s">
        <v>335</v>
      </c>
      <c r="P441" t="s">
        <v>335</v>
      </c>
      <c r="Q441">
        <v>1</v>
      </c>
      <c r="W441">
        <v>0</v>
      </c>
      <c r="X441">
        <v>476480486</v>
      </c>
      <c r="Y441">
        <f t="shared" si="267"/>
        <v>1.1499999999999999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0</v>
      </c>
      <c r="AQ441">
        <v>0</v>
      </c>
      <c r="AR441">
        <v>0</v>
      </c>
      <c r="AS441" t="s">
        <v>4</v>
      </c>
      <c r="AT441">
        <v>1.1499999999999999</v>
      </c>
      <c r="AU441" t="s">
        <v>4</v>
      </c>
      <c r="AV441">
        <v>1</v>
      </c>
      <c r="AW441">
        <v>2</v>
      </c>
      <c r="AX441">
        <v>70324969</v>
      </c>
      <c r="AY441">
        <v>1</v>
      </c>
      <c r="AZ441">
        <v>0</v>
      </c>
      <c r="BA441">
        <v>491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U441">
        <f>ROUND(AT441*Source!I582*AH441*AL441,2)</f>
        <v>0</v>
      </c>
      <c r="CV441">
        <f>ROUND(Y441*Source!I582,9)</f>
        <v>12.65</v>
      </c>
      <c r="CW441">
        <v>0</v>
      </c>
      <c r="CX441">
        <f>ROUND(Y441*Source!I582,9)</f>
        <v>12.65</v>
      </c>
      <c r="CY441">
        <f>AD441</f>
        <v>0</v>
      </c>
      <c r="CZ441">
        <f>AH441</f>
        <v>0</v>
      </c>
      <c r="DA441">
        <f>AL441</f>
        <v>1</v>
      </c>
      <c r="DB441">
        <f t="shared" si="268"/>
        <v>0</v>
      </c>
      <c r="DC441">
        <f t="shared" si="269"/>
        <v>0</v>
      </c>
      <c r="DD441" t="s">
        <v>4</v>
      </c>
      <c r="DE441" t="s">
        <v>4</v>
      </c>
      <c r="DF441">
        <f t="shared" ref="DF441:DF446" si="309">ROUND(ROUND(AE441,2)*CX441,2)</f>
        <v>0</v>
      </c>
      <c r="DG441">
        <f t="shared" si="306"/>
        <v>0</v>
      </c>
      <c r="DH441">
        <f t="shared" si="307"/>
        <v>0</v>
      </c>
      <c r="DI441">
        <f t="shared" si="270"/>
        <v>0</v>
      </c>
      <c r="DJ441">
        <f>DI441</f>
        <v>0</v>
      </c>
      <c r="DK441">
        <v>0</v>
      </c>
      <c r="DL441" t="s">
        <v>4</v>
      </c>
      <c r="DM441">
        <v>0</v>
      </c>
      <c r="DN441" t="s">
        <v>4</v>
      </c>
      <c r="DO441">
        <v>0</v>
      </c>
    </row>
    <row r="442" spans="1:119">
      <c r="A442">
        <f>ROW(Source!A582)</f>
        <v>582</v>
      </c>
      <c r="B442">
        <v>70317546</v>
      </c>
      <c r="C442">
        <v>70324964</v>
      </c>
      <c r="D442">
        <v>69364230</v>
      </c>
      <c r="E442">
        <v>1</v>
      </c>
      <c r="F442">
        <v>1</v>
      </c>
      <c r="G442">
        <v>1075</v>
      </c>
      <c r="H442">
        <v>2</v>
      </c>
      <c r="I442" t="s">
        <v>371</v>
      </c>
      <c r="J442" t="s">
        <v>372</v>
      </c>
      <c r="K442" t="s">
        <v>373</v>
      </c>
      <c r="L442">
        <v>1368</v>
      </c>
      <c r="N442">
        <v>1011</v>
      </c>
      <c r="O442" t="s">
        <v>339</v>
      </c>
      <c r="P442" t="s">
        <v>339</v>
      </c>
      <c r="Q442">
        <v>1</v>
      </c>
      <c r="W442">
        <v>0</v>
      </c>
      <c r="X442">
        <v>-299187225</v>
      </c>
      <c r="Y442">
        <f t="shared" si="267"/>
        <v>0.56000000000000005</v>
      </c>
      <c r="AA442">
        <v>0</v>
      </c>
      <c r="AB442">
        <v>4.01</v>
      </c>
      <c r="AC442">
        <v>0</v>
      </c>
      <c r="AD442">
        <v>0</v>
      </c>
      <c r="AE442">
        <v>0</v>
      </c>
      <c r="AF442">
        <v>4.01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0</v>
      </c>
      <c r="AQ442">
        <v>0</v>
      </c>
      <c r="AR442">
        <v>0</v>
      </c>
      <c r="AS442" t="s">
        <v>4</v>
      </c>
      <c r="AT442">
        <v>0.56000000000000005</v>
      </c>
      <c r="AU442" t="s">
        <v>4</v>
      </c>
      <c r="AV442">
        <v>0</v>
      </c>
      <c r="AW442">
        <v>2</v>
      </c>
      <c r="AX442">
        <v>70324970</v>
      </c>
      <c r="AY442">
        <v>1</v>
      </c>
      <c r="AZ442">
        <v>0</v>
      </c>
      <c r="BA442">
        <v>492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f>ROUND(Y442*Source!I582*DO442,9)</f>
        <v>0</v>
      </c>
      <c r="CX442">
        <f>ROUND(Y442*Source!I582,9)</f>
        <v>6.16</v>
      </c>
      <c r="CY442">
        <f>AB442</f>
        <v>4.01</v>
      </c>
      <c r="CZ442">
        <f>AF442</f>
        <v>4.01</v>
      </c>
      <c r="DA442">
        <f>AJ442</f>
        <v>1</v>
      </c>
      <c r="DB442">
        <f t="shared" si="268"/>
        <v>2.25</v>
      </c>
      <c r="DC442">
        <f t="shared" si="269"/>
        <v>0</v>
      </c>
      <c r="DD442" t="s">
        <v>4</v>
      </c>
      <c r="DE442" t="s">
        <v>4</v>
      </c>
      <c r="DF442">
        <f t="shared" si="309"/>
        <v>0</v>
      </c>
      <c r="DG442">
        <f t="shared" si="306"/>
        <v>24.7</v>
      </c>
      <c r="DH442">
        <f t="shared" si="307"/>
        <v>0</v>
      </c>
      <c r="DI442">
        <f t="shared" si="270"/>
        <v>0</v>
      </c>
      <c r="DJ442">
        <f>DG442</f>
        <v>24.7</v>
      </c>
      <c r="DK442">
        <v>0</v>
      </c>
      <c r="DL442" t="s">
        <v>4</v>
      </c>
      <c r="DM442">
        <v>0</v>
      </c>
      <c r="DN442" t="s">
        <v>4</v>
      </c>
      <c r="DO442">
        <v>0</v>
      </c>
    </row>
    <row r="443" spans="1:119">
      <c r="A443">
        <f>ROW(Source!A582)</f>
        <v>582</v>
      </c>
      <c r="B443">
        <v>70317546</v>
      </c>
      <c r="C443">
        <v>70324964</v>
      </c>
      <c r="D443">
        <v>69334387</v>
      </c>
      <c r="E443">
        <v>1</v>
      </c>
      <c r="F443">
        <v>1</v>
      </c>
      <c r="G443">
        <v>1075</v>
      </c>
      <c r="H443">
        <v>3</v>
      </c>
      <c r="I443" t="s">
        <v>374</v>
      </c>
      <c r="J443" t="s">
        <v>375</v>
      </c>
      <c r="K443" t="s">
        <v>376</v>
      </c>
      <c r="L443">
        <v>1346</v>
      </c>
      <c r="N443">
        <v>1009</v>
      </c>
      <c r="O443" t="s">
        <v>123</v>
      </c>
      <c r="P443" t="s">
        <v>123</v>
      </c>
      <c r="Q443">
        <v>1</v>
      </c>
      <c r="W443">
        <v>0</v>
      </c>
      <c r="X443">
        <v>1244117591</v>
      </c>
      <c r="Y443">
        <f t="shared" si="267"/>
        <v>6.6699999999999995E-2</v>
      </c>
      <c r="AA443">
        <v>11.25</v>
      </c>
      <c r="AB443">
        <v>0</v>
      </c>
      <c r="AC443">
        <v>0</v>
      </c>
      <c r="AD443">
        <v>0</v>
      </c>
      <c r="AE443">
        <v>11.25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0</v>
      </c>
      <c r="AQ443">
        <v>0</v>
      </c>
      <c r="AR443">
        <v>0</v>
      </c>
      <c r="AS443" t="s">
        <v>4</v>
      </c>
      <c r="AT443">
        <v>6.6699999999999995E-2</v>
      </c>
      <c r="AU443" t="s">
        <v>4</v>
      </c>
      <c r="AV443">
        <v>0</v>
      </c>
      <c r="AW443">
        <v>2</v>
      </c>
      <c r="AX443">
        <v>70324971</v>
      </c>
      <c r="AY443">
        <v>1</v>
      </c>
      <c r="AZ443">
        <v>0</v>
      </c>
      <c r="BA443">
        <v>493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V443">
        <v>0</v>
      </c>
      <c r="CW443">
        <v>0</v>
      </c>
      <c r="CX443">
        <f>ROUND(Y443*Source!I582,9)</f>
        <v>0.73370000000000002</v>
      </c>
      <c r="CY443">
        <f>AA443</f>
        <v>11.25</v>
      </c>
      <c r="CZ443">
        <f>AE443</f>
        <v>11.25</v>
      </c>
      <c r="DA443">
        <f>AI443</f>
        <v>1</v>
      </c>
      <c r="DB443">
        <f t="shared" si="268"/>
        <v>0.75</v>
      </c>
      <c r="DC443">
        <f t="shared" si="269"/>
        <v>0</v>
      </c>
      <c r="DD443" t="s">
        <v>4</v>
      </c>
      <c r="DE443" t="s">
        <v>4</v>
      </c>
      <c r="DF443">
        <f t="shared" si="309"/>
        <v>8.25</v>
      </c>
      <c r="DG443">
        <f t="shared" si="306"/>
        <v>0</v>
      </c>
      <c r="DH443">
        <f t="shared" si="307"/>
        <v>0</v>
      </c>
      <c r="DI443">
        <f t="shared" si="270"/>
        <v>0</v>
      </c>
      <c r="DJ443">
        <f>DF443</f>
        <v>8.25</v>
      </c>
      <c r="DK443">
        <v>0</v>
      </c>
      <c r="DL443" t="s">
        <v>4</v>
      </c>
      <c r="DM443">
        <v>0</v>
      </c>
      <c r="DN443" t="s">
        <v>4</v>
      </c>
      <c r="DO443">
        <v>0</v>
      </c>
    </row>
    <row r="444" spans="1:119">
      <c r="A444">
        <f>ROW(Source!A582)</f>
        <v>582</v>
      </c>
      <c r="B444">
        <v>70317546</v>
      </c>
      <c r="C444">
        <v>70324964</v>
      </c>
      <c r="D444">
        <v>69333737</v>
      </c>
      <c r="E444">
        <v>1</v>
      </c>
      <c r="F444">
        <v>1</v>
      </c>
      <c r="G444">
        <v>1075</v>
      </c>
      <c r="H444">
        <v>3</v>
      </c>
      <c r="I444" t="s">
        <v>377</v>
      </c>
      <c r="J444" t="s">
        <v>378</v>
      </c>
      <c r="K444" t="s">
        <v>379</v>
      </c>
      <c r="L444">
        <v>1346</v>
      </c>
      <c r="N444">
        <v>1009</v>
      </c>
      <c r="O444" t="s">
        <v>123</v>
      </c>
      <c r="P444" t="s">
        <v>123</v>
      </c>
      <c r="Q444">
        <v>1</v>
      </c>
      <c r="W444">
        <v>0</v>
      </c>
      <c r="X444">
        <v>719199267</v>
      </c>
      <c r="Y444">
        <f t="shared" si="267"/>
        <v>0.1</v>
      </c>
      <c r="AA444">
        <v>1.61</v>
      </c>
      <c r="AB444">
        <v>0</v>
      </c>
      <c r="AC444">
        <v>0</v>
      </c>
      <c r="AD444">
        <v>0</v>
      </c>
      <c r="AE444">
        <v>1.61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0</v>
      </c>
      <c r="AQ444">
        <v>0</v>
      </c>
      <c r="AR444">
        <v>0</v>
      </c>
      <c r="AS444" t="s">
        <v>4</v>
      </c>
      <c r="AT444">
        <v>0.1</v>
      </c>
      <c r="AU444" t="s">
        <v>4</v>
      </c>
      <c r="AV444">
        <v>0</v>
      </c>
      <c r="AW444">
        <v>2</v>
      </c>
      <c r="AX444">
        <v>70324972</v>
      </c>
      <c r="AY444">
        <v>1</v>
      </c>
      <c r="AZ444">
        <v>0</v>
      </c>
      <c r="BA444">
        <v>494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ROUND(Y444*Source!I582,9)</f>
        <v>1.1000000000000001</v>
      </c>
      <c r="CY444">
        <f>AA444</f>
        <v>1.61</v>
      </c>
      <c r="CZ444">
        <f>AE444</f>
        <v>1.61</v>
      </c>
      <c r="DA444">
        <f>AI444</f>
        <v>1</v>
      </c>
      <c r="DB444">
        <f t="shared" si="268"/>
        <v>0.16</v>
      </c>
      <c r="DC444">
        <f t="shared" si="269"/>
        <v>0</v>
      </c>
      <c r="DD444" t="s">
        <v>4</v>
      </c>
      <c r="DE444" t="s">
        <v>4</v>
      </c>
      <c r="DF444">
        <f t="shared" si="309"/>
        <v>1.77</v>
      </c>
      <c r="DG444">
        <f t="shared" si="306"/>
        <v>0</v>
      </c>
      <c r="DH444">
        <f t="shared" si="307"/>
        <v>0</v>
      </c>
      <c r="DI444">
        <f t="shared" si="270"/>
        <v>0</v>
      </c>
      <c r="DJ444">
        <f>DF444</f>
        <v>1.77</v>
      </c>
      <c r="DK444">
        <v>0</v>
      </c>
      <c r="DL444" t="s">
        <v>4</v>
      </c>
      <c r="DM444">
        <v>0</v>
      </c>
      <c r="DN444" t="s">
        <v>4</v>
      </c>
      <c r="DO444">
        <v>0</v>
      </c>
    </row>
    <row r="445" spans="1:119">
      <c r="A445">
        <f>ROW(Source!A583)</f>
        <v>583</v>
      </c>
      <c r="B445">
        <v>70317547</v>
      </c>
      <c r="C445">
        <v>70324964</v>
      </c>
      <c r="D445">
        <v>69275358</v>
      </c>
      <c r="E445">
        <v>1075</v>
      </c>
      <c r="F445">
        <v>1</v>
      </c>
      <c r="G445">
        <v>1075</v>
      </c>
      <c r="H445">
        <v>1</v>
      </c>
      <c r="I445" t="s">
        <v>333</v>
      </c>
      <c r="J445" t="s">
        <v>4</v>
      </c>
      <c r="K445" t="s">
        <v>334</v>
      </c>
      <c r="L445">
        <v>1191</v>
      </c>
      <c r="N445">
        <v>1013</v>
      </c>
      <c r="O445" t="s">
        <v>335</v>
      </c>
      <c r="P445" t="s">
        <v>335</v>
      </c>
      <c r="Q445">
        <v>1</v>
      </c>
      <c r="W445">
        <v>0</v>
      </c>
      <c r="X445">
        <v>476480486</v>
      </c>
      <c r="Y445">
        <f t="shared" si="267"/>
        <v>1.1499999999999999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5</v>
      </c>
      <c r="AN445">
        <v>0</v>
      </c>
      <c r="AO445">
        <v>1</v>
      </c>
      <c r="AP445">
        <v>0</v>
      </c>
      <c r="AQ445">
        <v>0</v>
      </c>
      <c r="AR445">
        <v>0</v>
      </c>
      <c r="AS445" t="s">
        <v>4</v>
      </c>
      <c r="AT445">
        <v>1.1499999999999999</v>
      </c>
      <c r="AU445" t="s">
        <v>4</v>
      </c>
      <c r="AV445">
        <v>1</v>
      </c>
      <c r="AW445">
        <v>2</v>
      </c>
      <c r="AX445">
        <v>70324969</v>
      </c>
      <c r="AY445">
        <v>1</v>
      </c>
      <c r="AZ445">
        <v>0</v>
      </c>
      <c r="BA445">
        <v>495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U445">
        <f>ROUND(AT445*Source!I583*AH445*AL445,2)</f>
        <v>0</v>
      </c>
      <c r="CV445">
        <f>ROUND(Y445*Source!I583,9)</f>
        <v>12.65</v>
      </c>
      <c r="CW445">
        <v>0</v>
      </c>
      <c r="CX445">
        <f>ROUND(Y445*Source!I583,9)</f>
        <v>12.65</v>
      </c>
      <c r="CY445">
        <f>AD445</f>
        <v>0</v>
      </c>
      <c r="CZ445">
        <f>AH445</f>
        <v>0</v>
      </c>
      <c r="DA445">
        <f>AL445</f>
        <v>1</v>
      </c>
      <c r="DB445">
        <f t="shared" si="268"/>
        <v>0</v>
      </c>
      <c r="DC445">
        <f t="shared" si="269"/>
        <v>0</v>
      </c>
      <c r="DD445" t="s">
        <v>4</v>
      </c>
      <c r="DE445" t="s">
        <v>4</v>
      </c>
      <c r="DF445">
        <f t="shared" si="309"/>
        <v>0</v>
      </c>
      <c r="DG445">
        <f t="shared" si="306"/>
        <v>0</v>
      </c>
      <c r="DH445">
        <f t="shared" si="307"/>
        <v>0</v>
      </c>
      <c r="DI445">
        <f t="shared" si="270"/>
        <v>0</v>
      </c>
      <c r="DJ445">
        <f>DI445</f>
        <v>0</v>
      </c>
      <c r="DK445">
        <v>0</v>
      </c>
      <c r="DL445" t="s">
        <v>4</v>
      </c>
      <c r="DM445">
        <v>0</v>
      </c>
      <c r="DN445" t="s">
        <v>4</v>
      </c>
      <c r="DO445">
        <v>0</v>
      </c>
    </row>
    <row r="446" spans="1:119">
      <c r="A446">
        <f>ROW(Source!A583)</f>
        <v>583</v>
      </c>
      <c r="B446">
        <v>70317547</v>
      </c>
      <c r="C446">
        <v>70324964</v>
      </c>
      <c r="D446">
        <v>69364230</v>
      </c>
      <c r="E446">
        <v>1</v>
      </c>
      <c r="F446">
        <v>1</v>
      </c>
      <c r="G446">
        <v>1075</v>
      </c>
      <c r="H446">
        <v>2</v>
      </c>
      <c r="I446" t="s">
        <v>371</v>
      </c>
      <c r="J446" t="s">
        <v>372</v>
      </c>
      <c r="K446" t="s">
        <v>373</v>
      </c>
      <c r="L446">
        <v>1368</v>
      </c>
      <c r="N446">
        <v>1011</v>
      </c>
      <c r="O446" t="s">
        <v>339</v>
      </c>
      <c r="P446" t="s">
        <v>339</v>
      </c>
      <c r="Q446">
        <v>1</v>
      </c>
      <c r="W446">
        <v>0</v>
      </c>
      <c r="X446">
        <v>-299187225</v>
      </c>
      <c r="Y446">
        <f t="shared" si="267"/>
        <v>0.56000000000000005</v>
      </c>
      <c r="AA446">
        <v>0</v>
      </c>
      <c r="AB446">
        <v>40.31</v>
      </c>
      <c r="AC446">
        <v>0</v>
      </c>
      <c r="AD446">
        <v>0</v>
      </c>
      <c r="AE446">
        <v>0</v>
      </c>
      <c r="AF446">
        <v>4.01</v>
      </c>
      <c r="AG446">
        <v>0</v>
      </c>
      <c r="AH446">
        <v>0</v>
      </c>
      <c r="AI446">
        <v>1</v>
      </c>
      <c r="AJ446">
        <v>9.42</v>
      </c>
      <c r="AK446">
        <v>46.67</v>
      </c>
      <c r="AL446">
        <v>1</v>
      </c>
      <c r="AM446">
        <v>2</v>
      </c>
      <c r="AN446">
        <v>0</v>
      </c>
      <c r="AO446">
        <v>1</v>
      </c>
      <c r="AP446">
        <v>0</v>
      </c>
      <c r="AQ446">
        <v>0</v>
      </c>
      <c r="AR446">
        <v>0</v>
      </c>
      <c r="AS446" t="s">
        <v>4</v>
      </c>
      <c r="AT446">
        <v>0.56000000000000005</v>
      </c>
      <c r="AU446" t="s">
        <v>4</v>
      </c>
      <c r="AV446">
        <v>0</v>
      </c>
      <c r="AW446">
        <v>2</v>
      </c>
      <c r="AX446">
        <v>70324970</v>
      </c>
      <c r="AY446">
        <v>1</v>
      </c>
      <c r="AZ446">
        <v>0</v>
      </c>
      <c r="BA446">
        <v>496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V446">
        <v>0</v>
      </c>
      <c r="CW446">
        <f>ROUND(Y446*Source!I583*DO446,9)</f>
        <v>0</v>
      </c>
      <c r="CX446">
        <f>ROUND(Y446*Source!I583,9)</f>
        <v>6.16</v>
      </c>
      <c r="CY446">
        <f>AB446</f>
        <v>40.31</v>
      </c>
      <c r="CZ446">
        <f>AF446</f>
        <v>4.01</v>
      </c>
      <c r="DA446">
        <f>AJ446</f>
        <v>9.42</v>
      </c>
      <c r="DB446">
        <f t="shared" si="268"/>
        <v>2.25</v>
      </c>
      <c r="DC446">
        <f t="shared" si="269"/>
        <v>0</v>
      </c>
      <c r="DD446" t="s">
        <v>4</v>
      </c>
      <c r="DE446" t="s">
        <v>4</v>
      </c>
      <c r="DF446">
        <f t="shared" si="309"/>
        <v>0</v>
      </c>
      <c r="DG446">
        <f>ROUND(ROUND(AF446*AJ446,2)*CX446,2)</f>
        <v>232.66</v>
      </c>
      <c r="DH446">
        <f>ROUND(ROUND(AG446*AK446,2)*CX446,2)</f>
        <v>0</v>
      </c>
      <c r="DI446">
        <f t="shared" si="270"/>
        <v>0</v>
      </c>
      <c r="DJ446">
        <f>DG446</f>
        <v>232.66</v>
      </c>
      <c r="DK446">
        <v>0</v>
      </c>
      <c r="DL446" t="s">
        <v>4</v>
      </c>
      <c r="DM446">
        <v>0</v>
      </c>
      <c r="DN446" t="s">
        <v>4</v>
      </c>
      <c r="DO446">
        <v>0</v>
      </c>
    </row>
    <row r="447" spans="1:119">
      <c r="A447">
        <f>ROW(Source!A583)</f>
        <v>583</v>
      </c>
      <c r="B447">
        <v>70317547</v>
      </c>
      <c r="C447">
        <v>70324964</v>
      </c>
      <c r="D447">
        <v>69334387</v>
      </c>
      <c r="E447">
        <v>1</v>
      </c>
      <c r="F447">
        <v>1</v>
      </c>
      <c r="G447">
        <v>1075</v>
      </c>
      <c r="H447">
        <v>3</v>
      </c>
      <c r="I447" t="s">
        <v>374</v>
      </c>
      <c r="J447" t="s">
        <v>375</v>
      </c>
      <c r="K447" t="s">
        <v>376</v>
      </c>
      <c r="L447">
        <v>1346</v>
      </c>
      <c r="N447">
        <v>1009</v>
      </c>
      <c r="O447" t="s">
        <v>123</v>
      </c>
      <c r="P447" t="s">
        <v>123</v>
      </c>
      <c r="Q447">
        <v>1</v>
      </c>
      <c r="W447">
        <v>0</v>
      </c>
      <c r="X447">
        <v>1244117591</v>
      </c>
      <c r="Y447">
        <f t="shared" si="267"/>
        <v>6.6699999999999995E-2</v>
      </c>
      <c r="AA447">
        <v>1359.69</v>
      </c>
      <c r="AB447">
        <v>0</v>
      </c>
      <c r="AC447">
        <v>0</v>
      </c>
      <c r="AD447">
        <v>0</v>
      </c>
      <c r="AE447">
        <v>11.25</v>
      </c>
      <c r="AF447">
        <v>0</v>
      </c>
      <c r="AG447">
        <v>0</v>
      </c>
      <c r="AH447">
        <v>0</v>
      </c>
      <c r="AI447">
        <v>120.5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1</v>
      </c>
      <c r="AP447">
        <v>0</v>
      </c>
      <c r="AQ447">
        <v>0</v>
      </c>
      <c r="AR447">
        <v>0</v>
      </c>
      <c r="AS447" t="s">
        <v>4</v>
      </c>
      <c r="AT447">
        <v>6.6699999999999995E-2</v>
      </c>
      <c r="AU447" t="s">
        <v>4</v>
      </c>
      <c r="AV447">
        <v>0</v>
      </c>
      <c r="AW447">
        <v>2</v>
      </c>
      <c r="AX447">
        <v>70324971</v>
      </c>
      <c r="AY447">
        <v>1</v>
      </c>
      <c r="AZ447">
        <v>0</v>
      </c>
      <c r="BA447">
        <v>497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V447">
        <v>0</v>
      </c>
      <c r="CW447">
        <v>0</v>
      </c>
      <c r="CX447">
        <f>ROUND(Y447*Source!I583,9)</f>
        <v>0.73370000000000002</v>
      </c>
      <c r="CY447">
        <f>AA447</f>
        <v>1359.69</v>
      </c>
      <c r="CZ447">
        <f>AE447</f>
        <v>11.25</v>
      </c>
      <c r="DA447">
        <f>AI447</f>
        <v>120.5</v>
      </c>
      <c r="DB447">
        <f t="shared" si="268"/>
        <v>0.75</v>
      </c>
      <c r="DC447">
        <f t="shared" si="269"/>
        <v>0</v>
      </c>
      <c r="DD447" t="s">
        <v>4</v>
      </c>
      <c r="DE447" t="s">
        <v>4</v>
      </c>
      <c r="DF447">
        <f>ROUND(ROUND(AE447*AI447,2)*CX447,2)</f>
        <v>994.63</v>
      </c>
      <c r="DG447">
        <f t="shared" ref="DG447:DG466" si="310">ROUND(ROUND(AF447,2)*CX447,2)</f>
        <v>0</v>
      </c>
      <c r="DH447">
        <f t="shared" ref="DH447:DH466" si="311">ROUND(ROUND(AG447,2)*CX447,2)</f>
        <v>0</v>
      </c>
      <c r="DI447">
        <f t="shared" si="270"/>
        <v>0</v>
      </c>
      <c r="DJ447">
        <f>DF447</f>
        <v>994.63</v>
      </c>
      <c r="DK447">
        <v>0</v>
      </c>
      <c r="DL447" t="s">
        <v>4</v>
      </c>
      <c r="DM447">
        <v>0</v>
      </c>
      <c r="DN447" t="s">
        <v>4</v>
      </c>
      <c r="DO447">
        <v>0</v>
      </c>
    </row>
    <row r="448" spans="1:119">
      <c r="A448">
        <f>ROW(Source!A583)</f>
        <v>583</v>
      </c>
      <c r="B448">
        <v>70317547</v>
      </c>
      <c r="C448">
        <v>70324964</v>
      </c>
      <c r="D448">
        <v>69333737</v>
      </c>
      <c r="E448">
        <v>1</v>
      </c>
      <c r="F448">
        <v>1</v>
      </c>
      <c r="G448">
        <v>1075</v>
      </c>
      <c r="H448">
        <v>3</v>
      </c>
      <c r="I448" t="s">
        <v>377</v>
      </c>
      <c r="J448" t="s">
        <v>378</v>
      </c>
      <c r="K448" t="s">
        <v>379</v>
      </c>
      <c r="L448">
        <v>1346</v>
      </c>
      <c r="N448">
        <v>1009</v>
      </c>
      <c r="O448" t="s">
        <v>123</v>
      </c>
      <c r="P448" t="s">
        <v>123</v>
      </c>
      <c r="Q448">
        <v>1</v>
      </c>
      <c r="W448">
        <v>0</v>
      </c>
      <c r="X448">
        <v>719199267</v>
      </c>
      <c r="Y448">
        <f t="shared" si="267"/>
        <v>0.1</v>
      </c>
      <c r="AA448">
        <v>49.69</v>
      </c>
      <c r="AB448">
        <v>0</v>
      </c>
      <c r="AC448">
        <v>0</v>
      </c>
      <c r="AD448">
        <v>0</v>
      </c>
      <c r="AE448">
        <v>1.61</v>
      </c>
      <c r="AF448">
        <v>0</v>
      </c>
      <c r="AG448">
        <v>0</v>
      </c>
      <c r="AH448">
        <v>0</v>
      </c>
      <c r="AI448">
        <v>30.77</v>
      </c>
      <c r="AJ448">
        <v>1</v>
      </c>
      <c r="AK448">
        <v>1</v>
      </c>
      <c r="AL448">
        <v>1</v>
      </c>
      <c r="AM448">
        <v>2</v>
      </c>
      <c r="AN448">
        <v>0</v>
      </c>
      <c r="AO448">
        <v>1</v>
      </c>
      <c r="AP448">
        <v>0</v>
      </c>
      <c r="AQ448">
        <v>0</v>
      </c>
      <c r="AR448">
        <v>0</v>
      </c>
      <c r="AS448" t="s">
        <v>4</v>
      </c>
      <c r="AT448">
        <v>0.1</v>
      </c>
      <c r="AU448" t="s">
        <v>4</v>
      </c>
      <c r="AV448">
        <v>0</v>
      </c>
      <c r="AW448">
        <v>2</v>
      </c>
      <c r="AX448">
        <v>70324972</v>
      </c>
      <c r="AY448">
        <v>1</v>
      </c>
      <c r="AZ448">
        <v>0</v>
      </c>
      <c r="BA448">
        <v>498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ROUND(Y448*Source!I583,9)</f>
        <v>1.1000000000000001</v>
      </c>
      <c r="CY448">
        <f>AA448</f>
        <v>49.69</v>
      </c>
      <c r="CZ448">
        <f>AE448</f>
        <v>1.61</v>
      </c>
      <c r="DA448">
        <f>AI448</f>
        <v>30.77</v>
      </c>
      <c r="DB448">
        <f t="shared" si="268"/>
        <v>0.16</v>
      </c>
      <c r="DC448">
        <f t="shared" si="269"/>
        <v>0</v>
      </c>
      <c r="DD448" t="s">
        <v>4</v>
      </c>
      <c r="DE448" t="s">
        <v>4</v>
      </c>
      <c r="DF448">
        <f>ROUND(ROUND(AE448*AI448,2)*CX448,2)</f>
        <v>54.49</v>
      </c>
      <c r="DG448">
        <f t="shared" si="310"/>
        <v>0</v>
      </c>
      <c r="DH448">
        <f t="shared" si="311"/>
        <v>0</v>
      </c>
      <c r="DI448">
        <f t="shared" si="270"/>
        <v>0</v>
      </c>
      <c r="DJ448">
        <f>DF448</f>
        <v>54.49</v>
      </c>
      <c r="DK448">
        <v>0</v>
      </c>
      <c r="DL448" t="s">
        <v>4</v>
      </c>
      <c r="DM448">
        <v>0</v>
      </c>
      <c r="DN448" t="s">
        <v>4</v>
      </c>
      <c r="DO448">
        <v>0</v>
      </c>
    </row>
    <row r="449" spans="1:119">
      <c r="A449">
        <f>ROW(Source!A584)</f>
        <v>584</v>
      </c>
      <c r="B449">
        <v>70317546</v>
      </c>
      <c r="C449">
        <v>70324973</v>
      </c>
      <c r="D449">
        <v>69277202</v>
      </c>
      <c r="E449">
        <v>1075</v>
      </c>
      <c r="F449">
        <v>1</v>
      </c>
      <c r="G449">
        <v>1075</v>
      </c>
      <c r="H449">
        <v>2</v>
      </c>
      <c r="I449" t="s">
        <v>380</v>
      </c>
      <c r="J449" t="s">
        <v>4</v>
      </c>
      <c r="K449" t="s">
        <v>381</v>
      </c>
      <c r="L449">
        <v>1344</v>
      </c>
      <c r="N449">
        <v>1008</v>
      </c>
      <c r="O449" t="s">
        <v>382</v>
      </c>
      <c r="P449" t="s">
        <v>382</v>
      </c>
      <c r="Q449">
        <v>1</v>
      </c>
      <c r="W449">
        <v>0</v>
      </c>
      <c r="X449">
        <v>-1180195794</v>
      </c>
      <c r="Y449">
        <f t="shared" ref="Y449:Y512" si="312">AT449</f>
        <v>8.86</v>
      </c>
      <c r="AA449">
        <v>0</v>
      </c>
      <c r="AB449">
        <v>1</v>
      </c>
      <c r="AC449">
        <v>0</v>
      </c>
      <c r="AD449">
        <v>0</v>
      </c>
      <c r="AE449">
        <v>0</v>
      </c>
      <c r="AF449">
        <v>1</v>
      </c>
      <c r="AG449">
        <v>0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1</v>
      </c>
      <c r="AP449">
        <v>1</v>
      </c>
      <c r="AQ449">
        <v>0</v>
      </c>
      <c r="AR449">
        <v>0</v>
      </c>
      <c r="AS449" t="s">
        <v>4</v>
      </c>
      <c r="AT449">
        <v>8.86</v>
      </c>
      <c r="AU449" t="s">
        <v>4</v>
      </c>
      <c r="AV449">
        <v>0</v>
      </c>
      <c r="AW449">
        <v>2</v>
      </c>
      <c r="AX449">
        <v>70324975</v>
      </c>
      <c r="AY449">
        <v>1</v>
      </c>
      <c r="AZ449">
        <v>0</v>
      </c>
      <c r="BA449">
        <v>499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V449">
        <v>0</v>
      </c>
      <c r="CW449">
        <f>ROUND(Y449*Source!I584*DO449,9)</f>
        <v>0</v>
      </c>
      <c r="CX449">
        <f>ROUND(Y449*Source!I584,9)</f>
        <v>5.7412799999999997</v>
      </c>
      <c r="CY449">
        <f>AB449</f>
        <v>1</v>
      </c>
      <c r="CZ449">
        <f>AF449</f>
        <v>1</v>
      </c>
      <c r="DA449">
        <f>AJ449</f>
        <v>1</v>
      </c>
      <c r="DB449">
        <f t="shared" ref="DB449:DB512" si="313">ROUND(ROUND(AT449*CZ449,2),6)</f>
        <v>8.86</v>
      </c>
      <c r="DC449">
        <f t="shared" ref="DC449:DC512" si="314">ROUND(ROUND(AT449*AG449,2),6)</f>
        <v>0</v>
      </c>
      <c r="DD449" t="s">
        <v>4</v>
      </c>
      <c r="DE449" t="s">
        <v>4</v>
      </c>
      <c r="DF449">
        <f t="shared" ref="DF449:DF473" si="315">ROUND(ROUND(AE449,2)*CX449,2)</f>
        <v>0</v>
      </c>
      <c r="DG449">
        <f t="shared" si="310"/>
        <v>5.74</v>
      </c>
      <c r="DH449">
        <f t="shared" si="311"/>
        <v>0</v>
      </c>
      <c r="DI449">
        <f t="shared" ref="DI449:DI512" si="316">ROUND(ROUND(AH449,2)*CX449,2)</f>
        <v>0</v>
      </c>
      <c r="DJ449">
        <f>DG449</f>
        <v>5.74</v>
      </c>
      <c r="DK449">
        <v>0</v>
      </c>
      <c r="DL449" t="s">
        <v>4</v>
      </c>
      <c r="DM449">
        <v>0</v>
      </c>
      <c r="DN449" t="s">
        <v>4</v>
      </c>
      <c r="DO449">
        <v>0</v>
      </c>
    </row>
    <row r="450" spans="1:119">
      <c r="A450">
        <f>ROW(Source!A585)</f>
        <v>585</v>
      </c>
      <c r="B450">
        <v>70317547</v>
      </c>
      <c r="C450">
        <v>70324973</v>
      </c>
      <c r="D450">
        <v>69277202</v>
      </c>
      <c r="E450">
        <v>1075</v>
      </c>
      <c r="F450">
        <v>1</v>
      </c>
      <c r="G450">
        <v>1075</v>
      </c>
      <c r="H450">
        <v>2</v>
      </c>
      <c r="I450" t="s">
        <v>380</v>
      </c>
      <c r="J450" t="s">
        <v>4</v>
      </c>
      <c r="K450" t="s">
        <v>381</v>
      </c>
      <c r="L450">
        <v>1344</v>
      </c>
      <c r="N450">
        <v>1008</v>
      </c>
      <c r="O450" t="s">
        <v>382</v>
      </c>
      <c r="P450" t="s">
        <v>382</v>
      </c>
      <c r="Q450">
        <v>1</v>
      </c>
      <c r="W450">
        <v>0</v>
      </c>
      <c r="X450">
        <v>-1180195794</v>
      </c>
      <c r="Y450">
        <f t="shared" si="312"/>
        <v>8.86</v>
      </c>
      <c r="AA450">
        <v>0</v>
      </c>
      <c r="AB450">
        <v>1.05</v>
      </c>
      <c r="AC450">
        <v>0</v>
      </c>
      <c r="AD450">
        <v>0</v>
      </c>
      <c r="AE450">
        <v>0</v>
      </c>
      <c r="AF450">
        <v>1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5</v>
      </c>
      <c r="AN450">
        <v>0</v>
      </c>
      <c r="AO450">
        <v>1</v>
      </c>
      <c r="AP450">
        <v>1</v>
      </c>
      <c r="AQ450">
        <v>0</v>
      </c>
      <c r="AR450">
        <v>0</v>
      </c>
      <c r="AS450" t="s">
        <v>4</v>
      </c>
      <c r="AT450">
        <v>8.86</v>
      </c>
      <c r="AU450" t="s">
        <v>4</v>
      </c>
      <c r="AV450">
        <v>0</v>
      </c>
      <c r="AW450">
        <v>2</v>
      </c>
      <c r="AX450">
        <v>70324975</v>
      </c>
      <c r="AY450">
        <v>1</v>
      </c>
      <c r="AZ450">
        <v>0</v>
      </c>
      <c r="BA450">
        <v>500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f>ROUND(Y450*Source!I585*DO450,9)</f>
        <v>0</v>
      </c>
      <c r="CX450">
        <f>ROUND(Y450*Source!I585,9)</f>
        <v>5.7412799999999997</v>
      </c>
      <c r="CY450">
        <f>AB450</f>
        <v>1.05</v>
      </c>
      <c r="CZ450">
        <f>AF450</f>
        <v>1</v>
      </c>
      <c r="DA450">
        <f>AJ450</f>
        <v>1</v>
      </c>
      <c r="DB450">
        <f t="shared" si="313"/>
        <v>8.86</v>
      </c>
      <c r="DC450">
        <f t="shared" si="314"/>
        <v>0</v>
      </c>
      <c r="DD450" t="s">
        <v>4</v>
      </c>
      <c r="DE450" t="s">
        <v>4</v>
      </c>
      <c r="DF450">
        <f t="shared" si="315"/>
        <v>0</v>
      </c>
      <c r="DG450">
        <f t="shared" si="310"/>
        <v>5.74</v>
      </c>
      <c r="DH450">
        <f t="shared" si="311"/>
        <v>0</v>
      </c>
      <c r="DI450">
        <f t="shared" si="316"/>
        <v>0</v>
      </c>
      <c r="DJ450">
        <f>DG450</f>
        <v>5.74</v>
      </c>
      <c r="DK450">
        <v>0</v>
      </c>
      <c r="DL450" t="s">
        <v>4</v>
      </c>
      <c r="DM450">
        <v>0</v>
      </c>
      <c r="DN450" t="s">
        <v>4</v>
      </c>
      <c r="DO450">
        <v>0</v>
      </c>
    </row>
    <row r="451" spans="1:119">
      <c r="A451">
        <f>ROW(Source!A625)</f>
        <v>625</v>
      </c>
      <c r="B451">
        <v>70317546</v>
      </c>
      <c r="C451">
        <v>70325040</v>
      </c>
      <c r="D451">
        <v>69275358</v>
      </c>
      <c r="E451">
        <v>1075</v>
      </c>
      <c r="F451">
        <v>1</v>
      </c>
      <c r="G451">
        <v>1075</v>
      </c>
      <c r="H451">
        <v>1</v>
      </c>
      <c r="I451" t="s">
        <v>333</v>
      </c>
      <c r="J451" t="s">
        <v>4</v>
      </c>
      <c r="K451" t="s">
        <v>334</v>
      </c>
      <c r="L451">
        <v>1191</v>
      </c>
      <c r="N451">
        <v>1013</v>
      </c>
      <c r="O451" t="s">
        <v>335</v>
      </c>
      <c r="P451" t="s">
        <v>335</v>
      </c>
      <c r="Q451">
        <v>1</v>
      </c>
      <c r="W451">
        <v>0</v>
      </c>
      <c r="X451">
        <v>476480486</v>
      </c>
      <c r="Y451">
        <f t="shared" si="312"/>
        <v>1.32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1</v>
      </c>
      <c r="AP451">
        <v>0</v>
      </c>
      <c r="AQ451">
        <v>0</v>
      </c>
      <c r="AR451">
        <v>0</v>
      </c>
      <c r="AS451" t="s">
        <v>4</v>
      </c>
      <c r="AT451">
        <v>1.32</v>
      </c>
      <c r="AU451" t="s">
        <v>4</v>
      </c>
      <c r="AV451">
        <v>1</v>
      </c>
      <c r="AW451">
        <v>2</v>
      </c>
      <c r="AX451">
        <v>70325056</v>
      </c>
      <c r="AY451">
        <v>1</v>
      </c>
      <c r="AZ451">
        <v>0</v>
      </c>
      <c r="BA451">
        <v>509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U451">
        <f>ROUND(AT451*Source!I625*AH451*AL451,2)</f>
        <v>0</v>
      </c>
      <c r="CV451">
        <f>ROUND(Y451*Source!I625,9)</f>
        <v>79.2</v>
      </c>
      <c r="CW451">
        <v>0</v>
      </c>
      <c r="CX451">
        <f>ROUND(Y451*Source!I625,9)</f>
        <v>79.2</v>
      </c>
      <c r="CY451">
        <f>AD451</f>
        <v>0</v>
      </c>
      <c r="CZ451">
        <f>AH451</f>
        <v>0</v>
      </c>
      <c r="DA451">
        <f>AL451</f>
        <v>1</v>
      </c>
      <c r="DB451">
        <f t="shared" si="313"/>
        <v>0</v>
      </c>
      <c r="DC451">
        <f t="shared" si="314"/>
        <v>0</v>
      </c>
      <c r="DD451" t="s">
        <v>4</v>
      </c>
      <c r="DE451" t="s">
        <v>4</v>
      </c>
      <c r="DF451">
        <f t="shared" si="315"/>
        <v>0</v>
      </c>
      <c r="DG451">
        <f t="shared" si="310"/>
        <v>0</v>
      </c>
      <c r="DH451">
        <f t="shared" si="311"/>
        <v>0</v>
      </c>
      <c r="DI451">
        <f t="shared" si="316"/>
        <v>0</v>
      </c>
      <c r="DJ451">
        <f>DI451</f>
        <v>0</v>
      </c>
      <c r="DK451">
        <v>0</v>
      </c>
      <c r="DL451" t="s">
        <v>4</v>
      </c>
      <c r="DM451">
        <v>0</v>
      </c>
      <c r="DN451" t="s">
        <v>4</v>
      </c>
      <c r="DO451">
        <v>0</v>
      </c>
    </row>
    <row r="452" spans="1:119">
      <c r="A452">
        <f>ROW(Source!A625)</f>
        <v>625</v>
      </c>
      <c r="B452">
        <v>70317546</v>
      </c>
      <c r="C452">
        <v>70325040</v>
      </c>
      <c r="D452">
        <v>69364167</v>
      </c>
      <c r="E452">
        <v>1</v>
      </c>
      <c r="F452">
        <v>1</v>
      </c>
      <c r="G452">
        <v>1075</v>
      </c>
      <c r="H452">
        <v>2</v>
      </c>
      <c r="I452" t="s">
        <v>340</v>
      </c>
      <c r="J452" t="s">
        <v>341</v>
      </c>
      <c r="K452" t="s">
        <v>342</v>
      </c>
      <c r="L452">
        <v>1368</v>
      </c>
      <c r="N452">
        <v>1011</v>
      </c>
      <c r="O452" t="s">
        <v>339</v>
      </c>
      <c r="P452" t="s">
        <v>339</v>
      </c>
      <c r="Q452">
        <v>1</v>
      </c>
      <c r="W452">
        <v>0</v>
      </c>
      <c r="X452">
        <v>-922979224</v>
      </c>
      <c r="Y452">
        <f t="shared" si="312"/>
        <v>0.05</v>
      </c>
      <c r="AA452">
        <v>0</v>
      </c>
      <c r="AB452">
        <v>12.98</v>
      </c>
      <c r="AC452">
        <v>3.37</v>
      </c>
      <c r="AD452">
        <v>0</v>
      </c>
      <c r="AE452">
        <v>0</v>
      </c>
      <c r="AF452">
        <v>12.98</v>
      </c>
      <c r="AG452">
        <v>3.37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1</v>
      </c>
      <c r="AP452">
        <v>0</v>
      </c>
      <c r="AQ452">
        <v>0</v>
      </c>
      <c r="AR452">
        <v>0</v>
      </c>
      <c r="AS452" t="s">
        <v>4</v>
      </c>
      <c r="AT452">
        <v>0.05</v>
      </c>
      <c r="AU452" t="s">
        <v>4</v>
      </c>
      <c r="AV452">
        <v>0</v>
      </c>
      <c r="AW452">
        <v>2</v>
      </c>
      <c r="AX452">
        <v>70325057</v>
      </c>
      <c r="AY452">
        <v>1</v>
      </c>
      <c r="AZ452">
        <v>0</v>
      </c>
      <c r="BA452">
        <v>510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V452">
        <v>0</v>
      </c>
      <c r="CW452">
        <f>ROUND(Y452*Source!I625*DO452,9)</f>
        <v>0</v>
      </c>
      <c r="CX452">
        <f>ROUND(Y452*Source!I625,9)</f>
        <v>3</v>
      </c>
      <c r="CY452">
        <f t="shared" ref="CY452:CY458" si="317">AB452</f>
        <v>12.98</v>
      </c>
      <c r="CZ452">
        <f t="shared" ref="CZ452:CZ458" si="318">AF452</f>
        <v>12.98</v>
      </c>
      <c r="DA452">
        <f t="shared" ref="DA452:DA458" si="319">AJ452</f>
        <v>1</v>
      </c>
      <c r="DB452">
        <f t="shared" si="313"/>
        <v>0.65</v>
      </c>
      <c r="DC452">
        <f t="shared" si="314"/>
        <v>0.17</v>
      </c>
      <c r="DD452" t="s">
        <v>4</v>
      </c>
      <c r="DE452" t="s">
        <v>4</v>
      </c>
      <c r="DF452">
        <f t="shared" si="315"/>
        <v>0</v>
      </c>
      <c r="DG452">
        <f t="shared" si="310"/>
        <v>38.94</v>
      </c>
      <c r="DH452">
        <f t="shared" si="311"/>
        <v>10.11</v>
      </c>
      <c r="DI452">
        <f t="shared" si="316"/>
        <v>0</v>
      </c>
      <c r="DJ452">
        <f t="shared" ref="DJ452:DJ458" si="320">DG452</f>
        <v>38.94</v>
      </c>
      <c r="DK452">
        <v>0</v>
      </c>
      <c r="DL452" t="s">
        <v>4</v>
      </c>
      <c r="DM452">
        <v>0</v>
      </c>
      <c r="DN452" t="s">
        <v>4</v>
      </c>
      <c r="DO452">
        <v>0</v>
      </c>
    </row>
    <row r="453" spans="1:119">
      <c r="A453">
        <f>ROW(Source!A625)</f>
        <v>625</v>
      </c>
      <c r="B453">
        <v>70317546</v>
      </c>
      <c r="C453">
        <v>70325040</v>
      </c>
      <c r="D453">
        <v>69364368</v>
      </c>
      <c r="E453">
        <v>1</v>
      </c>
      <c r="F453">
        <v>1</v>
      </c>
      <c r="G453">
        <v>1075</v>
      </c>
      <c r="H453">
        <v>2</v>
      </c>
      <c r="I453" t="s">
        <v>343</v>
      </c>
      <c r="J453" t="s">
        <v>344</v>
      </c>
      <c r="K453" t="s">
        <v>345</v>
      </c>
      <c r="L453">
        <v>1368</v>
      </c>
      <c r="N453">
        <v>1011</v>
      </c>
      <c r="O453" t="s">
        <v>339</v>
      </c>
      <c r="P453" t="s">
        <v>339</v>
      </c>
      <c r="Q453">
        <v>1</v>
      </c>
      <c r="W453">
        <v>0</v>
      </c>
      <c r="X453">
        <v>-888797403</v>
      </c>
      <c r="Y453">
        <f t="shared" si="312"/>
        <v>0.04</v>
      </c>
      <c r="AA453">
        <v>0</v>
      </c>
      <c r="AB453">
        <v>181.58</v>
      </c>
      <c r="AC453">
        <v>14.54</v>
      </c>
      <c r="AD453">
        <v>0</v>
      </c>
      <c r="AE453">
        <v>0</v>
      </c>
      <c r="AF453">
        <v>181.58</v>
      </c>
      <c r="AG453">
        <v>14.54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1</v>
      </c>
      <c r="AP453">
        <v>0</v>
      </c>
      <c r="AQ453">
        <v>0</v>
      </c>
      <c r="AR453">
        <v>0</v>
      </c>
      <c r="AS453" t="s">
        <v>4</v>
      </c>
      <c r="AT453">
        <v>0.04</v>
      </c>
      <c r="AU453" t="s">
        <v>4</v>
      </c>
      <c r="AV453">
        <v>0</v>
      </c>
      <c r="AW453">
        <v>2</v>
      </c>
      <c r="AX453">
        <v>70325058</v>
      </c>
      <c r="AY453">
        <v>1</v>
      </c>
      <c r="AZ453">
        <v>0</v>
      </c>
      <c r="BA453">
        <v>511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f>ROUND(Y453*Source!I625*DO453,9)</f>
        <v>0</v>
      </c>
      <c r="CX453">
        <f>ROUND(Y453*Source!I625,9)</f>
        <v>2.4</v>
      </c>
      <c r="CY453">
        <f t="shared" si="317"/>
        <v>181.58</v>
      </c>
      <c r="CZ453">
        <f t="shared" si="318"/>
        <v>181.58</v>
      </c>
      <c r="DA453">
        <f t="shared" si="319"/>
        <v>1</v>
      </c>
      <c r="DB453">
        <f t="shared" si="313"/>
        <v>7.26</v>
      </c>
      <c r="DC453">
        <f t="shared" si="314"/>
        <v>0.57999999999999996</v>
      </c>
      <c r="DD453" t="s">
        <v>4</v>
      </c>
      <c r="DE453" t="s">
        <v>4</v>
      </c>
      <c r="DF453">
        <f t="shared" si="315"/>
        <v>0</v>
      </c>
      <c r="DG453">
        <f t="shared" si="310"/>
        <v>435.79</v>
      </c>
      <c r="DH453">
        <f t="shared" si="311"/>
        <v>34.9</v>
      </c>
      <c r="DI453">
        <f t="shared" si="316"/>
        <v>0</v>
      </c>
      <c r="DJ453">
        <f t="shared" si="320"/>
        <v>435.79</v>
      </c>
      <c r="DK453">
        <v>0</v>
      </c>
      <c r="DL453" t="s">
        <v>4</v>
      </c>
      <c r="DM453">
        <v>0</v>
      </c>
      <c r="DN453" t="s">
        <v>4</v>
      </c>
      <c r="DO453">
        <v>0</v>
      </c>
    </row>
    <row r="454" spans="1:119">
      <c r="A454">
        <f>ROW(Source!A625)</f>
        <v>625</v>
      </c>
      <c r="B454">
        <v>70317546</v>
      </c>
      <c r="C454">
        <v>70325040</v>
      </c>
      <c r="D454">
        <v>69364397</v>
      </c>
      <c r="E454">
        <v>1</v>
      </c>
      <c r="F454">
        <v>1</v>
      </c>
      <c r="G454">
        <v>1075</v>
      </c>
      <c r="H454">
        <v>2</v>
      </c>
      <c r="I454" t="s">
        <v>346</v>
      </c>
      <c r="J454" t="s">
        <v>347</v>
      </c>
      <c r="K454" t="s">
        <v>348</v>
      </c>
      <c r="L454">
        <v>1368</v>
      </c>
      <c r="N454">
        <v>1011</v>
      </c>
      <c r="O454" t="s">
        <v>339</v>
      </c>
      <c r="P454" t="s">
        <v>339</v>
      </c>
      <c r="Q454">
        <v>1</v>
      </c>
      <c r="W454">
        <v>0</v>
      </c>
      <c r="X454">
        <v>-1191859905</v>
      </c>
      <c r="Y454">
        <f t="shared" si="312"/>
        <v>0.59</v>
      </c>
      <c r="AA454">
        <v>0</v>
      </c>
      <c r="AB454">
        <v>910.68</v>
      </c>
      <c r="AC454">
        <v>35.549999999999997</v>
      </c>
      <c r="AD454">
        <v>0</v>
      </c>
      <c r="AE454">
        <v>0</v>
      </c>
      <c r="AF454">
        <v>910.68</v>
      </c>
      <c r="AG454">
        <v>35.549999999999997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1</v>
      </c>
      <c r="AP454">
        <v>0</v>
      </c>
      <c r="AQ454">
        <v>0</v>
      </c>
      <c r="AR454">
        <v>0</v>
      </c>
      <c r="AS454" t="s">
        <v>4</v>
      </c>
      <c r="AT454">
        <v>0.59</v>
      </c>
      <c r="AU454" t="s">
        <v>4</v>
      </c>
      <c r="AV454">
        <v>0</v>
      </c>
      <c r="AW454">
        <v>2</v>
      </c>
      <c r="AX454">
        <v>70325059</v>
      </c>
      <c r="AY454">
        <v>1</v>
      </c>
      <c r="AZ454">
        <v>0</v>
      </c>
      <c r="BA454">
        <v>512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f>ROUND(Y454*Source!I625*DO454,9)</f>
        <v>0</v>
      </c>
      <c r="CX454">
        <f>ROUND(Y454*Source!I625,9)</f>
        <v>35.4</v>
      </c>
      <c r="CY454">
        <f t="shared" si="317"/>
        <v>910.68</v>
      </c>
      <c r="CZ454">
        <f t="shared" si="318"/>
        <v>910.68</v>
      </c>
      <c r="DA454">
        <f t="shared" si="319"/>
        <v>1</v>
      </c>
      <c r="DB454">
        <f t="shared" si="313"/>
        <v>537.29999999999995</v>
      </c>
      <c r="DC454">
        <f t="shared" si="314"/>
        <v>20.97</v>
      </c>
      <c r="DD454" t="s">
        <v>4</v>
      </c>
      <c r="DE454" t="s">
        <v>4</v>
      </c>
      <c r="DF454">
        <f t="shared" si="315"/>
        <v>0</v>
      </c>
      <c r="DG454">
        <f t="shared" si="310"/>
        <v>32238.07</v>
      </c>
      <c r="DH454">
        <f t="shared" si="311"/>
        <v>1258.47</v>
      </c>
      <c r="DI454">
        <f t="shared" si="316"/>
        <v>0</v>
      </c>
      <c r="DJ454">
        <f t="shared" si="320"/>
        <v>32238.07</v>
      </c>
      <c r="DK454">
        <v>0</v>
      </c>
      <c r="DL454" t="s">
        <v>4</v>
      </c>
      <c r="DM454">
        <v>0</v>
      </c>
      <c r="DN454" t="s">
        <v>4</v>
      </c>
      <c r="DO454">
        <v>0</v>
      </c>
    </row>
    <row r="455" spans="1:119">
      <c r="A455">
        <f>ROW(Source!A625)</f>
        <v>625</v>
      </c>
      <c r="B455">
        <v>70317546</v>
      </c>
      <c r="C455">
        <v>70325040</v>
      </c>
      <c r="D455">
        <v>69364520</v>
      </c>
      <c r="E455">
        <v>1</v>
      </c>
      <c r="F455">
        <v>1</v>
      </c>
      <c r="G455">
        <v>1075</v>
      </c>
      <c r="H455">
        <v>2</v>
      </c>
      <c r="I455" t="s">
        <v>349</v>
      </c>
      <c r="J455" t="s">
        <v>350</v>
      </c>
      <c r="K455" t="s">
        <v>351</v>
      </c>
      <c r="L455">
        <v>1368</v>
      </c>
      <c r="N455">
        <v>1011</v>
      </c>
      <c r="O455" t="s">
        <v>339</v>
      </c>
      <c r="P455" t="s">
        <v>339</v>
      </c>
      <c r="Q455">
        <v>1</v>
      </c>
      <c r="W455">
        <v>0</v>
      </c>
      <c r="X455">
        <v>-2063102958</v>
      </c>
      <c r="Y455">
        <f t="shared" si="312"/>
        <v>4.0000000000000001E-3</v>
      </c>
      <c r="AA455">
        <v>0</v>
      </c>
      <c r="AB455">
        <v>125.38</v>
      </c>
      <c r="AC455">
        <v>12.62</v>
      </c>
      <c r="AD455">
        <v>0</v>
      </c>
      <c r="AE455">
        <v>0</v>
      </c>
      <c r="AF455">
        <v>125.38</v>
      </c>
      <c r="AG455">
        <v>12.62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1</v>
      </c>
      <c r="AP455">
        <v>0</v>
      </c>
      <c r="AQ455">
        <v>0</v>
      </c>
      <c r="AR455">
        <v>0</v>
      </c>
      <c r="AS455" t="s">
        <v>4</v>
      </c>
      <c r="AT455">
        <v>4.0000000000000001E-3</v>
      </c>
      <c r="AU455" t="s">
        <v>4</v>
      </c>
      <c r="AV455">
        <v>0</v>
      </c>
      <c r="AW455">
        <v>2</v>
      </c>
      <c r="AX455">
        <v>70325060</v>
      </c>
      <c r="AY455">
        <v>1</v>
      </c>
      <c r="AZ455">
        <v>0</v>
      </c>
      <c r="BA455">
        <v>513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V455">
        <v>0</v>
      </c>
      <c r="CW455">
        <f>ROUND(Y455*Source!I625*DO455,9)</f>
        <v>0</v>
      </c>
      <c r="CX455">
        <f>ROUND(Y455*Source!I625,9)</f>
        <v>0.24</v>
      </c>
      <c r="CY455">
        <f t="shared" si="317"/>
        <v>125.38</v>
      </c>
      <c r="CZ455">
        <f t="shared" si="318"/>
        <v>125.38</v>
      </c>
      <c r="DA455">
        <f t="shared" si="319"/>
        <v>1</v>
      </c>
      <c r="DB455">
        <f t="shared" si="313"/>
        <v>0.5</v>
      </c>
      <c r="DC455">
        <f t="shared" si="314"/>
        <v>0.05</v>
      </c>
      <c r="DD455" t="s">
        <v>4</v>
      </c>
      <c r="DE455" t="s">
        <v>4</v>
      </c>
      <c r="DF455">
        <f t="shared" si="315"/>
        <v>0</v>
      </c>
      <c r="DG455">
        <f t="shared" si="310"/>
        <v>30.09</v>
      </c>
      <c r="DH455">
        <f t="shared" si="311"/>
        <v>3.03</v>
      </c>
      <c r="DI455">
        <f t="shared" si="316"/>
        <v>0</v>
      </c>
      <c r="DJ455">
        <f t="shared" si="320"/>
        <v>30.09</v>
      </c>
      <c r="DK455">
        <v>0</v>
      </c>
      <c r="DL455" t="s">
        <v>4</v>
      </c>
      <c r="DM455">
        <v>0</v>
      </c>
      <c r="DN455" t="s">
        <v>4</v>
      </c>
      <c r="DO455">
        <v>0</v>
      </c>
    </row>
    <row r="456" spans="1:119">
      <c r="A456">
        <f>ROW(Source!A625)</f>
        <v>625</v>
      </c>
      <c r="B456">
        <v>70317546</v>
      </c>
      <c r="C456">
        <v>70325040</v>
      </c>
      <c r="D456">
        <v>69363781</v>
      </c>
      <c r="E456">
        <v>1</v>
      </c>
      <c r="F456">
        <v>1</v>
      </c>
      <c r="G456">
        <v>1075</v>
      </c>
      <c r="H456">
        <v>2</v>
      </c>
      <c r="I456" t="s">
        <v>352</v>
      </c>
      <c r="J456" t="s">
        <v>353</v>
      </c>
      <c r="K456" t="s">
        <v>354</v>
      </c>
      <c r="L456">
        <v>1368</v>
      </c>
      <c r="N456">
        <v>1011</v>
      </c>
      <c r="O456" t="s">
        <v>339</v>
      </c>
      <c r="P456" t="s">
        <v>339</v>
      </c>
      <c r="Q456">
        <v>1</v>
      </c>
      <c r="W456">
        <v>0</v>
      </c>
      <c r="X456">
        <v>1857759471</v>
      </c>
      <c r="Y456">
        <f t="shared" si="312"/>
        <v>0.28999999999999998</v>
      </c>
      <c r="AA456">
        <v>0</v>
      </c>
      <c r="AB456">
        <v>139.99</v>
      </c>
      <c r="AC456">
        <v>14.54</v>
      </c>
      <c r="AD456">
        <v>0</v>
      </c>
      <c r="AE456">
        <v>0</v>
      </c>
      <c r="AF456">
        <v>139.99</v>
      </c>
      <c r="AG456">
        <v>14.54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1</v>
      </c>
      <c r="AP456">
        <v>0</v>
      </c>
      <c r="AQ456">
        <v>0</v>
      </c>
      <c r="AR456">
        <v>0</v>
      </c>
      <c r="AS456" t="s">
        <v>4</v>
      </c>
      <c r="AT456">
        <v>0.28999999999999998</v>
      </c>
      <c r="AU456" t="s">
        <v>4</v>
      </c>
      <c r="AV456">
        <v>0</v>
      </c>
      <c r="AW456">
        <v>2</v>
      </c>
      <c r="AX456">
        <v>70325061</v>
      </c>
      <c r="AY456">
        <v>1</v>
      </c>
      <c r="AZ456">
        <v>0</v>
      </c>
      <c r="BA456">
        <v>514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f>ROUND(Y456*Source!I625*DO456,9)</f>
        <v>0</v>
      </c>
      <c r="CX456">
        <f>ROUND(Y456*Source!I625,9)</f>
        <v>17.399999999999999</v>
      </c>
      <c r="CY456">
        <f t="shared" si="317"/>
        <v>139.99</v>
      </c>
      <c r="CZ456">
        <f t="shared" si="318"/>
        <v>139.99</v>
      </c>
      <c r="DA456">
        <f t="shared" si="319"/>
        <v>1</v>
      </c>
      <c r="DB456">
        <f t="shared" si="313"/>
        <v>40.6</v>
      </c>
      <c r="DC456">
        <f t="shared" si="314"/>
        <v>4.22</v>
      </c>
      <c r="DD456" t="s">
        <v>4</v>
      </c>
      <c r="DE456" t="s">
        <v>4</v>
      </c>
      <c r="DF456">
        <f t="shared" si="315"/>
        <v>0</v>
      </c>
      <c r="DG456">
        <f t="shared" si="310"/>
        <v>2435.83</v>
      </c>
      <c r="DH456">
        <f t="shared" si="311"/>
        <v>253</v>
      </c>
      <c r="DI456">
        <f t="shared" si="316"/>
        <v>0</v>
      </c>
      <c r="DJ456">
        <f t="shared" si="320"/>
        <v>2435.83</v>
      </c>
      <c r="DK456">
        <v>0</v>
      </c>
      <c r="DL456" t="s">
        <v>4</v>
      </c>
      <c r="DM456">
        <v>0</v>
      </c>
      <c r="DN456" t="s">
        <v>4</v>
      </c>
      <c r="DO456">
        <v>0</v>
      </c>
    </row>
    <row r="457" spans="1:119">
      <c r="A457">
        <f>ROW(Source!A625)</f>
        <v>625</v>
      </c>
      <c r="B457">
        <v>70317546</v>
      </c>
      <c r="C457">
        <v>70325040</v>
      </c>
      <c r="D457">
        <v>69363915</v>
      </c>
      <c r="E457">
        <v>1</v>
      </c>
      <c r="F457">
        <v>1</v>
      </c>
      <c r="G457">
        <v>1075</v>
      </c>
      <c r="H457">
        <v>2</v>
      </c>
      <c r="I457" t="s">
        <v>355</v>
      </c>
      <c r="J457" t="s">
        <v>356</v>
      </c>
      <c r="K457" t="s">
        <v>357</v>
      </c>
      <c r="L457">
        <v>1368</v>
      </c>
      <c r="N457">
        <v>1011</v>
      </c>
      <c r="O457" t="s">
        <v>339</v>
      </c>
      <c r="P457" t="s">
        <v>339</v>
      </c>
      <c r="Q457">
        <v>1</v>
      </c>
      <c r="W457">
        <v>0</v>
      </c>
      <c r="X457">
        <v>13163208</v>
      </c>
      <c r="Y457">
        <f t="shared" si="312"/>
        <v>0.05</v>
      </c>
      <c r="AA457">
        <v>0</v>
      </c>
      <c r="AB457">
        <v>140.38</v>
      </c>
      <c r="AC457">
        <v>12.62</v>
      </c>
      <c r="AD457">
        <v>0</v>
      </c>
      <c r="AE457">
        <v>0</v>
      </c>
      <c r="AF457">
        <v>140.38</v>
      </c>
      <c r="AG457">
        <v>12.62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1</v>
      </c>
      <c r="AP457">
        <v>0</v>
      </c>
      <c r="AQ457">
        <v>0</v>
      </c>
      <c r="AR457">
        <v>0</v>
      </c>
      <c r="AS457" t="s">
        <v>4</v>
      </c>
      <c r="AT457">
        <v>0.05</v>
      </c>
      <c r="AU457" t="s">
        <v>4</v>
      </c>
      <c r="AV457">
        <v>0</v>
      </c>
      <c r="AW457">
        <v>2</v>
      </c>
      <c r="AX457">
        <v>70325062</v>
      </c>
      <c r="AY457">
        <v>1</v>
      </c>
      <c r="AZ457">
        <v>0</v>
      </c>
      <c r="BA457">
        <v>515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V457">
        <v>0</v>
      </c>
      <c r="CW457">
        <f>ROUND(Y457*Source!I625*DO457,9)</f>
        <v>0</v>
      </c>
      <c r="CX457">
        <f>ROUND(Y457*Source!I625,9)</f>
        <v>3</v>
      </c>
      <c r="CY457">
        <f t="shared" si="317"/>
        <v>140.38</v>
      </c>
      <c r="CZ457">
        <f t="shared" si="318"/>
        <v>140.38</v>
      </c>
      <c r="DA457">
        <f t="shared" si="319"/>
        <v>1</v>
      </c>
      <c r="DB457">
        <f t="shared" si="313"/>
        <v>7.02</v>
      </c>
      <c r="DC457">
        <f t="shared" si="314"/>
        <v>0.63</v>
      </c>
      <c r="DD457" t="s">
        <v>4</v>
      </c>
      <c r="DE457" t="s">
        <v>4</v>
      </c>
      <c r="DF457">
        <f t="shared" si="315"/>
        <v>0</v>
      </c>
      <c r="DG457">
        <f t="shared" si="310"/>
        <v>421.14</v>
      </c>
      <c r="DH457">
        <f t="shared" si="311"/>
        <v>37.86</v>
      </c>
      <c r="DI457">
        <f t="shared" si="316"/>
        <v>0</v>
      </c>
      <c r="DJ457">
        <f t="shared" si="320"/>
        <v>421.14</v>
      </c>
      <c r="DK457">
        <v>0</v>
      </c>
      <c r="DL457" t="s">
        <v>4</v>
      </c>
      <c r="DM457">
        <v>0</v>
      </c>
      <c r="DN457" t="s">
        <v>4</v>
      </c>
      <c r="DO457">
        <v>0</v>
      </c>
    </row>
    <row r="458" spans="1:119">
      <c r="A458">
        <f>ROW(Source!A625)</f>
        <v>625</v>
      </c>
      <c r="B458">
        <v>70317546</v>
      </c>
      <c r="C458">
        <v>70325040</v>
      </c>
      <c r="D458">
        <v>69364028</v>
      </c>
      <c r="E458">
        <v>1</v>
      </c>
      <c r="F458">
        <v>1</v>
      </c>
      <c r="G458">
        <v>1075</v>
      </c>
      <c r="H458">
        <v>2</v>
      </c>
      <c r="I458" t="s">
        <v>358</v>
      </c>
      <c r="J458" t="s">
        <v>359</v>
      </c>
      <c r="K458" t="s">
        <v>360</v>
      </c>
      <c r="L458">
        <v>1368</v>
      </c>
      <c r="N458">
        <v>1011</v>
      </c>
      <c r="O458" t="s">
        <v>339</v>
      </c>
      <c r="P458" t="s">
        <v>339</v>
      </c>
      <c r="Q458">
        <v>1</v>
      </c>
      <c r="W458">
        <v>0</v>
      </c>
      <c r="X458">
        <v>1160481427</v>
      </c>
      <c r="Y458">
        <f t="shared" si="312"/>
        <v>0.59</v>
      </c>
      <c r="AA458">
        <v>0</v>
      </c>
      <c r="AB458">
        <v>80.14</v>
      </c>
      <c r="AC458">
        <v>16.93</v>
      </c>
      <c r="AD458">
        <v>0</v>
      </c>
      <c r="AE458">
        <v>0</v>
      </c>
      <c r="AF458">
        <v>80.14</v>
      </c>
      <c r="AG458">
        <v>16.93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1</v>
      </c>
      <c r="AP458">
        <v>0</v>
      </c>
      <c r="AQ458">
        <v>0</v>
      </c>
      <c r="AR458">
        <v>0</v>
      </c>
      <c r="AS458" t="s">
        <v>4</v>
      </c>
      <c r="AT458">
        <v>0.59</v>
      </c>
      <c r="AU458" t="s">
        <v>4</v>
      </c>
      <c r="AV458">
        <v>0</v>
      </c>
      <c r="AW458">
        <v>2</v>
      </c>
      <c r="AX458">
        <v>70325063</v>
      </c>
      <c r="AY458">
        <v>1</v>
      </c>
      <c r="AZ458">
        <v>0</v>
      </c>
      <c r="BA458">
        <v>516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f>ROUND(Y458*Source!I625*DO458,9)</f>
        <v>0</v>
      </c>
      <c r="CX458">
        <f>ROUND(Y458*Source!I625,9)</f>
        <v>35.4</v>
      </c>
      <c r="CY458">
        <f t="shared" si="317"/>
        <v>80.14</v>
      </c>
      <c r="CZ458">
        <f t="shared" si="318"/>
        <v>80.14</v>
      </c>
      <c r="DA458">
        <f t="shared" si="319"/>
        <v>1</v>
      </c>
      <c r="DB458">
        <f t="shared" si="313"/>
        <v>47.28</v>
      </c>
      <c r="DC458">
        <f t="shared" si="314"/>
        <v>9.99</v>
      </c>
      <c r="DD458" t="s">
        <v>4</v>
      </c>
      <c r="DE458" t="s">
        <v>4</v>
      </c>
      <c r="DF458">
        <f t="shared" si="315"/>
        <v>0</v>
      </c>
      <c r="DG458">
        <f t="shared" si="310"/>
        <v>2836.96</v>
      </c>
      <c r="DH458">
        <f t="shared" si="311"/>
        <v>599.32000000000005</v>
      </c>
      <c r="DI458">
        <f t="shared" si="316"/>
        <v>0</v>
      </c>
      <c r="DJ458">
        <f t="shared" si="320"/>
        <v>2836.96</v>
      </c>
      <c r="DK458">
        <v>0</v>
      </c>
      <c r="DL458" t="s">
        <v>4</v>
      </c>
      <c r="DM458">
        <v>0</v>
      </c>
      <c r="DN458" t="s">
        <v>4</v>
      </c>
      <c r="DO458">
        <v>0</v>
      </c>
    </row>
    <row r="459" spans="1:119">
      <c r="A459">
        <f>ROW(Source!A625)</f>
        <v>625</v>
      </c>
      <c r="B459">
        <v>70317546</v>
      </c>
      <c r="C459">
        <v>70325040</v>
      </c>
      <c r="D459">
        <v>69334375</v>
      </c>
      <c r="E459">
        <v>1</v>
      </c>
      <c r="F459">
        <v>1</v>
      </c>
      <c r="G459">
        <v>1075</v>
      </c>
      <c r="H459">
        <v>3</v>
      </c>
      <c r="I459" t="s">
        <v>361</v>
      </c>
      <c r="J459" t="s">
        <v>362</v>
      </c>
      <c r="K459" t="s">
        <v>363</v>
      </c>
      <c r="L459">
        <v>1348</v>
      </c>
      <c r="N459">
        <v>1009</v>
      </c>
      <c r="O459" t="s">
        <v>364</v>
      </c>
      <c r="P459" t="s">
        <v>364</v>
      </c>
      <c r="Q459">
        <v>1000</v>
      </c>
      <c r="W459">
        <v>0</v>
      </c>
      <c r="X459">
        <v>1014670815</v>
      </c>
      <c r="Y459">
        <f t="shared" si="312"/>
        <v>5.4000000000000001E-4</v>
      </c>
      <c r="AA459">
        <v>5778.3</v>
      </c>
      <c r="AB459">
        <v>0</v>
      </c>
      <c r="AC459">
        <v>0</v>
      </c>
      <c r="AD459">
        <v>0</v>
      </c>
      <c r="AE459">
        <v>5778.3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0</v>
      </c>
      <c r="AO459">
        <v>1</v>
      </c>
      <c r="AP459">
        <v>0</v>
      </c>
      <c r="AQ459">
        <v>0</v>
      </c>
      <c r="AR459">
        <v>0</v>
      </c>
      <c r="AS459" t="s">
        <v>4</v>
      </c>
      <c r="AT459">
        <v>5.4000000000000001E-4</v>
      </c>
      <c r="AU459" t="s">
        <v>4</v>
      </c>
      <c r="AV459">
        <v>0</v>
      </c>
      <c r="AW459">
        <v>2</v>
      </c>
      <c r="AX459">
        <v>70325064</v>
      </c>
      <c r="AY459">
        <v>1</v>
      </c>
      <c r="AZ459">
        <v>0</v>
      </c>
      <c r="BA459">
        <v>517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V459">
        <v>0</v>
      </c>
      <c r="CW459">
        <v>0</v>
      </c>
      <c r="CX459">
        <f>ROUND(Y459*Source!I625,9)</f>
        <v>3.2399999999999998E-2</v>
      </c>
      <c r="CY459">
        <f t="shared" ref="CY459:CY465" si="321">AA459</f>
        <v>5778.3</v>
      </c>
      <c r="CZ459">
        <f t="shared" ref="CZ459:CZ465" si="322">AE459</f>
        <v>5778.3</v>
      </c>
      <c r="DA459">
        <f t="shared" ref="DA459:DA465" si="323">AI459</f>
        <v>1</v>
      </c>
      <c r="DB459">
        <f t="shared" si="313"/>
        <v>3.12</v>
      </c>
      <c r="DC459">
        <f t="shared" si="314"/>
        <v>0</v>
      </c>
      <c r="DD459" t="s">
        <v>4</v>
      </c>
      <c r="DE459" t="s">
        <v>4</v>
      </c>
      <c r="DF459">
        <f t="shared" si="315"/>
        <v>187.22</v>
      </c>
      <c r="DG459">
        <f t="shared" si="310"/>
        <v>0</v>
      </c>
      <c r="DH459">
        <f t="shared" si="311"/>
        <v>0</v>
      </c>
      <c r="DI459">
        <f t="shared" si="316"/>
        <v>0</v>
      </c>
      <c r="DJ459">
        <f t="shared" ref="DJ459:DJ465" si="324">DF459</f>
        <v>187.22</v>
      </c>
      <c r="DK459">
        <v>0</v>
      </c>
      <c r="DL459" t="s">
        <v>4</v>
      </c>
      <c r="DM459">
        <v>0</v>
      </c>
      <c r="DN459" t="s">
        <v>4</v>
      </c>
      <c r="DO459">
        <v>0</v>
      </c>
    </row>
    <row r="460" spans="1:119">
      <c r="A460">
        <f>ROW(Source!A625)</f>
        <v>625</v>
      </c>
      <c r="B460">
        <v>70317546</v>
      </c>
      <c r="C460">
        <v>70325040</v>
      </c>
      <c r="D460">
        <v>69333740</v>
      </c>
      <c r="E460">
        <v>1</v>
      </c>
      <c r="F460">
        <v>1</v>
      </c>
      <c r="G460">
        <v>1075</v>
      </c>
      <c r="H460">
        <v>3</v>
      </c>
      <c r="I460" t="s">
        <v>365</v>
      </c>
      <c r="J460" t="s">
        <v>366</v>
      </c>
      <c r="K460" t="s">
        <v>367</v>
      </c>
      <c r="L460">
        <v>1339</v>
      </c>
      <c r="N460">
        <v>1007</v>
      </c>
      <c r="O460" t="s">
        <v>45</v>
      </c>
      <c r="P460" t="s">
        <v>45</v>
      </c>
      <c r="Q460">
        <v>1</v>
      </c>
      <c r="W460">
        <v>0</v>
      </c>
      <c r="X460">
        <v>2117928297</v>
      </c>
      <c r="Y460">
        <f t="shared" si="312"/>
        <v>0.69</v>
      </c>
      <c r="AA460">
        <v>7.07</v>
      </c>
      <c r="AB460">
        <v>0</v>
      </c>
      <c r="AC460">
        <v>0</v>
      </c>
      <c r="AD460">
        <v>0</v>
      </c>
      <c r="AE460">
        <v>7.07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0</v>
      </c>
      <c r="AO460">
        <v>1</v>
      </c>
      <c r="AP460">
        <v>0</v>
      </c>
      <c r="AQ460">
        <v>0</v>
      </c>
      <c r="AR460">
        <v>0</v>
      </c>
      <c r="AS460" t="s">
        <v>4</v>
      </c>
      <c r="AT460">
        <v>0.69</v>
      </c>
      <c r="AU460" t="s">
        <v>4</v>
      </c>
      <c r="AV460">
        <v>0</v>
      </c>
      <c r="AW460">
        <v>2</v>
      </c>
      <c r="AX460">
        <v>70325065</v>
      </c>
      <c r="AY460">
        <v>1</v>
      </c>
      <c r="AZ460">
        <v>0</v>
      </c>
      <c r="BA460">
        <v>518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ROUND(Y460*Source!I625,9)</f>
        <v>41.4</v>
      </c>
      <c r="CY460">
        <f t="shared" si="321"/>
        <v>7.07</v>
      </c>
      <c r="CZ460">
        <f t="shared" si="322"/>
        <v>7.07</v>
      </c>
      <c r="DA460">
        <f t="shared" si="323"/>
        <v>1</v>
      </c>
      <c r="DB460">
        <f t="shared" si="313"/>
        <v>4.88</v>
      </c>
      <c r="DC460">
        <f t="shared" si="314"/>
        <v>0</v>
      </c>
      <c r="DD460" t="s">
        <v>4</v>
      </c>
      <c r="DE460" t="s">
        <v>4</v>
      </c>
      <c r="DF460">
        <f t="shared" si="315"/>
        <v>292.7</v>
      </c>
      <c r="DG460">
        <f t="shared" si="310"/>
        <v>0</v>
      </c>
      <c r="DH460">
        <f t="shared" si="311"/>
        <v>0</v>
      </c>
      <c r="DI460">
        <f t="shared" si="316"/>
        <v>0</v>
      </c>
      <c r="DJ460">
        <f t="shared" si="324"/>
        <v>292.7</v>
      </c>
      <c r="DK460">
        <v>0</v>
      </c>
      <c r="DL460" t="s">
        <v>4</v>
      </c>
      <c r="DM460">
        <v>0</v>
      </c>
      <c r="DN460" t="s">
        <v>4</v>
      </c>
      <c r="DO460">
        <v>0</v>
      </c>
    </row>
    <row r="461" spans="1:119">
      <c r="A461">
        <f>ROW(Source!A625)</f>
        <v>625</v>
      </c>
      <c r="B461">
        <v>70317546</v>
      </c>
      <c r="C461">
        <v>70325040</v>
      </c>
      <c r="D461">
        <v>69335211</v>
      </c>
      <c r="E461">
        <v>1</v>
      </c>
      <c r="F461">
        <v>1</v>
      </c>
      <c r="G461">
        <v>1075</v>
      </c>
      <c r="H461">
        <v>3</v>
      </c>
      <c r="I461" t="s">
        <v>121</v>
      </c>
      <c r="J461" t="s">
        <v>124</v>
      </c>
      <c r="K461" t="s">
        <v>122</v>
      </c>
      <c r="L461">
        <v>1346</v>
      </c>
      <c r="N461">
        <v>1009</v>
      </c>
      <c r="O461" t="s">
        <v>123</v>
      </c>
      <c r="P461" t="s">
        <v>123</v>
      </c>
      <c r="Q461">
        <v>1</v>
      </c>
      <c r="W461">
        <v>0</v>
      </c>
      <c r="X461">
        <v>-71366645</v>
      </c>
      <c r="Y461">
        <f t="shared" si="312"/>
        <v>40.6</v>
      </c>
      <c r="AA461">
        <v>1.75</v>
      </c>
      <c r="AB461">
        <v>0</v>
      </c>
      <c r="AC461">
        <v>0</v>
      </c>
      <c r="AD461">
        <v>0</v>
      </c>
      <c r="AE461">
        <v>1.75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1</v>
      </c>
      <c r="AQ461">
        <v>0</v>
      </c>
      <c r="AR461">
        <v>0</v>
      </c>
      <c r="AS461" t="s">
        <v>4</v>
      </c>
      <c r="AT461">
        <v>40.6</v>
      </c>
      <c r="AU461" t="s">
        <v>4</v>
      </c>
      <c r="AV461">
        <v>0</v>
      </c>
      <c r="AW461">
        <v>1</v>
      </c>
      <c r="AX461">
        <v>-1</v>
      </c>
      <c r="AY461">
        <v>0</v>
      </c>
      <c r="AZ461">
        <v>0</v>
      </c>
      <c r="BA461" t="s">
        <v>4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ROUND(Y461*Source!I625,9)</f>
        <v>2436</v>
      </c>
      <c r="CY461">
        <f t="shared" si="321"/>
        <v>1.75</v>
      </c>
      <c r="CZ461">
        <f t="shared" si="322"/>
        <v>1.75</v>
      </c>
      <c r="DA461">
        <f t="shared" si="323"/>
        <v>1</v>
      </c>
      <c r="DB461">
        <f t="shared" si="313"/>
        <v>71.05</v>
      </c>
      <c r="DC461">
        <f t="shared" si="314"/>
        <v>0</v>
      </c>
      <c r="DD461" t="s">
        <v>4</v>
      </c>
      <c r="DE461" t="s">
        <v>4</v>
      </c>
      <c r="DF461">
        <f t="shared" si="315"/>
        <v>4263</v>
      </c>
      <c r="DG461">
        <f t="shared" si="310"/>
        <v>0</v>
      </c>
      <c r="DH461">
        <f t="shared" si="311"/>
        <v>0</v>
      </c>
      <c r="DI461">
        <f t="shared" si="316"/>
        <v>0</v>
      </c>
      <c r="DJ461">
        <f t="shared" si="324"/>
        <v>4263</v>
      </c>
      <c r="DK461">
        <v>0</v>
      </c>
      <c r="DL461" t="s">
        <v>4</v>
      </c>
      <c r="DM461">
        <v>0</v>
      </c>
      <c r="DN461" t="s">
        <v>4</v>
      </c>
      <c r="DO461">
        <v>0</v>
      </c>
    </row>
    <row r="462" spans="1:119">
      <c r="A462">
        <f>ROW(Source!A625)</f>
        <v>625</v>
      </c>
      <c r="B462">
        <v>70317546</v>
      </c>
      <c r="C462">
        <v>70325040</v>
      </c>
      <c r="D462">
        <v>69335769</v>
      </c>
      <c r="E462">
        <v>1</v>
      </c>
      <c r="F462">
        <v>1</v>
      </c>
      <c r="G462">
        <v>1075</v>
      </c>
      <c r="H462">
        <v>3</v>
      </c>
      <c r="I462" t="s">
        <v>368</v>
      </c>
      <c r="J462" t="s">
        <v>369</v>
      </c>
      <c r="K462" t="s">
        <v>370</v>
      </c>
      <c r="L462">
        <v>1346</v>
      </c>
      <c r="N462">
        <v>1009</v>
      </c>
      <c r="O462" t="s">
        <v>123</v>
      </c>
      <c r="P462" t="s">
        <v>123</v>
      </c>
      <c r="Q462">
        <v>1</v>
      </c>
      <c r="W462">
        <v>0</v>
      </c>
      <c r="X462">
        <v>912317030</v>
      </c>
      <c r="Y462">
        <f t="shared" si="312"/>
        <v>3.7999999999999999E-2</v>
      </c>
      <c r="AA462">
        <v>7.48</v>
      </c>
      <c r="AB462">
        <v>0</v>
      </c>
      <c r="AC462">
        <v>0</v>
      </c>
      <c r="AD462">
        <v>0</v>
      </c>
      <c r="AE462">
        <v>7.48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0</v>
      </c>
      <c r="AO462">
        <v>1</v>
      </c>
      <c r="AP462">
        <v>0</v>
      </c>
      <c r="AQ462">
        <v>0</v>
      </c>
      <c r="AR462">
        <v>0</v>
      </c>
      <c r="AS462" t="s">
        <v>4</v>
      </c>
      <c r="AT462">
        <v>3.7999999999999999E-2</v>
      </c>
      <c r="AU462" t="s">
        <v>4</v>
      </c>
      <c r="AV462">
        <v>0</v>
      </c>
      <c r="AW462">
        <v>2</v>
      </c>
      <c r="AX462">
        <v>70325066</v>
      </c>
      <c r="AY462">
        <v>1</v>
      </c>
      <c r="AZ462">
        <v>0</v>
      </c>
      <c r="BA462">
        <v>519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ROUND(Y462*Source!I625,9)</f>
        <v>2.2799999999999998</v>
      </c>
      <c r="CY462">
        <f t="shared" si="321"/>
        <v>7.48</v>
      </c>
      <c r="CZ462">
        <f t="shared" si="322"/>
        <v>7.48</v>
      </c>
      <c r="DA462">
        <f t="shared" si="323"/>
        <v>1</v>
      </c>
      <c r="DB462">
        <f t="shared" si="313"/>
        <v>0.28000000000000003</v>
      </c>
      <c r="DC462">
        <f t="shared" si="314"/>
        <v>0</v>
      </c>
      <c r="DD462" t="s">
        <v>4</v>
      </c>
      <c r="DE462" t="s">
        <v>4</v>
      </c>
      <c r="DF462">
        <f t="shared" si="315"/>
        <v>17.05</v>
      </c>
      <c r="DG462">
        <f t="shared" si="310"/>
        <v>0</v>
      </c>
      <c r="DH462">
        <f t="shared" si="311"/>
        <v>0</v>
      </c>
      <c r="DI462">
        <f t="shared" si="316"/>
        <v>0</v>
      </c>
      <c r="DJ462">
        <f t="shared" si="324"/>
        <v>17.05</v>
      </c>
      <c r="DK462">
        <v>0</v>
      </c>
      <c r="DL462" t="s">
        <v>4</v>
      </c>
      <c r="DM462">
        <v>0</v>
      </c>
      <c r="DN462" t="s">
        <v>4</v>
      </c>
      <c r="DO462">
        <v>0</v>
      </c>
    </row>
    <row r="463" spans="1:119">
      <c r="A463">
        <f>ROW(Source!A625)</f>
        <v>625</v>
      </c>
      <c r="B463">
        <v>70317546</v>
      </c>
      <c r="C463">
        <v>70325040</v>
      </c>
      <c r="D463">
        <v>69336030</v>
      </c>
      <c r="E463">
        <v>1</v>
      </c>
      <c r="F463">
        <v>1</v>
      </c>
      <c r="G463">
        <v>1075</v>
      </c>
      <c r="H463">
        <v>3</v>
      </c>
      <c r="I463" t="s">
        <v>133</v>
      </c>
      <c r="J463" t="s">
        <v>135</v>
      </c>
      <c r="K463" t="s">
        <v>401</v>
      </c>
      <c r="L463">
        <v>1296</v>
      </c>
      <c r="N463">
        <v>1002</v>
      </c>
      <c r="O463" t="s">
        <v>134</v>
      </c>
      <c r="P463" t="s">
        <v>134</v>
      </c>
      <c r="Q463">
        <v>1</v>
      </c>
      <c r="W463">
        <v>0</v>
      </c>
      <c r="X463">
        <v>-699326845</v>
      </c>
      <c r="Y463">
        <f t="shared" si="312"/>
        <v>2.1423999999999999</v>
      </c>
      <c r="AA463">
        <v>95.37</v>
      </c>
      <c r="AB463">
        <v>0</v>
      </c>
      <c r="AC463">
        <v>0</v>
      </c>
      <c r="AD463">
        <v>0</v>
      </c>
      <c r="AE463">
        <v>95.37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1</v>
      </c>
      <c r="AQ463">
        <v>0</v>
      </c>
      <c r="AR463">
        <v>0</v>
      </c>
      <c r="AS463" t="s">
        <v>4</v>
      </c>
      <c r="AT463">
        <v>2.1423999999999999</v>
      </c>
      <c r="AU463" t="s">
        <v>4</v>
      </c>
      <c r="AV463">
        <v>0</v>
      </c>
      <c r="AW463">
        <v>1</v>
      </c>
      <c r="AX463">
        <v>-1</v>
      </c>
      <c r="AY463">
        <v>0</v>
      </c>
      <c r="AZ463">
        <v>0</v>
      </c>
      <c r="BA463" t="s">
        <v>4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ROUND(Y463*Source!I625,9)</f>
        <v>128.54400000000001</v>
      </c>
      <c r="CY463">
        <f t="shared" si="321"/>
        <v>95.37</v>
      </c>
      <c r="CZ463">
        <f t="shared" si="322"/>
        <v>95.37</v>
      </c>
      <c r="DA463">
        <f t="shared" si="323"/>
        <v>1</v>
      </c>
      <c r="DB463">
        <f t="shared" si="313"/>
        <v>204.32</v>
      </c>
      <c r="DC463">
        <f t="shared" si="314"/>
        <v>0</v>
      </c>
      <c r="DD463" t="s">
        <v>4</v>
      </c>
      <c r="DE463" t="s">
        <v>4</v>
      </c>
      <c r="DF463">
        <f t="shared" si="315"/>
        <v>12259.24</v>
      </c>
      <c r="DG463">
        <f t="shared" si="310"/>
        <v>0</v>
      </c>
      <c r="DH463">
        <f t="shared" si="311"/>
        <v>0</v>
      </c>
      <c r="DI463">
        <f t="shared" si="316"/>
        <v>0</v>
      </c>
      <c r="DJ463">
        <f t="shared" si="324"/>
        <v>12259.24</v>
      </c>
      <c r="DK463">
        <v>0</v>
      </c>
      <c r="DL463" t="s">
        <v>4</v>
      </c>
      <c r="DM463">
        <v>0</v>
      </c>
      <c r="DN463" t="s">
        <v>4</v>
      </c>
      <c r="DO463">
        <v>0</v>
      </c>
    </row>
    <row r="464" spans="1:119">
      <c r="A464">
        <f>ROW(Source!A625)</f>
        <v>625</v>
      </c>
      <c r="B464">
        <v>70317546</v>
      </c>
      <c r="C464">
        <v>70325040</v>
      </c>
      <c r="D464">
        <v>69342754</v>
      </c>
      <c r="E464">
        <v>1</v>
      </c>
      <c r="F464">
        <v>1</v>
      </c>
      <c r="G464">
        <v>1075</v>
      </c>
      <c r="H464">
        <v>3</v>
      </c>
      <c r="I464" t="s">
        <v>126</v>
      </c>
      <c r="J464" t="s">
        <v>128</v>
      </c>
      <c r="K464" t="s">
        <v>402</v>
      </c>
      <c r="L464">
        <v>1301</v>
      </c>
      <c r="N464">
        <v>1003</v>
      </c>
      <c r="O464" t="s">
        <v>127</v>
      </c>
      <c r="P464" t="s">
        <v>127</v>
      </c>
      <c r="Q464">
        <v>1</v>
      </c>
      <c r="W464">
        <v>0</v>
      </c>
      <c r="X464">
        <v>77284068</v>
      </c>
      <c r="Y464">
        <f t="shared" si="312"/>
        <v>3</v>
      </c>
      <c r="AA464">
        <v>278.31</v>
      </c>
      <c r="AB464">
        <v>0</v>
      </c>
      <c r="AC464">
        <v>0</v>
      </c>
      <c r="AD464">
        <v>0</v>
      </c>
      <c r="AE464">
        <v>278.31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4</v>
      </c>
      <c r="AT464">
        <v>3</v>
      </c>
      <c r="AU464" t="s">
        <v>4</v>
      </c>
      <c r="AV464">
        <v>0</v>
      </c>
      <c r="AW464">
        <v>1</v>
      </c>
      <c r="AX464">
        <v>-1</v>
      </c>
      <c r="AY464">
        <v>0</v>
      </c>
      <c r="AZ464">
        <v>0</v>
      </c>
      <c r="BA464" t="s">
        <v>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ROUND(Y464*Source!I625,9)</f>
        <v>180</v>
      </c>
      <c r="CY464">
        <f t="shared" si="321"/>
        <v>278.31</v>
      </c>
      <c r="CZ464">
        <f t="shared" si="322"/>
        <v>278.31</v>
      </c>
      <c r="DA464">
        <f t="shared" si="323"/>
        <v>1</v>
      </c>
      <c r="DB464">
        <f t="shared" si="313"/>
        <v>834.93</v>
      </c>
      <c r="DC464">
        <f t="shared" si="314"/>
        <v>0</v>
      </c>
      <c r="DD464" t="s">
        <v>4</v>
      </c>
      <c r="DE464" t="s">
        <v>4</v>
      </c>
      <c r="DF464">
        <f t="shared" si="315"/>
        <v>50095.8</v>
      </c>
      <c r="DG464">
        <f t="shared" si="310"/>
        <v>0</v>
      </c>
      <c r="DH464">
        <f t="shared" si="311"/>
        <v>0</v>
      </c>
      <c r="DI464">
        <f t="shared" si="316"/>
        <v>0</v>
      </c>
      <c r="DJ464">
        <f t="shared" si="324"/>
        <v>50095.8</v>
      </c>
      <c r="DK464">
        <v>0</v>
      </c>
      <c r="DL464" t="s">
        <v>4</v>
      </c>
      <c r="DM464">
        <v>0</v>
      </c>
      <c r="DN464" t="s">
        <v>4</v>
      </c>
      <c r="DO464">
        <v>0</v>
      </c>
    </row>
    <row r="465" spans="1:119">
      <c r="A465">
        <f>ROW(Source!A625)</f>
        <v>625</v>
      </c>
      <c r="B465">
        <v>70317546</v>
      </c>
      <c r="C465">
        <v>70325040</v>
      </c>
      <c r="D465">
        <v>69343269</v>
      </c>
      <c r="E465">
        <v>1</v>
      </c>
      <c r="F465">
        <v>1</v>
      </c>
      <c r="G465">
        <v>1075</v>
      </c>
      <c r="H465">
        <v>3</v>
      </c>
      <c r="I465" t="s">
        <v>130</v>
      </c>
      <c r="J465" t="s">
        <v>131</v>
      </c>
      <c r="K465" t="s">
        <v>403</v>
      </c>
      <c r="L465">
        <v>1301</v>
      </c>
      <c r="N465">
        <v>1003</v>
      </c>
      <c r="O465" t="s">
        <v>127</v>
      </c>
      <c r="P465" t="s">
        <v>127</v>
      </c>
      <c r="Q465">
        <v>1</v>
      </c>
      <c r="W465">
        <v>0</v>
      </c>
      <c r="X465">
        <v>-397784200</v>
      </c>
      <c r="Y465">
        <f t="shared" si="312"/>
        <v>0</v>
      </c>
      <c r="AA465">
        <v>101.31</v>
      </c>
      <c r="AB465">
        <v>0</v>
      </c>
      <c r="AC465">
        <v>0</v>
      </c>
      <c r="AD465">
        <v>0</v>
      </c>
      <c r="AE465">
        <v>101.31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0</v>
      </c>
      <c r="AN465">
        <v>0</v>
      </c>
      <c r="AO465">
        <v>0</v>
      </c>
      <c r="AP465">
        <v>1</v>
      </c>
      <c r="AQ465">
        <v>0</v>
      </c>
      <c r="AR465">
        <v>0</v>
      </c>
      <c r="AS465" t="s">
        <v>4</v>
      </c>
      <c r="AT465">
        <v>0</v>
      </c>
      <c r="AU465" t="s">
        <v>4</v>
      </c>
      <c r="AV465">
        <v>0</v>
      </c>
      <c r="AW465">
        <v>1</v>
      </c>
      <c r="AX465">
        <v>-1</v>
      </c>
      <c r="AY465">
        <v>0</v>
      </c>
      <c r="AZ465">
        <v>0</v>
      </c>
      <c r="BA465" t="s">
        <v>4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V465">
        <v>0</v>
      </c>
      <c r="CW465">
        <v>0</v>
      </c>
      <c r="CX465">
        <f>ROUND(Y465*Source!I625,9)</f>
        <v>0</v>
      </c>
      <c r="CY465">
        <f t="shared" si="321"/>
        <v>101.31</v>
      </c>
      <c r="CZ465">
        <f t="shared" si="322"/>
        <v>101.31</v>
      </c>
      <c r="DA465">
        <f t="shared" si="323"/>
        <v>1</v>
      </c>
      <c r="DB465">
        <f t="shared" si="313"/>
        <v>0</v>
      </c>
      <c r="DC465">
        <f t="shared" si="314"/>
        <v>0</v>
      </c>
      <c r="DD465" t="s">
        <v>4</v>
      </c>
      <c r="DE465" t="s">
        <v>4</v>
      </c>
      <c r="DF465">
        <f t="shared" si="315"/>
        <v>0</v>
      </c>
      <c r="DG465">
        <f t="shared" si="310"/>
        <v>0</v>
      </c>
      <c r="DH465">
        <f t="shared" si="311"/>
        <v>0</v>
      </c>
      <c r="DI465">
        <f t="shared" si="316"/>
        <v>0</v>
      </c>
      <c r="DJ465">
        <f t="shared" si="324"/>
        <v>0</v>
      </c>
      <c r="DK465">
        <v>0</v>
      </c>
      <c r="DL465" t="s">
        <v>4</v>
      </c>
      <c r="DM465">
        <v>0</v>
      </c>
      <c r="DN465" t="s">
        <v>4</v>
      </c>
      <c r="DO465">
        <v>0</v>
      </c>
    </row>
    <row r="466" spans="1:119">
      <c r="A466">
        <f>ROW(Source!A626)</f>
        <v>626</v>
      </c>
      <c r="B466">
        <v>70317547</v>
      </c>
      <c r="C466">
        <v>70325040</v>
      </c>
      <c r="D466">
        <v>69275358</v>
      </c>
      <c r="E466">
        <v>1075</v>
      </c>
      <c r="F466">
        <v>1</v>
      </c>
      <c r="G466">
        <v>1075</v>
      </c>
      <c r="H466">
        <v>1</v>
      </c>
      <c r="I466" t="s">
        <v>333</v>
      </c>
      <c r="J466" t="s">
        <v>4</v>
      </c>
      <c r="K466" t="s">
        <v>334</v>
      </c>
      <c r="L466">
        <v>1191</v>
      </c>
      <c r="N466">
        <v>1013</v>
      </c>
      <c r="O466" t="s">
        <v>335</v>
      </c>
      <c r="P466" t="s">
        <v>335</v>
      </c>
      <c r="Q466">
        <v>1</v>
      </c>
      <c r="W466">
        <v>0</v>
      </c>
      <c r="X466">
        <v>476480486</v>
      </c>
      <c r="Y466">
        <f t="shared" si="312"/>
        <v>1.32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5</v>
      </c>
      <c r="AN466">
        <v>0</v>
      </c>
      <c r="AO466">
        <v>1</v>
      </c>
      <c r="AP466">
        <v>0</v>
      </c>
      <c r="AQ466">
        <v>0</v>
      </c>
      <c r="AR466">
        <v>0</v>
      </c>
      <c r="AS466" t="s">
        <v>4</v>
      </c>
      <c r="AT466">
        <v>1.32</v>
      </c>
      <c r="AU466" t="s">
        <v>4</v>
      </c>
      <c r="AV466">
        <v>1</v>
      </c>
      <c r="AW466">
        <v>2</v>
      </c>
      <c r="AX466">
        <v>70325056</v>
      </c>
      <c r="AY466">
        <v>1</v>
      </c>
      <c r="AZ466">
        <v>0</v>
      </c>
      <c r="BA466">
        <v>523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U466">
        <f>ROUND(AT466*Source!I626*AH466*AL466,2)</f>
        <v>0</v>
      </c>
      <c r="CV466">
        <f>ROUND(Y466*Source!I626,9)</f>
        <v>79.2</v>
      </c>
      <c r="CW466">
        <v>0</v>
      </c>
      <c r="CX466">
        <f>ROUND(Y466*Source!I626,9)</f>
        <v>79.2</v>
      </c>
      <c r="CY466">
        <f>AD466</f>
        <v>0</v>
      </c>
      <c r="CZ466">
        <f>AH466</f>
        <v>0</v>
      </c>
      <c r="DA466">
        <f>AL466</f>
        <v>1</v>
      </c>
      <c r="DB466">
        <f t="shared" si="313"/>
        <v>0</v>
      </c>
      <c r="DC466">
        <f t="shared" si="314"/>
        <v>0</v>
      </c>
      <c r="DD466" t="s">
        <v>4</v>
      </c>
      <c r="DE466" t="s">
        <v>4</v>
      </c>
      <c r="DF466">
        <f t="shared" si="315"/>
        <v>0</v>
      </c>
      <c r="DG466">
        <f t="shared" si="310"/>
        <v>0</v>
      </c>
      <c r="DH466">
        <f t="shared" si="311"/>
        <v>0</v>
      </c>
      <c r="DI466">
        <f t="shared" si="316"/>
        <v>0</v>
      </c>
      <c r="DJ466">
        <f>DI466</f>
        <v>0</v>
      </c>
      <c r="DK466">
        <v>0</v>
      </c>
      <c r="DL466" t="s">
        <v>4</v>
      </c>
      <c r="DM466">
        <v>0</v>
      </c>
      <c r="DN466" t="s">
        <v>4</v>
      </c>
      <c r="DO466">
        <v>0</v>
      </c>
    </row>
    <row r="467" spans="1:119">
      <c r="A467">
        <f>ROW(Source!A626)</f>
        <v>626</v>
      </c>
      <c r="B467">
        <v>70317547</v>
      </c>
      <c r="C467">
        <v>70325040</v>
      </c>
      <c r="D467">
        <v>69364167</v>
      </c>
      <c r="E467">
        <v>1</v>
      </c>
      <c r="F467">
        <v>1</v>
      </c>
      <c r="G467">
        <v>1075</v>
      </c>
      <c r="H467">
        <v>2</v>
      </c>
      <c r="I467" t="s">
        <v>340</v>
      </c>
      <c r="J467" t="s">
        <v>341</v>
      </c>
      <c r="K467" t="s">
        <v>342</v>
      </c>
      <c r="L467">
        <v>1368</v>
      </c>
      <c r="N467">
        <v>1011</v>
      </c>
      <c r="O467" t="s">
        <v>339</v>
      </c>
      <c r="P467" t="s">
        <v>339</v>
      </c>
      <c r="Q467">
        <v>1</v>
      </c>
      <c r="W467">
        <v>0</v>
      </c>
      <c r="X467">
        <v>-922979224</v>
      </c>
      <c r="Y467">
        <f t="shared" si="312"/>
        <v>0.05</v>
      </c>
      <c r="AA467">
        <v>0</v>
      </c>
      <c r="AB467">
        <v>282.39999999999998</v>
      </c>
      <c r="AC467">
        <v>164.67</v>
      </c>
      <c r="AD467">
        <v>0</v>
      </c>
      <c r="AE467">
        <v>0</v>
      </c>
      <c r="AF467">
        <v>12.98</v>
      </c>
      <c r="AG467">
        <v>3.37</v>
      </c>
      <c r="AH467">
        <v>0</v>
      </c>
      <c r="AI467">
        <v>1</v>
      </c>
      <c r="AJ467">
        <v>20.78</v>
      </c>
      <c r="AK467">
        <v>46.67</v>
      </c>
      <c r="AL467">
        <v>1</v>
      </c>
      <c r="AM467">
        <v>2</v>
      </c>
      <c r="AN467">
        <v>0</v>
      </c>
      <c r="AO467">
        <v>1</v>
      </c>
      <c r="AP467">
        <v>0</v>
      </c>
      <c r="AQ467">
        <v>0</v>
      </c>
      <c r="AR467">
        <v>0</v>
      </c>
      <c r="AS467" t="s">
        <v>4</v>
      </c>
      <c r="AT467">
        <v>0.05</v>
      </c>
      <c r="AU467" t="s">
        <v>4</v>
      </c>
      <c r="AV467">
        <v>0</v>
      </c>
      <c r="AW467">
        <v>2</v>
      </c>
      <c r="AX467">
        <v>70325057</v>
      </c>
      <c r="AY467">
        <v>1</v>
      </c>
      <c r="AZ467">
        <v>0</v>
      </c>
      <c r="BA467">
        <v>524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f>ROUND(Y467*Source!I626*DO467,9)</f>
        <v>0</v>
      </c>
      <c r="CX467">
        <f>ROUND(Y467*Source!I626,9)</f>
        <v>3</v>
      </c>
      <c r="CY467">
        <f t="shared" ref="CY467:CY473" si="325">AB467</f>
        <v>282.39999999999998</v>
      </c>
      <c r="CZ467">
        <f t="shared" ref="CZ467:CZ473" si="326">AF467</f>
        <v>12.98</v>
      </c>
      <c r="DA467">
        <f t="shared" ref="DA467:DA473" si="327">AJ467</f>
        <v>20.78</v>
      </c>
      <c r="DB467">
        <f t="shared" si="313"/>
        <v>0.65</v>
      </c>
      <c r="DC467">
        <f t="shared" si="314"/>
        <v>0.17</v>
      </c>
      <c r="DD467" t="s">
        <v>4</v>
      </c>
      <c r="DE467" t="s">
        <v>4</v>
      </c>
      <c r="DF467">
        <f t="shared" si="315"/>
        <v>0</v>
      </c>
      <c r="DG467">
        <f t="shared" ref="DG467:DG473" si="328">ROUND(ROUND(AF467*AJ467,2)*CX467,2)</f>
        <v>809.16</v>
      </c>
      <c r="DH467">
        <f t="shared" ref="DH467:DH473" si="329">ROUND(ROUND(AG467*AK467,2)*CX467,2)</f>
        <v>471.84</v>
      </c>
      <c r="DI467">
        <f t="shared" si="316"/>
        <v>0</v>
      </c>
      <c r="DJ467">
        <f t="shared" ref="DJ467:DJ473" si="330">DG467</f>
        <v>809.16</v>
      </c>
      <c r="DK467">
        <v>0</v>
      </c>
      <c r="DL467" t="s">
        <v>4</v>
      </c>
      <c r="DM467">
        <v>0</v>
      </c>
      <c r="DN467" t="s">
        <v>4</v>
      </c>
      <c r="DO467">
        <v>0</v>
      </c>
    </row>
    <row r="468" spans="1:119">
      <c r="A468">
        <f>ROW(Source!A626)</f>
        <v>626</v>
      </c>
      <c r="B468">
        <v>70317547</v>
      </c>
      <c r="C468">
        <v>70325040</v>
      </c>
      <c r="D468">
        <v>69364368</v>
      </c>
      <c r="E468">
        <v>1</v>
      </c>
      <c r="F468">
        <v>1</v>
      </c>
      <c r="G468">
        <v>1075</v>
      </c>
      <c r="H468">
        <v>2</v>
      </c>
      <c r="I468" t="s">
        <v>343</v>
      </c>
      <c r="J468" t="s">
        <v>344</v>
      </c>
      <c r="K468" t="s">
        <v>345</v>
      </c>
      <c r="L468">
        <v>1368</v>
      </c>
      <c r="N468">
        <v>1011</v>
      </c>
      <c r="O468" t="s">
        <v>339</v>
      </c>
      <c r="P468" t="s">
        <v>339</v>
      </c>
      <c r="Q468">
        <v>1</v>
      </c>
      <c r="W468">
        <v>0</v>
      </c>
      <c r="X468">
        <v>-888797403</v>
      </c>
      <c r="Y468">
        <f t="shared" si="312"/>
        <v>0.04</v>
      </c>
      <c r="AA468">
        <v>0</v>
      </c>
      <c r="AB468">
        <v>2401.14</v>
      </c>
      <c r="AC468">
        <v>710.48</v>
      </c>
      <c r="AD468">
        <v>0</v>
      </c>
      <c r="AE468">
        <v>0</v>
      </c>
      <c r="AF468">
        <v>181.58</v>
      </c>
      <c r="AG468">
        <v>14.54</v>
      </c>
      <c r="AH468">
        <v>0</v>
      </c>
      <c r="AI468">
        <v>1</v>
      </c>
      <c r="AJ468">
        <v>12.63</v>
      </c>
      <c r="AK468">
        <v>46.67</v>
      </c>
      <c r="AL468">
        <v>1</v>
      </c>
      <c r="AM468">
        <v>2</v>
      </c>
      <c r="AN468">
        <v>0</v>
      </c>
      <c r="AO468">
        <v>1</v>
      </c>
      <c r="AP468">
        <v>0</v>
      </c>
      <c r="AQ468">
        <v>0</v>
      </c>
      <c r="AR468">
        <v>0</v>
      </c>
      <c r="AS468" t="s">
        <v>4</v>
      </c>
      <c r="AT468">
        <v>0.04</v>
      </c>
      <c r="AU468" t="s">
        <v>4</v>
      </c>
      <c r="AV468">
        <v>0</v>
      </c>
      <c r="AW468">
        <v>2</v>
      </c>
      <c r="AX468">
        <v>70325058</v>
      </c>
      <c r="AY468">
        <v>1</v>
      </c>
      <c r="AZ468">
        <v>0</v>
      </c>
      <c r="BA468">
        <v>525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f>ROUND(Y468*Source!I626*DO468,9)</f>
        <v>0</v>
      </c>
      <c r="CX468">
        <f>ROUND(Y468*Source!I626,9)</f>
        <v>2.4</v>
      </c>
      <c r="CY468">
        <f t="shared" si="325"/>
        <v>2401.14</v>
      </c>
      <c r="CZ468">
        <f t="shared" si="326"/>
        <v>181.58</v>
      </c>
      <c r="DA468">
        <f t="shared" si="327"/>
        <v>12.63</v>
      </c>
      <c r="DB468">
        <f t="shared" si="313"/>
        <v>7.26</v>
      </c>
      <c r="DC468">
        <f t="shared" si="314"/>
        <v>0.57999999999999996</v>
      </c>
      <c r="DD468" t="s">
        <v>4</v>
      </c>
      <c r="DE468" t="s">
        <v>4</v>
      </c>
      <c r="DF468">
        <f t="shared" si="315"/>
        <v>0</v>
      </c>
      <c r="DG468">
        <f t="shared" si="328"/>
        <v>5504.06</v>
      </c>
      <c r="DH468">
        <f t="shared" si="329"/>
        <v>1628.59</v>
      </c>
      <c r="DI468">
        <f t="shared" si="316"/>
        <v>0</v>
      </c>
      <c r="DJ468">
        <f t="shared" si="330"/>
        <v>5504.06</v>
      </c>
      <c r="DK468">
        <v>0</v>
      </c>
      <c r="DL468" t="s">
        <v>4</v>
      </c>
      <c r="DM468">
        <v>0</v>
      </c>
      <c r="DN468" t="s">
        <v>4</v>
      </c>
      <c r="DO468">
        <v>0</v>
      </c>
    </row>
    <row r="469" spans="1:119">
      <c r="A469">
        <f>ROW(Source!A626)</f>
        <v>626</v>
      </c>
      <c r="B469">
        <v>70317547</v>
      </c>
      <c r="C469">
        <v>70325040</v>
      </c>
      <c r="D469">
        <v>69364397</v>
      </c>
      <c r="E469">
        <v>1</v>
      </c>
      <c r="F469">
        <v>1</v>
      </c>
      <c r="G469">
        <v>1075</v>
      </c>
      <c r="H469">
        <v>2</v>
      </c>
      <c r="I469" t="s">
        <v>346</v>
      </c>
      <c r="J469" t="s">
        <v>347</v>
      </c>
      <c r="K469" t="s">
        <v>348</v>
      </c>
      <c r="L469">
        <v>1368</v>
      </c>
      <c r="N469">
        <v>1011</v>
      </c>
      <c r="O469" t="s">
        <v>339</v>
      </c>
      <c r="P469" t="s">
        <v>339</v>
      </c>
      <c r="Q469">
        <v>1</v>
      </c>
      <c r="W469">
        <v>0</v>
      </c>
      <c r="X469">
        <v>-1191859905</v>
      </c>
      <c r="Y469">
        <f t="shared" si="312"/>
        <v>0.59</v>
      </c>
      <c r="AA469">
        <v>0</v>
      </c>
      <c r="AB469">
        <v>9944.82</v>
      </c>
      <c r="AC469">
        <v>1737.1</v>
      </c>
      <c r="AD469">
        <v>0</v>
      </c>
      <c r="AE469">
        <v>0</v>
      </c>
      <c r="AF469">
        <v>910.68</v>
      </c>
      <c r="AG469">
        <v>35.549999999999997</v>
      </c>
      <c r="AH469">
        <v>0</v>
      </c>
      <c r="AI469">
        <v>1</v>
      </c>
      <c r="AJ469">
        <v>10.43</v>
      </c>
      <c r="AK469">
        <v>46.67</v>
      </c>
      <c r="AL469">
        <v>1</v>
      </c>
      <c r="AM469">
        <v>2</v>
      </c>
      <c r="AN469">
        <v>0</v>
      </c>
      <c r="AO469">
        <v>1</v>
      </c>
      <c r="AP469">
        <v>0</v>
      </c>
      <c r="AQ469">
        <v>0</v>
      </c>
      <c r="AR469">
        <v>0</v>
      </c>
      <c r="AS469" t="s">
        <v>4</v>
      </c>
      <c r="AT469">
        <v>0.59</v>
      </c>
      <c r="AU469" t="s">
        <v>4</v>
      </c>
      <c r="AV469">
        <v>0</v>
      </c>
      <c r="AW469">
        <v>2</v>
      </c>
      <c r="AX469">
        <v>70325059</v>
      </c>
      <c r="AY469">
        <v>1</v>
      </c>
      <c r="AZ469">
        <v>0</v>
      </c>
      <c r="BA469">
        <v>526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V469">
        <v>0</v>
      </c>
      <c r="CW469">
        <f>ROUND(Y469*Source!I626*DO469,9)</f>
        <v>0</v>
      </c>
      <c r="CX469">
        <f>ROUND(Y469*Source!I626,9)</f>
        <v>35.4</v>
      </c>
      <c r="CY469">
        <f t="shared" si="325"/>
        <v>9944.82</v>
      </c>
      <c r="CZ469">
        <f t="shared" si="326"/>
        <v>910.68</v>
      </c>
      <c r="DA469">
        <f t="shared" si="327"/>
        <v>10.43</v>
      </c>
      <c r="DB469">
        <f t="shared" si="313"/>
        <v>537.29999999999995</v>
      </c>
      <c r="DC469">
        <f t="shared" si="314"/>
        <v>20.97</v>
      </c>
      <c r="DD469" t="s">
        <v>4</v>
      </c>
      <c r="DE469" t="s">
        <v>4</v>
      </c>
      <c r="DF469">
        <f t="shared" si="315"/>
        <v>0</v>
      </c>
      <c r="DG469">
        <f t="shared" si="328"/>
        <v>336243.01</v>
      </c>
      <c r="DH469">
        <f t="shared" si="329"/>
        <v>58732.85</v>
      </c>
      <c r="DI469">
        <f t="shared" si="316"/>
        <v>0</v>
      </c>
      <c r="DJ469">
        <f t="shared" si="330"/>
        <v>336243.01</v>
      </c>
      <c r="DK469">
        <v>0</v>
      </c>
      <c r="DL469" t="s">
        <v>4</v>
      </c>
      <c r="DM469">
        <v>0</v>
      </c>
      <c r="DN469" t="s">
        <v>4</v>
      </c>
      <c r="DO469">
        <v>0</v>
      </c>
    </row>
    <row r="470" spans="1:119">
      <c r="A470">
        <f>ROW(Source!A626)</f>
        <v>626</v>
      </c>
      <c r="B470">
        <v>70317547</v>
      </c>
      <c r="C470">
        <v>70325040</v>
      </c>
      <c r="D470">
        <v>69364520</v>
      </c>
      <c r="E470">
        <v>1</v>
      </c>
      <c r="F470">
        <v>1</v>
      </c>
      <c r="G470">
        <v>1075</v>
      </c>
      <c r="H470">
        <v>2</v>
      </c>
      <c r="I470" t="s">
        <v>349</v>
      </c>
      <c r="J470" t="s">
        <v>350</v>
      </c>
      <c r="K470" t="s">
        <v>351</v>
      </c>
      <c r="L470">
        <v>1368</v>
      </c>
      <c r="N470">
        <v>1011</v>
      </c>
      <c r="O470" t="s">
        <v>339</v>
      </c>
      <c r="P470" t="s">
        <v>339</v>
      </c>
      <c r="Q470">
        <v>1</v>
      </c>
      <c r="W470">
        <v>0</v>
      </c>
      <c r="X470">
        <v>-2063102958</v>
      </c>
      <c r="Y470">
        <f t="shared" si="312"/>
        <v>4.0000000000000001E-3</v>
      </c>
      <c r="AA470">
        <v>0</v>
      </c>
      <c r="AB470">
        <v>1736.74</v>
      </c>
      <c r="AC470">
        <v>616.66</v>
      </c>
      <c r="AD470">
        <v>0</v>
      </c>
      <c r="AE470">
        <v>0</v>
      </c>
      <c r="AF470">
        <v>125.38</v>
      </c>
      <c r="AG470">
        <v>12.62</v>
      </c>
      <c r="AH470">
        <v>0</v>
      </c>
      <c r="AI470">
        <v>1</v>
      </c>
      <c r="AJ470">
        <v>13.23</v>
      </c>
      <c r="AK470">
        <v>46.67</v>
      </c>
      <c r="AL470">
        <v>1</v>
      </c>
      <c r="AM470">
        <v>2</v>
      </c>
      <c r="AN470">
        <v>0</v>
      </c>
      <c r="AO470">
        <v>1</v>
      </c>
      <c r="AP470">
        <v>0</v>
      </c>
      <c r="AQ470">
        <v>0</v>
      </c>
      <c r="AR470">
        <v>0</v>
      </c>
      <c r="AS470" t="s">
        <v>4</v>
      </c>
      <c r="AT470">
        <v>4.0000000000000001E-3</v>
      </c>
      <c r="AU470" t="s">
        <v>4</v>
      </c>
      <c r="AV470">
        <v>0</v>
      </c>
      <c r="AW470">
        <v>2</v>
      </c>
      <c r="AX470">
        <v>70325060</v>
      </c>
      <c r="AY470">
        <v>1</v>
      </c>
      <c r="AZ470">
        <v>0</v>
      </c>
      <c r="BA470">
        <v>527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f>ROUND(Y470*Source!I626*DO470,9)</f>
        <v>0</v>
      </c>
      <c r="CX470">
        <f>ROUND(Y470*Source!I626,9)</f>
        <v>0.24</v>
      </c>
      <c r="CY470">
        <f t="shared" si="325"/>
        <v>1736.74</v>
      </c>
      <c r="CZ470">
        <f t="shared" si="326"/>
        <v>125.38</v>
      </c>
      <c r="DA470">
        <f t="shared" si="327"/>
        <v>13.23</v>
      </c>
      <c r="DB470">
        <f t="shared" si="313"/>
        <v>0.5</v>
      </c>
      <c r="DC470">
        <f t="shared" si="314"/>
        <v>0.05</v>
      </c>
      <c r="DD470" t="s">
        <v>4</v>
      </c>
      <c r="DE470" t="s">
        <v>4</v>
      </c>
      <c r="DF470">
        <f t="shared" si="315"/>
        <v>0</v>
      </c>
      <c r="DG470">
        <f t="shared" si="328"/>
        <v>398.11</v>
      </c>
      <c r="DH470">
        <f t="shared" si="329"/>
        <v>141.36000000000001</v>
      </c>
      <c r="DI470">
        <f t="shared" si="316"/>
        <v>0</v>
      </c>
      <c r="DJ470">
        <f t="shared" si="330"/>
        <v>398.11</v>
      </c>
      <c r="DK470">
        <v>0</v>
      </c>
      <c r="DL470" t="s">
        <v>4</v>
      </c>
      <c r="DM470">
        <v>0</v>
      </c>
      <c r="DN470" t="s">
        <v>4</v>
      </c>
      <c r="DO470">
        <v>0</v>
      </c>
    </row>
    <row r="471" spans="1:119">
      <c r="A471">
        <f>ROW(Source!A626)</f>
        <v>626</v>
      </c>
      <c r="B471">
        <v>70317547</v>
      </c>
      <c r="C471">
        <v>70325040</v>
      </c>
      <c r="D471">
        <v>69363781</v>
      </c>
      <c r="E471">
        <v>1</v>
      </c>
      <c r="F471">
        <v>1</v>
      </c>
      <c r="G471">
        <v>1075</v>
      </c>
      <c r="H471">
        <v>2</v>
      </c>
      <c r="I471" t="s">
        <v>352</v>
      </c>
      <c r="J471" t="s">
        <v>353</v>
      </c>
      <c r="K471" t="s">
        <v>354</v>
      </c>
      <c r="L471">
        <v>1368</v>
      </c>
      <c r="N471">
        <v>1011</v>
      </c>
      <c r="O471" t="s">
        <v>339</v>
      </c>
      <c r="P471" t="s">
        <v>339</v>
      </c>
      <c r="Q471">
        <v>1</v>
      </c>
      <c r="W471">
        <v>0</v>
      </c>
      <c r="X471">
        <v>1857759471</v>
      </c>
      <c r="Y471">
        <f t="shared" si="312"/>
        <v>0.28999999999999998</v>
      </c>
      <c r="AA471">
        <v>0</v>
      </c>
      <c r="AB471">
        <v>2009.47</v>
      </c>
      <c r="AC471">
        <v>710.48</v>
      </c>
      <c r="AD471">
        <v>0</v>
      </c>
      <c r="AE471">
        <v>0</v>
      </c>
      <c r="AF471">
        <v>139.99</v>
      </c>
      <c r="AG471">
        <v>14.54</v>
      </c>
      <c r="AH471">
        <v>0</v>
      </c>
      <c r="AI471">
        <v>1</v>
      </c>
      <c r="AJ471">
        <v>13.71</v>
      </c>
      <c r="AK471">
        <v>46.67</v>
      </c>
      <c r="AL471">
        <v>1</v>
      </c>
      <c r="AM471">
        <v>2</v>
      </c>
      <c r="AN471">
        <v>0</v>
      </c>
      <c r="AO471">
        <v>1</v>
      </c>
      <c r="AP471">
        <v>0</v>
      </c>
      <c r="AQ471">
        <v>0</v>
      </c>
      <c r="AR471">
        <v>0</v>
      </c>
      <c r="AS471" t="s">
        <v>4</v>
      </c>
      <c r="AT471">
        <v>0.28999999999999998</v>
      </c>
      <c r="AU471" t="s">
        <v>4</v>
      </c>
      <c r="AV471">
        <v>0</v>
      </c>
      <c r="AW471">
        <v>2</v>
      </c>
      <c r="AX471">
        <v>70325061</v>
      </c>
      <c r="AY471">
        <v>1</v>
      </c>
      <c r="AZ471">
        <v>0</v>
      </c>
      <c r="BA471">
        <v>528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f>ROUND(Y471*Source!I626*DO471,9)</f>
        <v>0</v>
      </c>
      <c r="CX471">
        <f>ROUND(Y471*Source!I626,9)</f>
        <v>17.399999999999999</v>
      </c>
      <c r="CY471">
        <f t="shared" si="325"/>
        <v>2009.47</v>
      </c>
      <c r="CZ471">
        <f t="shared" si="326"/>
        <v>139.99</v>
      </c>
      <c r="DA471">
        <f t="shared" si="327"/>
        <v>13.71</v>
      </c>
      <c r="DB471">
        <f t="shared" si="313"/>
        <v>40.6</v>
      </c>
      <c r="DC471">
        <f t="shared" si="314"/>
        <v>4.22</v>
      </c>
      <c r="DD471" t="s">
        <v>4</v>
      </c>
      <c r="DE471" t="s">
        <v>4</v>
      </c>
      <c r="DF471">
        <f t="shared" si="315"/>
        <v>0</v>
      </c>
      <c r="DG471">
        <f t="shared" si="328"/>
        <v>33395.120000000003</v>
      </c>
      <c r="DH471">
        <f t="shared" si="329"/>
        <v>11807.29</v>
      </c>
      <c r="DI471">
        <f t="shared" si="316"/>
        <v>0</v>
      </c>
      <c r="DJ471">
        <f t="shared" si="330"/>
        <v>33395.120000000003</v>
      </c>
      <c r="DK471">
        <v>0</v>
      </c>
      <c r="DL471" t="s">
        <v>4</v>
      </c>
      <c r="DM471">
        <v>0</v>
      </c>
      <c r="DN471" t="s">
        <v>4</v>
      </c>
      <c r="DO471">
        <v>0</v>
      </c>
    </row>
    <row r="472" spans="1:119">
      <c r="A472">
        <f>ROW(Source!A626)</f>
        <v>626</v>
      </c>
      <c r="B472">
        <v>70317547</v>
      </c>
      <c r="C472">
        <v>70325040</v>
      </c>
      <c r="D472">
        <v>69363915</v>
      </c>
      <c r="E472">
        <v>1</v>
      </c>
      <c r="F472">
        <v>1</v>
      </c>
      <c r="G472">
        <v>1075</v>
      </c>
      <c r="H472">
        <v>2</v>
      </c>
      <c r="I472" t="s">
        <v>355</v>
      </c>
      <c r="J472" t="s">
        <v>356</v>
      </c>
      <c r="K472" t="s">
        <v>357</v>
      </c>
      <c r="L472">
        <v>1368</v>
      </c>
      <c r="N472">
        <v>1011</v>
      </c>
      <c r="O472" t="s">
        <v>339</v>
      </c>
      <c r="P472" t="s">
        <v>339</v>
      </c>
      <c r="Q472">
        <v>1</v>
      </c>
      <c r="W472">
        <v>0</v>
      </c>
      <c r="X472">
        <v>13163208</v>
      </c>
      <c r="Y472">
        <f t="shared" si="312"/>
        <v>0.05</v>
      </c>
      <c r="AA472">
        <v>0</v>
      </c>
      <c r="AB472">
        <v>1918.06</v>
      </c>
      <c r="AC472">
        <v>616.66</v>
      </c>
      <c r="AD472">
        <v>0</v>
      </c>
      <c r="AE472">
        <v>0</v>
      </c>
      <c r="AF472">
        <v>140.38</v>
      </c>
      <c r="AG472">
        <v>12.62</v>
      </c>
      <c r="AH472">
        <v>0</v>
      </c>
      <c r="AI472">
        <v>1</v>
      </c>
      <c r="AJ472">
        <v>13.05</v>
      </c>
      <c r="AK472">
        <v>46.67</v>
      </c>
      <c r="AL472">
        <v>1</v>
      </c>
      <c r="AM472">
        <v>2</v>
      </c>
      <c r="AN472">
        <v>0</v>
      </c>
      <c r="AO472">
        <v>1</v>
      </c>
      <c r="AP472">
        <v>0</v>
      </c>
      <c r="AQ472">
        <v>0</v>
      </c>
      <c r="AR472">
        <v>0</v>
      </c>
      <c r="AS472" t="s">
        <v>4</v>
      </c>
      <c r="AT472">
        <v>0.05</v>
      </c>
      <c r="AU472" t="s">
        <v>4</v>
      </c>
      <c r="AV472">
        <v>0</v>
      </c>
      <c r="AW472">
        <v>2</v>
      </c>
      <c r="AX472">
        <v>70325062</v>
      </c>
      <c r="AY472">
        <v>1</v>
      </c>
      <c r="AZ472">
        <v>0</v>
      </c>
      <c r="BA472">
        <v>529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f>ROUND(Y472*Source!I626*DO472,9)</f>
        <v>0</v>
      </c>
      <c r="CX472">
        <f>ROUND(Y472*Source!I626,9)</f>
        <v>3</v>
      </c>
      <c r="CY472">
        <f t="shared" si="325"/>
        <v>1918.06</v>
      </c>
      <c r="CZ472">
        <f t="shared" si="326"/>
        <v>140.38</v>
      </c>
      <c r="DA472">
        <f t="shared" si="327"/>
        <v>13.05</v>
      </c>
      <c r="DB472">
        <f t="shared" si="313"/>
        <v>7.02</v>
      </c>
      <c r="DC472">
        <f t="shared" si="314"/>
        <v>0.63</v>
      </c>
      <c r="DD472" t="s">
        <v>4</v>
      </c>
      <c r="DE472" t="s">
        <v>4</v>
      </c>
      <c r="DF472">
        <f t="shared" si="315"/>
        <v>0</v>
      </c>
      <c r="DG472">
        <f t="shared" si="328"/>
        <v>5495.88</v>
      </c>
      <c r="DH472">
        <f t="shared" si="329"/>
        <v>1766.94</v>
      </c>
      <c r="DI472">
        <f t="shared" si="316"/>
        <v>0</v>
      </c>
      <c r="DJ472">
        <f t="shared" si="330"/>
        <v>5495.88</v>
      </c>
      <c r="DK472">
        <v>0</v>
      </c>
      <c r="DL472" t="s">
        <v>4</v>
      </c>
      <c r="DM472">
        <v>0</v>
      </c>
      <c r="DN472" t="s">
        <v>4</v>
      </c>
      <c r="DO472">
        <v>0</v>
      </c>
    </row>
    <row r="473" spans="1:119">
      <c r="A473">
        <f>ROW(Source!A626)</f>
        <v>626</v>
      </c>
      <c r="B473">
        <v>70317547</v>
      </c>
      <c r="C473">
        <v>70325040</v>
      </c>
      <c r="D473">
        <v>69364028</v>
      </c>
      <c r="E473">
        <v>1</v>
      </c>
      <c r="F473">
        <v>1</v>
      </c>
      <c r="G473">
        <v>1075</v>
      </c>
      <c r="H473">
        <v>2</v>
      </c>
      <c r="I473" t="s">
        <v>358</v>
      </c>
      <c r="J473" t="s">
        <v>359</v>
      </c>
      <c r="K473" t="s">
        <v>360</v>
      </c>
      <c r="L473">
        <v>1368</v>
      </c>
      <c r="N473">
        <v>1011</v>
      </c>
      <c r="O473" t="s">
        <v>339</v>
      </c>
      <c r="P473" t="s">
        <v>339</v>
      </c>
      <c r="Q473">
        <v>1</v>
      </c>
      <c r="W473">
        <v>0</v>
      </c>
      <c r="X473">
        <v>1160481427</v>
      </c>
      <c r="Y473">
        <f t="shared" si="312"/>
        <v>0.59</v>
      </c>
      <c r="AA473">
        <v>0</v>
      </c>
      <c r="AB473">
        <v>1559.82</v>
      </c>
      <c r="AC473">
        <v>827.26</v>
      </c>
      <c r="AD473">
        <v>0</v>
      </c>
      <c r="AE473">
        <v>0</v>
      </c>
      <c r="AF473">
        <v>80.14</v>
      </c>
      <c r="AG473">
        <v>16.93</v>
      </c>
      <c r="AH473">
        <v>0</v>
      </c>
      <c r="AI473">
        <v>1</v>
      </c>
      <c r="AJ473">
        <v>18.59</v>
      </c>
      <c r="AK473">
        <v>46.67</v>
      </c>
      <c r="AL473">
        <v>1</v>
      </c>
      <c r="AM473">
        <v>2</v>
      </c>
      <c r="AN473">
        <v>0</v>
      </c>
      <c r="AO473">
        <v>1</v>
      </c>
      <c r="AP473">
        <v>0</v>
      </c>
      <c r="AQ473">
        <v>0</v>
      </c>
      <c r="AR473">
        <v>0</v>
      </c>
      <c r="AS473" t="s">
        <v>4</v>
      </c>
      <c r="AT473">
        <v>0.59</v>
      </c>
      <c r="AU473" t="s">
        <v>4</v>
      </c>
      <c r="AV473">
        <v>0</v>
      </c>
      <c r="AW473">
        <v>2</v>
      </c>
      <c r="AX473">
        <v>70325063</v>
      </c>
      <c r="AY473">
        <v>1</v>
      </c>
      <c r="AZ473">
        <v>0</v>
      </c>
      <c r="BA473">
        <v>530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V473">
        <v>0</v>
      </c>
      <c r="CW473">
        <f>ROUND(Y473*Source!I626*DO473,9)</f>
        <v>0</v>
      </c>
      <c r="CX473">
        <f>ROUND(Y473*Source!I626,9)</f>
        <v>35.4</v>
      </c>
      <c r="CY473">
        <f t="shared" si="325"/>
        <v>1559.82</v>
      </c>
      <c r="CZ473">
        <f t="shared" si="326"/>
        <v>80.14</v>
      </c>
      <c r="DA473">
        <f t="shared" si="327"/>
        <v>18.59</v>
      </c>
      <c r="DB473">
        <f t="shared" si="313"/>
        <v>47.28</v>
      </c>
      <c r="DC473">
        <f t="shared" si="314"/>
        <v>9.99</v>
      </c>
      <c r="DD473" t="s">
        <v>4</v>
      </c>
      <c r="DE473" t="s">
        <v>4</v>
      </c>
      <c r="DF473">
        <f t="shared" si="315"/>
        <v>0</v>
      </c>
      <c r="DG473">
        <f t="shared" si="328"/>
        <v>52738.92</v>
      </c>
      <c r="DH473">
        <f t="shared" si="329"/>
        <v>27970.25</v>
      </c>
      <c r="DI473">
        <f t="shared" si="316"/>
        <v>0</v>
      </c>
      <c r="DJ473">
        <f t="shared" si="330"/>
        <v>52738.92</v>
      </c>
      <c r="DK473">
        <v>0</v>
      </c>
      <c r="DL473" t="s">
        <v>4</v>
      </c>
      <c r="DM473">
        <v>0</v>
      </c>
      <c r="DN473" t="s">
        <v>4</v>
      </c>
      <c r="DO473">
        <v>0</v>
      </c>
    </row>
    <row r="474" spans="1:119">
      <c r="A474">
        <f>ROW(Source!A626)</f>
        <v>626</v>
      </c>
      <c r="B474">
        <v>70317547</v>
      </c>
      <c r="C474">
        <v>70325040</v>
      </c>
      <c r="D474">
        <v>69334375</v>
      </c>
      <c r="E474">
        <v>1</v>
      </c>
      <c r="F474">
        <v>1</v>
      </c>
      <c r="G474">
        <v>1075</v>
      </c>
      <c r="H474">
        <v>3</v>
      </c>
      <c r="I474" t="s">
        <v>361</v>
      </c>
      <c r="J474" t="s">
        <v>362</v>
      </c>
      <c r="K474" t="s">
        <v>363</v>
      </c>
      <c r="L474">
        <v>1348</v>
      </c>
      <c r="N474">
        <v>1009</v>
      </c>
      <c r="O474" t="s">
        <v>364</v>
      </c>
      <c r="P474" t="s">
        <v>364</v>
      </c>
      <c r="Q474">
        <v>1000</v>
      </c>
      <c r="W474">
        <v>0</v>
      </c>
      <c r="X474">
        <v>1014670815</v>
      </c>
      <c r="Y474">
        <f t="shared" si="312"/>
        <v>5.4000000000000001E-4</v>
      </c>
      <c r="AA474">
        <v>25126.19</v>
      </c>
      <c r="AB474">
        <v>0</v>
      </c>
      <c r="AC474">
        <v>0</v>
      </c>
      <c r="AD474">
        <v>0</v>
      </c>
      <c r="AE474">
        <v>5778.3</v>
      </c>
      <c r="AF474">
        <v>0</v>
      </c>
      <c r="AG474">
        <v>0</v>
      </c>
      <c r="AH474">
        <v>0</v>
      </c>
      <c r="AI474">
        <v>4.03</v>
      </c>
      <c r="AJ474">
        <v>1</v>
      </c>
      <c r="AK474">
        <v>1</v>
      </c>
      <c r="AL474">
        <v>1</v>
      </c>
      <c r="AM474">
        <v>2</v>
      </c>
      <c r="AN474">
        <v>0</v>
      </c>
      <c r="AO474">
        <v>1</v>
      </c>
      <c r="AP474">
        <v>0</v>
      </c>
      <c r="AQ474">
        <v>0</v>
      </c>
      <c r="AR474">
        <v>0</v>
      </c>
      <c r="AS474" t="s">
        <v>4</v>
      </c>
      <c r="AT474">
        <v>5.4000000000000001E-4</v>
      </c>
      <c r="AU474" t="s">
        <v>4</v>
      </c>
      <c r="AV474">
        <v>0</v>
      </c>
      <c r="AW474">
        <v>2</v>
      </c>
      <c r="AX474">
        <v>70325064</v>
      </c>
      <c r="AY474">
        <v>1</v>
      </c>
      <c r="AZ474">
        <v>0</v>
      </c>
      <c r="BA474">
        <v>531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v>0</v>
      </c>
      <c r="CX474">
        <f>ROUND(Y474*Source!I626,9)</f>
        <v>3.2399999999999998E-2</v>
      </c>
      <c r="CY474">
        <f t="shared" ref="CY474:CY480" si="331">AA474</f>
        <v>25126.19</v>
      </c>
      <c r="CZ474">
        <f t="shared" ref="CZ474:CZ480" si="332">AE474</f>
        <v>5778.3</v>
      </c>
      <c r="DA474">
        <f t="shared" ref="DA474:DA480" si="333">AI474</f>
        <v>4.03</v>
      </c>
      <c r="DB474">
        <f t="shared" si="313"/>
        <v>3.12</v>
      </c>
      <c r="DC474">
        <f t="shared" si="314"/>
        <v>0</v>
      </c>
      <c r="DD474" t="s">
        <v>4</v>
      </c>
      <c r="DE474" t="s">
        <v>4</v>
      </c>
      <c r="DF474">
        <f t="shared" ref="DF474:DF480" si="334">ROUND(ROUND(AE474*AI474,2)*CX474,2)</f>
        <v>754.48</v>
      </c>
      <c r="DG474">
        <f t="shared" ref="DG474:DG485" si="335">ROUND(ROUND(AF474,2)*CX474,2)</f>
        <v>0</v>
      </c>
      <c r="DH474">
        <f t="shared" ref="DH474:DH485" si="336">ROUND(ROUND(AG474,2)*CX474,2)</f>
        <v>0</v>
      </c>
      <c r="DI474">
        <f t="shared" si="316"/>
        <v>0</v>
      </c>
      <c r="DJ474">
        <f t="shared" ref="DJ474:DJ480" si="337">DF474</f>
        <v>754.48</v>
      </c>
      <c r="DK474">
        <v>0</v>
      </c>
      <c r="DL474" t="s">
        <v>4</v>
      </c>
      <c r="DM474">
        <v>0</v>
      </c>
      <c r="DN474" t="s">
        <v>4</v>
      </c>
      <c r="DO474">
        <v>0</v>
      </c>
    </row>
    <row r="475" spans="1:119">
      <c r="A475">
        <f>ROW(Source!A626)</f>
        <v>626</v>
      </c>
      <c r="B475">
        <v>70317547</v>
      </c>
      <c r="C475">
        <v>70325040</v>
      </c>
      <c r="D475">
        <v>69333740</v>
      </c>
      <c r="E475">
        <v>1</v>
      </c>
      <c r="F475">
        <v>1</v>
      </c>
      <c r="G475">
        <v>1075</v>
      </c>
      <c r="H475">
        <v>3</v>
      </c>
      <c r="I475" t="s">
        <v>365</v>
      </c>
      <c r="J475" t="s">
        <v>366</v>
      </c>
      <c r="K475" t="s">
        <v>367</v>
      </c>
      <c r="L475">
        <v>1339</v>
      </c>
      <c r="N475">
        <v>1007</v>
      </c>
      <c r="O475" t="s">
        <v>45</v>
      </c>
      <c r="P475" t="s">
        <v>45</v>
      </c>
      <c r="Q475">
        <v>1</v>
      </c>
      <c r="W475">
        <v>0</v>
      </c>
      <c r="X475">
        <v>2117928297</v>
      </c>
      <c r="Y475">
        <f t="shared" si="312"/>
        <v>0.69</v>
      </c>
      <c r="AA475">
        <v>53.78</v>
      </c>
      <c r="AB475">
        <v>0</v>
      </c>
      <c r="AC475">
        <v>0</v>
      </c>
      <c r="AD475">
        <v>0</v>
      </c>
      <c r="AE475">
        <v>7.07</v>
      </c>
      <c r="AF475">
        <v>0</v>
      </c>
      <c r="AG475">
        <v>0</v>
      </c>
      <c r="AH475">
        <v>0</v>
      </c>
      <c r="AI475">
        <v>7.05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1</v>
      </c>
      <c r="AP475">
        <v>0</v>
      </c>
      <c r="AQ475">
        <v>0</v>
      </c>
      <c r="AR475">
        <v>0</v>
      </c>
      <c r="AS475" t="s">
        <v>4</v>
      </c>
      <c r="AT475">
        <v>0.69</v>
      </c>
      <c r="AU475" t="s">
        <v>4</v>
      </c>
      <c r="AV475">
        <v>0</v>
      </c>
      <c r="AW475">
        <v>2</v>
      </c>
      <c r="AX475">
        <v>70325065</v>
      </c>
      <c r="AY475">
        <v>1</v>
      </c>
      <c r="AZ475">
        <v>0</v>
      </c>
      <c r="BA475">
        <v>532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V475">
        <v>0</v>
      </c>
      <c r="CW475">
        <v>0</v>
      </c>
      <c r="CX475">
        <f>ROUND(Y475*Source!I626,9)</f>
        <v>41.4</v>
      </c>
      <c r="CY475">
        <f t="shared" si="331"/>
        <v>53.78</v>
      </c>
      <c r="CZ475">
        <f t="shared" si="332"/>
        <v>7.07</v>
      </c>
      <c r="DA475">
        <f t="shared" si="333"/>
        <v>7.05</v>
      </c>
      <c r="DB475">
        <f t="shared" si="313"/>
        <v>4.88</v>
      </c>
      <c r="DC475">
        <f t="shared" si="314"/>
        <v>0</v>
      </c>
      <c r="DD475" t="s">
        <v>4</v>
      </c>
      <c r="DE475" t="s">
        <v>4</v>
      </c>
      <c r="DF475">
        <f t="shared" si="334"/>
        <v>2063.38</v>
      </c>
      <c r="DG475">
        <f t="shared" si="335"/>
        <v>0</v>
      </c>
      <c r="DH475">
        <f t="shared" si="336"/>
        <v>0</v>
      </c>
      <c r="DI475">
        <f t="shared" si="316"/>
        <v>0</v>
      </c>
      <c r="DJ475">
        <f t="shared" si="337"/>
        <v>2063.38</v>
      </c>
      <c r="DK475">
        <v>0</v>
      </c>
      <c r="DL475" t="s">
        <v>4</v>
      </c>
      <c r="DM475">
        <v>0</v>
      </c>
      <c r="DN475" t="s">
        <v>4</v>
      </c>
      <c r="DO475">
        <v>0</v>
      </c>
    </row>
    <row r="476" spans="1:119">
      <c r="A476">
        <f>ROW(Source!A626)</f>
        <v>626</v>
      </c>
      <c r="B476">
        <v>70317547</v>
      </c>
      <c r="C476">
        <v>70325040</v>
      </c>
      <c r="D476">
        <v>69335211</v>
      </c>
      <c r="E476">
        <v>1</v>
      </c>
      <c r="F476">
        <v>1</v>
      </c>
      <c r="G476">
        <v>1075</v>
      </c>
      <c r="H476">
        <v>3</v>
      </c>
      <c r="I476" t="s">
        <v>121</v>
      </c>
      <c r="J476" t="s">
        <v>124</v>
      </c>
      <c r="K476" t="s">
        <v>122</v>
      </c>
      <c r="L476">
        <v>1346</v>
      </c>
      <c r="N476">
        <v>1009</v>
      </c>
      <c r="O476" t="s">
        <v>123</v>
      </c>
      <c r="P476" t="s">
        <v>123</v>
      </c>
      <c r="Q476">
        <v>1</v>
      </c>
      <c r="W476">
        <v>0</v>
      </c>
      <c r="X476">
        <v>-71366645</v>
      </c>
      <c r="Y476">
        <f t="shared" si="312"/>
        <v>40.6</v>
      </c>
      <c r="AA476">
        <v>16.75</v>
      </c>
      <c r="AB476">
        <v>0</v>
      </c>
      <c r="AC476">
        <v>0</v>
      </c>
      <c r="AD476">
        <v>0</v>
      </c>
      <c r="AE476">
        <v>1.75</v>
      </c>
      <c r="AF476">
        <v>0</v>
      </c>
      <c r="AG476">
        <v>0</v>
      </c>
      <c r="AH476">
        <v>0</v>
      </c>
      <c r="AI476">
        <v>8.8699999999999992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1</v>
      </c>
      <c r="AQ476">
        <v>0</v>
      </c>
      <c r="AR476">
        <v>0</v>
      </c>
      <c r="AS476" t="s">
        <v>4</v>
      </c>
      <c r="AT476">
        <v>40.6</v>
      </c>
      <c r="AU476" t="s">
        <v>4</v>
      </c>
      <c r="AV476">
        <v>0</v>
      </c>
      <c r="AW476">
        <v>1</v>
      </c>
      <c r="AX476">
        <v>-1</v>
      </c>
      <c r="AY476">
        <v>0</v>
      </c>
      <c r="AZ476">
        <v>0</v>
      </c>
      <c r="BA476" t="s">
        <v>4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ROUND(Y476*Source!I626,9)</f>
        <v>2436</v>
      </c>
      <c r="CY476">
        <f t="shared" si="331"/>
        <v>16.75</v>
      </c>
      <c r="CZ476">
        <f t="shared" si="332"/>
        <v>1.75</v>
      </c>
      <c r="DA476">
        <f t="shared" si="333"/>
        <v>8.8699999999999992</v>
      </c>
      <c r="DB476">
        <f t="shared" si="313"/>
        <v>71.05</v>
      </c>
      <c r="DC476">
        <f t="shared" si="314"/>
        <v>0</v>
      </c>
      <c r="DD476" t="s">
        <v>4</v>
      </c>
      <c r="DE476" t="s">
        <v>4</v>
      </c>
      <c r="DF476">
        <f t="shared" si="334"/>
        <v>37806.720000000001</v>
      </c>
      <c r="DG476">
        <f t="shared" si="335"/>
        <v>0</v>
      </c>
      <c r="DH476">
        <f t="shared" si="336"/>
        <v>0</v>
      </c>
      <c r="DI476">
        <f t="shared" si="316"/>
        <v>0</v>
      </c>
      <c r="DJ476">
        <f t="shared" si="337"/>
        <v>37806.720000000001</v>
      </c>
      <c r="DK476">
        <v>0</v>
      </c>
      <c r="DL476" t="s">
        <v>4</v>
      </c>
      <c r="DM476">
        <v>0</v>
      </c>
      <c r="DN476" t="s">
        <v>4</v>
      </c>
      <c r="DO476">
        <v>0</v>
      </c>
    </row>
    <row r="477" spans="1:119">
      <c r="A477">
        <f>ROW(Source!A626)</f>
        <v>626</v>
      </c>
      <c r="B477">
        <v>70317547</v>
      </c>
      <c r="C477">
        <v>70325040</v>
      </c>
      <c r="D477">
        <v>69335769</v>
      </c>
      <c r="E477">
        <v>1</v>
      </c>
      <c r="F477">
        <v>1</v>
      </c>
      <c r="G477">
        <v>1075</v>
      </c>
      <c r="H477">
        <v>3</v>
      </c>
      <c r="I477" t="s">
        <v>368</v>
      </c>
      <c r="J477" t="s">
        <v>369</v>
      </c>
      <c r="K477" t="s">
        <v>370</v>
      </c>
      <c r="L477">
        <v>1346</v>
      </c>
      <c r="N477">
        <v>1009</v>
      </c>
      <c r="O477" t="s">
        <v>123</v>
      </c>
      <c r="P477" t="s">
        <v>123</v>
      </c>
      <c r="Q477">
        <v>1</v>
      </c>
      <c r="W477">
        <v>0</v>
      </c>
      <c r="X477">
        <v>912317030</v>
      </c>
      <c r="Y477">
        <f t="shared" si="312"/>
        <v>3.7999999999999999E-2</v>
      </c>
      <c r="AA477">
        <v>86.6</v>
      </c>
      <c r="AB477">
        <v>0</v>
      </c>
      <c r="AC477">
        <v>0</v>
      </c>
      <c r="AD477">
        <v>0</v>
      </c>
      <c r="AE477">
        <v>7.48</v>
      </c>
      <c r="AF477">
        <v>0</v>
      </c>
      <c r="AG477">
        <v>0</v>
      </c>
      <c r="AH477">
        <v>0</v>
      </c>
      <c r="AI477">
        <v>10.73</v>
      </c>
      <c r="AJ477">
        <v>1</v>
      </c>
      <c r="AK477">
        <v>1</v>
      </c>
      <c r="AL477">
        <v>1</v>
      </c>
      <c r="AM477">
        <v>2</v>
      </c>
      <c r="AN477">
        <v>0</v>
      </c>
      <c r="AO477">
        <v>1</v>
      </c>
      <c r="AP477">
        <v>0</v>
      </c>
      <c r="AQ477">
        <v>0</v>
      </c>
      <c r="AR477">
        <v>0</v>
      </c>
      <c r="AS477" t="s">
        <v>4</v>
      </c>
      <c r="AT477">
        <v>3.7999999999999999E-2</v>
      </c>
      <c r="AU477" t="s">
        <v>4</v>
      </c>
      <c r="AV477">
        <v>0</v>
      </c>
      <c r="AW477">
        <v>2</v>
      </c>
      <c r="AX477">
        <v>70325066</v>
      </c>
      <c r="AY477">
        <v>1</v>
      </c>
      <c r="AZ477">
        <v>0</v>
      </c>
      <c r="BA477">
        <v>533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V477">
        <v>0</v>
      </c>
      <c r="CW477">
        <v>0</v>
      </c>
      <c r="CX477">
        <f>ROUND(Y477*Source!I626,9)</f>
        <v>2.2799999999999998</v>
      </c>
      <c r="CY477">
        <f t="shared" si="331"/>
        <v>86.6</v>
      </c>
      <c r="CZ477">
        <f t="shared" si="332"/>
        <v>7.48</v>
      </c>
      <c r="DA477">
        <f t="shared" si="333"/>
        <v>10.73</v>
      </c>
      <c r="DB477">
        <f t="shared" si="313"/>
        <v>0.28000000000000003</v>
      </c>
      <c r="DC477">
        <f t="shared" si="314"/>
        <v>0</v>
      </c>
      <c r="DD477" t="s">
        <v>4</v>
      </c>
      <c r="DE477" t="s">
        <v>4</v>
      </c>
      <c r="DF477">
        <f t="shared" si="334"/>
        <v>182.99</v>
      </c>
      <c r="DG477">
        <f t="shared" si="335"/>
        <v>0</v>
      </c>
      <c r="DH477">
        <f t="shared" si="336"/>
        <v>0</v>
      </c>
      <c r="DI477">
        <f t="shared" si="316"/>
        <v>0</v>
      </c>
      <c r="DJ477">
        <f t="shared" si="337"/>
        <v>182.99</v>
      </c>
      <c r="DK477">
        <v>0</v>
      </c>
      <c r="DL477" t="s">
        <v>4</v>
      </c>
      <c r="DM477">
        <v>0</v>
      </c>
      <c r="DN477" t="s">
        <v>4</v>
      </c>
      <c r="DO477">
        <v>0</v>
      </c>
    </row>
    <row r="478" spans="1:119">
      <c r="A478">
        <f>ROW(Source!A626)</f>
        <v>626</v>
      </c>
      <c r="B478">
        <v>70317547</v>
      </c>
      <c r="C478">
        <v>70325040</v>
      </c>
      <c r="D478">
        <v>69336030</v>
      </c>
      <c r="E478">
        <v>1</v>
      </c>
      <c r="F478">
        <v>1</v>
      </c>
      <c r="G478">
        <v>1075</v>
      </c>
      <c r="H478">
        <v>3</v>
      </c>
      <c r="I478" t="s">
        <v>133</v>
      </c>
      <c r="J478" t="s">
        <v>135</v>
      </c>
      <c r="K478" t="s">
        <v>401</v>
      </c>
      <c r="L478">
        <v>1296</v>
      </c>
      <c r="N478">
        <v>1002</v>
      </c>
      <c r="O478" t="s">
        <v>134</v>
      </c>
      <c r="P478" t="s">
        <v>134</v>
      </c>
      <c r="Q478">
        <v>1</v>
      </c>
      <c r="W478">
        <v>0</v>
      </c>
      <c r="X478">
        <v>-699326845</v>
      </c>
      <c r="Y478">
        <f t="shared" si="312"/>
        <v>2.1423999999999999</v>
      </c>
      <c r="AA478">
        <v>793.39</v>
      </c>
      <c r="AB478">
        <v>0</v>
      </c>
      <c r="AC478">
        <v>0</v>
      </c>
      <c r="AD478">
        <v>0</v>
      </c>
      <c r="AE478">
        <v>95.37</v>
      </c>
      <c r="AF478">
        <v>0</v>
      </c>
      <c r="AG478">
        <v>0</v>
      </c>
      <c r="AH478">
        <v>0</v>
      </c>
      <c r="AI478">
        <v>7.71</v>
      </c>
      <c r="AJ478">
        <v>1</v>
      </c>
      <c r="AK478">
        <v>1</v>
      </c>
      <c r="AL478">
        <v>1</v>
      </c>
      <c r="AM478">
        <v>0</v>
      </c>
      <c r="AN478">
        <v>0</v>
      </c>
      <c r="AO478">
        <v>0</v>
      </c>
      <c r="AP478">
        <v>1</v>
      </c>
      <c r="AQ478">
        <v>0</v>
      </c>
      <c r="AR478">
        <v>0</v>
      </c>
      <c r="AS478" t="s">
        <v>4</v>
      </c>
      <c r="AT478">
        <v>2.1423999999999999</v>
      </c>
      <c r="AU478" t="s">
        <v>4</v>
      </c>
      <c r="AV478">
        <v>0</v>
      </c>
      <c r="AW478">
        <v>1</v>
      </c>
      <c r="AX478">
        <v>-1</v>
      </c>
      <c r="AY478">
        <v>0</v>
      </c>
      <c r="AZ478">
        <v>0</v>
      </c>
      <c r="BA478" t="s">
        <v>4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ROUND(Y478*Source!I626,9)</f>
        <v>128.54400000000001</v>
      </c>
      <c r="CY478">
        <f t="shared" si="331"/>
        <v>793.39</v>
      </c>
      <c r="CZ478">
        <f t="shared" si="332"/>
        <v>95.37</v>
      </c>
      <c r="DA478">
        <f t="shared" si="333"/>
        <v>7.71</v>
      </c>
      <c r="DB478">
        <f t="shared" si="313"/>
        <v>204.32</v>
      </c>
      <c r="DC478">
        <f t="shared" si="314"/>
        <v>0</v>
      </c>
      <c r="DD478" t="s">
        <v>4</v>
      </c>
      <c r="DE478" t="s">
        <v>4</v>
      </c>
      <c r="DF478">
        <f t="shared" si="334"/>
        <v>94518.399999999994</v>
      </c>
      <c r="DG478">
        <f t="shared" si="335"/>
        <v>0</v>
      </c>
      <c r="DH478">
        <f t="shared" si="336"/>
        <v>0</v>
      </c>
      <c r="DI478">
        <f t="shared" si="316"/>
        <v>0</v>
      </c>
      <c r="DJ478">
        <f t="shared" si="337"/>
        <v>94518.399999999994</v>
      </c>
      <c r="DK478">
        <v>0</v>
      </c>
      <c r="DL478" t="s">
        <v>4</v>
      </c>
      <c r="DM478">
        <v>0</v>
      </c>
      <c r="DN478" t="s">
        <v>4</v>
      </c>
      <c r="DO478">
        <v>0</v>
      </c>
    </row>
    <row r="479" spans="1:119">
      <c r="A479">
        <f>ROW(Source!A626)</f>
        <v>626</v>
      </c>
      <c r="B479">
        <v>70317547</v>
      </c>
      <c r="C479">
        <v>70325040</v>
      </c>
      <c r="D479">
        <v>69342754</v>
      </c>
      <c r="E479">
        <v>1</v>
      </c>
      <c r="F479">
        <v>1</v>
      </c>
      <c r="G479">
        <v>1075</v>
      </c>
      <c r="H479">
        <v>3</v>
      </c>
      <c r="I479" t="s">
        <v>126</v>
      </c>
      <c r="J479" t="s">
        <v>128</v>
      </c>
      <c r="K479" t="s">
        <v>402</v>
      </c>
      <c r="L479">
        <v>1301</v>
      </c>
      <c r="N479">
        <v>1003</v>
      </c>
      <c r="O479" t="s">
        <v>127</v>
      </c>
      <c r="P479" t="s">
        <v>127</v>
      </c>
      <c r="Q479">
        <v>1</v>
      </c>
      <c r="W479">
        <v>0</v>
      </c>
      <c r="X479">
        <v>77284068</v>
      </c>
      <c r="Y479">
        <f t="shared" si="312"/>
        <v>3</v>
      </c>
      <c r="AA479">
        <v>1927.9</v>
      </c>
      <c r="AB479">
        <v>0</v>
      </c>
      <c r="AC479">
        <v>0</v>
      </c>
      <c r="AD479">
        <v>0</v>
      </c>
      <c r="AE479">
        <v>278.31</v>
      </c>
      <c r="AF479">
        <v>0</v>
      </c>
      <c r="AG479">
        <v>0</v>
      </c>
      <c r="AH479">
        <v>0</v>
      </c>
      <c r="AI479">
        <v>6.42</v>
      </c>
      <c r="AJ479">
        <v>1</v>
      </c>
      <c r="AK479">
        <v>1</v>
      </c>
      <c r="AL479">
        <v>1</v>
      </c>
      <c r="AM479">
        <v>0</v>
      </c>
      <c r="AN479">
        <v>0</v>
      </c>
      <c r="AO479">
        <v>0</v>
      </c>
      <c r="AP479">
        <v>1</v>
      </c>
      <c r="AQ479">
        <v>0</v>
      </c>
      <c r="AR479">
        <v>0</v>
      </c>
      <c r="AS479" t="s">
        <v>4</v>
      </c>
      <c r="AT479">
        <v>3</v>
      </c>
      <c r="AU479" t="s">
        <v>4</v>
      </c>
      <c r="AV479">
        <v>0</v>
      </c>
      <c r="AW479">
        <v>1</v>
      </c>
      <c r="AX479">
        <v>-1</v>
      </c>
      <c r="AY479">
        <v>0</v>
      </c>
      <c r="AZ479">
        <v>0</v>
      </c>
      <c r="BA479" t="s">
        <v>4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V479">
        <v>0</v>
      </c>
      <c r="CW479">
        <v>0</v>
      </c>
      <c r="CX479">
        <f>ROUND(Y479*Source!I626,9)</f>
        <v>180</v>
      </c>
      <c r="CY479">
        <f t="shared" si="331"/>
        <v>1927.9</v>
      </c>
      <c r="CZ479">
        <f t="shared" si="332"/>
        <v>278.31</v>
      </c>
      <c r="DA479">
        <f t="shared" si="333"/>
        <v>6.42</v>
      </c>
      <c r="DB479">
        <f t="shared" si="313"/>
        <v>834.93</v>
      </c>
      <c r="DC479">
        <f t="shared" si="314"/>
        <v>0</v>
      </c>
      <c r="DD479" t="s">
        <v>4</v>
      </c>
      <c r="DE479" t="s">
        <v>4</v>
      </c>
      <c r="DF479">
        <f t="shared" si="334"/>
        <v>321615</v>
      </c>
      <c r="DG479">
        <f t="shared" si="335"/>
        <v>0</v>
      </c>
      <c r="DH479">
        <f t="shared" si="336"/>
        <v>0</v>
      </c>
      <c r="DI479">
        <f t="shared" si="316"/>
        <v>0</v>
      </c>
      <c r="DJ479">
        <f t="shared" si="337"/>
        <v>321615</v>
      </c>
      <c r="DK479">
        <v>0</v>
      </c>
      <c r="DL479" t="s">
        <v>4</v>
      </c>
      <c r="DM479">
        <v>0</v>
      </c>
      <c r="DN479" t="s">
        <v>4</v>
      </c>
      <c r="DO479">
        <v>0</v>
      </c>
    </row>
    <row r="480" spans="1:119">
      <c r="A480">
        <f>ROW(Source!A626)</f>
        <v>626</v>
      </c>
      <c r="B480">
        <v>70317547</v>
      </c>
      <c r="C480">
        <v>70325040</v>
      </c>
      <c r="D480">
        <v>69343269</v>
      </c>
      <c r="E480">
        <v>1</v>
      </c>
      <c r="F480">
        <v>1</v>
      </c>
      <c r="G480">
        <v>1075</v>
      </c>
      <c r="H480">
        <v>3</v>
      </c>
      <c r="I480" t="s">
        <v>130</v>
      </c>
      <c r="J480" t="s">
        <v>131</v>
      </c>
      <c r="K480" t="s">
        <v>403</v>
      </c>
      <c r="L480">
        <v>1301</v>
      </c>
      <c r="N480">
        <v>1003</v>
      </c>
      <c r="O480" t="s">
        <v>127</v>
      </c>
      <c r="P480" t="s">
        <v>127</v>
      </c>
      <c r="Q480">
        <v>1</v>
      </c>
      <c r="W480">
        <v>0</v>
      </c>
      <c r="X480">
        <v>-397784200</v>
      </c>
      <c r="Y480">
        <f t="shared" si="312"/>
        <v>0</v>
      </c>
      <c r="AA480">
        <v>884.35</v>
      </c>
      <c r="AB480">
        <v>0</v>
      </c>
      <c r="AC480">
        <v>0</v>
      </c>
      <c r="AD480">
        <v>0</v>
      </c>
      <c r="AE480">
        <v>101.31</v>
      </c>
      <c r="AF480">
        <v>0</v>
      </c>
      <c r="AG480">
        <v>0</v>
      </c>
      <c r="AH480">
        <v>0</v>
      </c>
      <c r="AI480">
        <v>8.09</v>
      </c>
      <c r="AJ480">
        <v>1</v>
      </c>
      <c r="AK480">
        <v>1</v>
      </c>
      <c r="AL480">
        <v>1</v>
      </c>
      <c r="AM480">
        <v>0</v>
      </c>
      <c r="AN480">
        <v>0</v>
      </c>
      <c r="AO480">
        <v>0</v>
      </c>
      <c r="AP480">
        <v>1</v>
      </c>
      <c r="AQ480">
        <v>0</v>
      </c>
      <c r="AR480">
        <v>0</v>
      </c>
      <c r="AS480" t="s">
        <v>4</v>
      </c>
      <c r="AT480">
        <v>0</v>
      </c>
      <c r="AU480" t="s">
        <v>4</v>
      </c>
      <c r="AV480">
        <v>0</v>
      </c>
      <c r="AW480">
        <v>1</v>
      </c>
      <c r="AX480">
        <v>-1</v>
      </c>
      <c r="AY480">
        <v>0</v>
      </c>
      <c r="AZ480">
        <v>0</v>
      </c>
      <c r="BA480" t="s">
        <v>4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v>0</v>
      </c>
      <c r="CX480">
        <f>ROUND(Y480*Source!I626,9)</f>
        <v>0</v>
      </c>
      <c r="CY480">
        <f t="shared" si="331"/>
        <v>884.35</v>
      </c>
      <c r="CZ480">
        <f t="shared" si="332"/>
        <v>101.31</v>
      </c>
      <c r="DA480">
        <f t="shared" si="333"/>
        <v>8.09</v>
      </c>
      <c r="DB480">
        <f t="shared" si="313"/>
        <v>0</v>
      </c>
      <c r="DC480">
        <f t="shared" si="314"/>
        <v>0</v>
      </c>
      <c r="DD480" t="s">
        <v>4</v>
      </c>
      <c r="DE480" t="s">
        <v>4</v>
      </c>
      <c r="DF480">
        <f t="shared" si="334"/>
        <v>0</v>
      </c>
      <c r="DG480">
        <f t="shared" si="335"/>
        <v>0</v>
      </c>
      <c r="DH480">
        <f t="shared" si="336"/>
        <v>0</v>
      </c>
      <c r="DI480">
        <f t="shared" si="316"/>
        <v>0</v>
      </c>
      <c r="DJ480">
        <f t="shared" si="337"/>
        <v>0</v>
      </c>
      <c r="DK480">
        <v>0</v>
      </c>
      <c r="DL480" t="s">
        <v>4</v>
      </c>
      <c r="DM480">
        <v>0</v>
      </c>
      <c r="DN480" t="s">
        <v>4</v>
      </c>
      <c r="DO480">
        <v>0</v>
      </c>
    </row>
    <row r="481" spans="1:119">
      <c r="A481">
        <f>ROW(Source!A637)</f>
        <v>637</v>
      </c>
      <c r="B481">
        <v>70317546</v>
      </c>
      <c r="C481">
        <v>70325075</v>
      </c>
      <c r="D481">
        <v>69275358</v>
      </c>
      <c r="E481">
        <v>1075</v>
      </c>
      <c r="F481">
        <v>1</v>
      </c>
      <c r="G481">
        <v>1075</v>
      </c>
      <c r="H481">
        <v>1</v>
      </c>
      <c r="I481" t="s">
        <v>333</v>
      </c>
      <c r="J481" t="s">
        <v>4</v>
      </c>
      <c r="K481" t="s">
        <v>334</v>
      </c>
      <c r="L481">
        <v>1191</v>
      </c>
      <c r="N481">
        <v>1013</v>
      </c>
      <c r="O481" t="s">
        <v>335</v>
      </c>
      <c r="P481" t="s">
        <v>335</v>
      </c>
      <c r="Q481">
        <v>1</v>
      </c>
      <c r="W481">
        <v>0</v>
      </c>
      <c r="X481">
        <v>476480486</v>
      </c>
      <c r="Y481">
        <f t="shared" si="312"/>
        <v>1.1499999999999999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1</v>
      </c>
      <c r="AP481">
        <v>0</v>
      </c>
      <c r="AQ481">
        <v>0</v>
      </c>
      <c r="AR481">
        <v>0</v>
      </c>
      <c r="AS481" t="s">
        <v>4</v>
      </c>
      <c r="AT481">
        <v>1.1499999999999999</v>
      </c>
      <c r="AU481" t="s">
        <v>4</v>
      </c>
      <c r="AV481">
        <v>1</v>
      </c>
      <c r="AW481">
        <v>2</v>
      </c>
      <c r="AX481">
        <v>70325080</v>
      </c>
      <c r="AY481">
        <v>1</v>
      </c>
      <c r="AZ481">
        <v>0</v>
      </c>
      <c r="BA481">
        <v>537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U481">
        <f>ROUND(AT481*Source!I637*AH481*AL481,2)</f>
        <v>0</v>
      </c>
      <c r="CV481">
        <f>ROUND(Y481*Source!I637,9)</f>
        <v>17.25</v>
      </c>
      <c r="CW481">
        <v>0</v>
      </c>
      <c r="CX481">
        <f>ROUND(Y481*Source!I637,9)</f>
        <v>17.25</v>
      </c>
      <c r="CY481">
        <f>AD481</f>
        <v>0</v>
      </c>
      <c r="CZ481">
        <f>AH481</f>
        <v>0</v>
      </c>
      <c r="DA481">
        <f>AL481</f>
        <v>1</v>
      </c>
      <c r="DB481">
        <f t="shared" si="313"/>
        <v>0</v>
      </c>
      <c r="DC481">
        <f t="shared" si="314"/>
        <v>0</v>
      </c>
      <c r="DD481" t="s">
        <v>4</v>
      </c>
      <c r="DE481" t="s">
        <v>4</v>
      </c>
      <c r="DF481">
        <f t="shared" ref="DF481:DF486" si="338">ROUND(ROUND(AE481,2)*CX481,2)</f>
        <v>0</v>
      </c>
      <c r="DG481">
        <f t="shared" si="335"/>
        <v>0</v>
      </c>
      <c r="DH481">
        <f t="shared" si="336"/>
        <v>0</v>
      </c>
      <c r="DI481">
        <f t="shared" si="316"/>
        <v>0</v>
      </c>
      <c r="DJ481">
        <f>DI481</f>
        <v>0</v>
      </c>
      <c r="DK481">
        <v>0</v>
      </c>
      <c r="DL481" t="s">
        <v>4</v>
      </c>
      <c r="DM481">
        <v>0</v>
      </c>
      <c r="DN481" t="s">
        <v>4</v>
      </c>
      <c r="DO481">
        <v>0</v>
      </c>
    </row>
    <row r="482" spans="1:119">
      <c r="A482">
        <f>ROW(Source!A637)</f>
        <v>637</v>
      </c>
      <c r="B482">
        <v>70317546</v>
      </c>
      <c r="C482">
        <v>70325075</v>
      </c>
      <c r="D482">
        <v>69364230</v>
      </c>
      <c r="E482">
        <v>1</v>
      </c>
      <c r="F482">
        <v>1</v>
      </c>
      <c r="G482">
        <v>1075</v>
      </c>
      <c r="H482">
        <v>2</v>
      </c>
      <c r="I482" t="s">
        <v>371</v>
      </c>
      <c r="J482" t="s">
        <v>372</v>
      </c>
      <c r="K482" t="s">
        <v>373</v>
      </c>
      <c r="L482">
        <v>1368</v>
      </c>
      <c r="N482">
        <v>1011</v>
      </c>
      <c r="O482" t="s">
        <v>339</v>
      </c>
      <c r="P482" t="s">
        <v>339</v>
      </c>
      <c r="Q482">
        <v>1</v>
      </c>
      <c r="W482">
        <v>0</v>
      </c>
      <c r="X482">
        <v>-299187225</v>
      </c>
      <c r="Y482">
        <f t="shared" si="312"/>
        <v>0.56000000000000005</v>
      </c>
      <c r="AA482">
        <v>0</v>
      </c>
      <c r="AB482">
        <v>4.01</v>
      </c>
      <c r="AC482">
        <v>0</v>
      </c>
      <c r="AD482">
        <v>0</v>
      </c>
      <c r="AE482">
        <v>0</v>
      </c>
      <c r="AF482">
        <v>4.01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1</v>
      </c>
      <c r="AP482">
        <v>0</v>
      </c>
      <c r="AQ482">
        <v>0</v>
      </c>
      <c r="AR482">
        <v>0</v>
      </c>
      <c r="AS482" t="s">
        <v>4</v>
      </c>
      <c r="AT482">
        <v>0.56000000000000005</v>
      </c>
      <c r="AU482" t="s">
        <v>4</v>
      </c>
      <c r="AV482">
        <v>0</v>
      </c>
      <c r="AW482">
        <v>2</v>
      </c>
      <c r="AX482">
        <v>70325081</v>
      </c>
      <c r="AY482">
        <v>1</v>
      </c>
      <c r="AZ482">
        <v>0</v>
      </c>
      <c r="BA482">
        <v>538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f>ROUND(Y482*Source!I637*DO482,9)</f>
        <v>0</v>
      </c>
      <c r="CX482">
        <f>ROUND(Y482*Source!I637,9)</f>
        <v>8.4</v>
      </c>
      <c r="CY482">
        <f>AB482</f>
        <v>4.01</v>
      </c>
      <c r="CZ482">
        <f>AF482</f>
        <v>4.01</v>
      </c>
      <c r="DA482">
        <f>AJ482</f>
        <v>1</v>
      </c>
      <c r="DB482">
        <f t="shared" si="313"/>
        <v>2.25</v>
      </c>
      <c r="DC482">
        <f t="shared" si="314"/>
        <v>0</v>
      </c>
      <c r="DD482" t="s">
        <v>4</v>
      </c>
      <c r="DE482" t="s">
        <v>4</v>
      </c>
      <c r="DF482">
        <f t="shared" si="338"/>
        <v>0</v>
      </c>
      <c r="DG482">
        <f t="shared" si="335"/>
        <v>33.68</v>
      </c>
      <c r="DH482">
        <f t="shared" si="336"/>
        <v>0</v>
      </c>
      <c r="DI482">
        <f t="shared" si="316"/>
        <v>0</v>
      </c>
      <c r="DJ482">
        <f>DG482</f>
        <v>33.68</v>
      </c>
      <c r="DK482">
        <v>0</v>
      </c>
      <c r="DL482" t="s">
        <v>4</v>
      </c>
      <c r="DM482">
        <v>0</v>
      </c>
      <c r="DN482" t="s">
        <v>4</v>
      </c>
      <c r="DO482">
        <v>0</v>
      </c>
    </row>
    <row r="483" spans="1:119">
      <c r="A483">
        <f>ROW(Source!A637)</f>
        <v>637</v>
      </c>
      <c r="B483">
        <v>70317546</v>
      </c>
      <c r="C483">
        <v>70325075</v>
      </c>
      <c r="D483">
        <v>69334387</v>
      </c>
      <c r="E483">
        <v>1</v>
      </c>
      <c r="F483">
        <v>1</v>
      </c>
      <c r="G483">
        <v>1075</v>
      </c>
      <c r="H483">
        <v>3</v>
      </c>
      <c r="I483" t="s">
        <v>374</v>
      </c>
      <c r="J483" t="s">
        <v>375</v>
      </c>
      <c r="K483" t="s">
        <v>376</v>
      </c>
      <c r="L483">
        <v>1346</v>
      </c>
      <c r="N483">
        <v>1009</v>
      </c>
      <c r="O483" t="s">
        <v>123</v>
      </c>
      <c r="P483" t="s">
        <v>123</v>
      </c>
      <c r="Q483">
        <v>1</v>
      </c>
      <c r="W483">
        <v>0</v>
      </c>
      <c r="X483">
        <v>1244117591</v>
      </c>
      <c r="Y483">
        <f t="shared" si="312"/>
        <v>6.6699999999999995E-2</v>
      </c>
      <c r="AA483">
        <v>11.25</v>
      </c>
      <c r="AB483">
        <v>0</v>
      </c>
      <c r="AC483">
        <v>0</v>
      </c>
      <c r="AD483">
        <v>0</v>
      </c>
      <c r="AE483">
        <v>11.25</v>
      </c>
      <c r="AF483">
        <v>0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M483">
        <v>-2</v>
      </c>
      <c r="AN483">
        <v>0</v>
      </c>
      <c r="AO483">
        <v>1</v>
      </c>
      <c r="AP483">
        <v>0</v>
      </c>
      <c r="AQ483">
        <v>0</v>
      </c>
      <c r="AR483">
        <v>0</v>
      </c>
      <c r="AS483" t="s">
        <v>4</v>
      </c>
      <c r="AT483">
        <v>6.6699999999999995E-2</v>
      </c>
      <c r="AU483" t="s">
        <v>4</v>
      </c>
      <c r="AV483">
        <v>0</v>
      </c>
      <c r="AW483">
        <v>2</v>
      </c>
      <c r="AX483">
        <v>70325082</v>
      </c>
      <c r="AY483">
        <v>1</v>
      </c>
      <c r="AZ483">
        <v>0</v>
      </c>
      <c r="BA483">
        <v>539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ROUND(Y483*Source!I637,9)</f>
        <v>1.0004999999999999</v>
      </c>
      <c r="CY483">
        <f>AA483</f>
        <v>11.25</v>
      </c>
      <c r="CZ483">
        <f>AE483</f>
        <v>11.25</v>
      </c>
      <c r="DA483">
        <f>AI483</f>
        <v>1</v>
      </c>
      <c r="DB483">
        <f t="shared" si="313"/>
        <v>0.75</v>
      </c>
      <c r="DC483">
        <f t="shared" si="314"/>
        <v>0</v>
      </c>
      <c r="DD483" t="s">
        <v>4</v>
      </c>
      <c r="DE483" t="s">
        <v>4</v>
      </c>
      <c r="DF483">
        <f t="shared" si="338"/>
        <v>11.26</v>
      </c>
      <c r="DG483">
        <f t="shared" si="335"/>
        <v>0</v>
      </c>
      <c r="DH483">
        <f t="shared" si="336"/>
        <v>0</v>
      </c>
      <c r="DI483">
        <f t="shared" si="316"/>
        <v>0</v>
      </c>
      <c r="DJ483">
        <f>DF483</f>
        <v>11.26</v>
      </c>
      <c r="DK483">
        <v>0</v>
      </c>
      <c r="DL483" t="s">
        <v>4</v>
      </c>
      <c r="DM483">
        <v>0</v>
      </c>
      <c r="DN483" t="s">
        <v>4</v>
      </c>
      <c r="DO483">
        <v>0</v>
      </c>
    </row>
    <row r="484" spans="1:119">
      <c r="A484">
        <f>ROW(Source!A637)</f>
        <v>637</v>
      </c>
      <c r="B484">
        <v>70317546</v>
      </c>
      <c r="C484">
        <v>70325075</v>
      </c>
      <c r="D484">
        <v>69333737</v>
      </c>
      <c r="E484">
        <v>1</v>
      </c>
      <c r="F484">
        <v>1</v>
      </c>
      <c r="G484">
        <v>1075</v>
      </c>
      <c r="H484">
        <v>3</v>
      </c>
      <c r="I484" t="s">
        <v>377</v>
      </c>
      <c r="J484" t="s">
        <v>378</v>
      </c>
      <c r="K484" t="s">
        <v>379</v>
      </c>
      <c r="L484">
        <v>1346</v>
      </c>
      <c r="N484">
        <v>1009</v>
      </c>
      <c r="O484" t="s">
        <v>123</v>
      </c>
      <c r="P484" t="s">
        <v>123</v>
      </c>
      <c r="Q484">
        <v>1</v>
      </c>
      <c r="W484">
        <v>0</v>
      </c>
      <c r="X484">
        <v>719199267</v>
      </c>
      <c r="Y484">
        <f t="shared" si="312"/>
        <v>0.1</v>
      </c>
      <c r="AA484">
        <v>1.61</v>
      </c>
      <c r="AB484">
        <v>0</v>
      </c>
      <c r="AC484">
        <v>0</v>
      </c>
      <c r="AD484">
        <v>0</v>
      </c>
      <c r="AE484">
        <v>1.61</v>
      </c>
      <c r="AF484">
        <v>0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1</v>
      </c>
      <c r="AP484">
        <v>0</v>
      </c>
      <c r="AQ484">
        <v>0</v>
      </c>
      <c r="AR484">
        <v>0</v>
      </c>
      <c r="AS484" t="s">
        <v>4</v>
      </c>
      <c r="AT484">
        <v>0.1</v>
      </c>
      <c r="AU484" t="s">
        <v>4</v>
      </c>
      <c r="AV484">
        <v>0</v>
      </c>
      <c r="AW484">
        <v>2</v>
      </c>
      <c r="AX484">
        <v>70325083</v>
      </c>
      <c r="AY484">
        <v>1</v>
      </c>
      <c r="AZ484">
        <v>0</v>
      </c>
      <c r="BA484">
        <v>540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ROUND(Y484*Source!I637,9)</f>
        <v>1.5</v>
      </c>
      <c r="CY484">
        <f>AA484</f>
        <v>1.61</v>
      </c>
      <c r="CZ484">
        <f>AE484</f>
        <v>1.61</v>
      </c>
      <c r="DA484">
        <f>AI484</f>
        <v>1</v>
      </c>
      <c r="DB484">
        <f t="shared" si="313"/>
        <v>0.16</v>
      </c>
      <c r="DC484">
        <f t="shared" si="314"/>
        <v>0</v>
      </c>
      <c r="DD484" t="s">
        <v>4</v>
      </c>
      <c r="DE484" t="s">
        <v>4</v>
      </c>
      <c r="DF484">
        <f t="shared" si="338"/>
        <v>2.42</v>
      </c>
      <c r="DG484">
        <f t="shared" si="335"/>
        <v>0</v>
      </c>
      <c r="DH484">
        <f t="shared" si="336"/>
        <v>0</v>
      </c>
      <c r="DI484">
        <f t="shared" si="316"/>
        <v>0</v>
      </c>
      <c r="DJ484">
        <f>DF484</f>
        <v>2.42</v>
      </c>
      <c r="DK484">
        <v>0</v>
      </c>
      <c r="DL484" t="s">
        <v>4</v>
      </c>
      <c r="DM484">
        <v>0</v>
      </c>
      <c r="DN484" t="s">
        <v>4</v>
      </c>
      <c r="DO484">
        <v>0</v>
      </c>
    </row>
    <row r="485" spans="1:119">
      <c r="A485">
        <f>ROW(Source!A638)</f>
        <v>638</v>
      </c>
      <c r="B485">
        <v>70317547</v>
      </c>
      <c r="C485">
        <v>70325075</v>
      </c>
      <c r="D485">
        <v>69275358</v>
      </c>
      <c r="E485">
        <v>1075</v>
      </c>
      <c r="F485">
        <v>1</v>
      </c>
      <c r="G485">
        <v>1075</v>
      </c>
      <c r="H485">
        <v>1</v>
      </c>
      <c r="I485" t="s">
        <v>333</v>
      </c>
      <c r="J485" t="s">
        <v>4</v>
      </c>
      <c r="K485" t="s">
        <v>334</v>
      </c>
      <c r="L485">
        <v>1191</v>
      </c>
      <c r="N485">
        <v>1013</v>
      </c>
      <c r="O485" t="s">
        <v>335</v>
      </c>
      <c r="P485" t="s">
        <v>335</v>
      </c>
      <c r="Q485">
        <v>1</v>
      </c>
      <c r="W485">
        <v>0</v>
      </c>
      <c r="X485">
        <v>476480486</v>
      </c>
      <c r="Y485">
        <f t="shared" si="312"/>
        <v>1.1499999999999999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5</v>
      </c>
      <c r="AN485">
        <v>0</v>
      </c>
      <c r="AO485">
        <v>1</v>
      </c>
      <c r="AP485">
        <v>0</v>
      </c>
      <c r="AQ485">
        <v>0</v>
      </c>
      <c r="AR485">
        <v>0</v>
      </c>
      <c r="AS485" t="s">
        <v>4</v>
      </c>
      <c r="AT485">
        <v>1.1499999999999999</v>
      </c>
      <c r="AU485" t="s">
        <v>4</v>
      </c>
      <c r="AV485">
        <v>1</v>
      </c>
      <c r="AW485">
        <v>2</v>
      </c>
      <c r="AX485">
        <v>70325080</v>
      </c>
      <c r="AY485">
        <v>1</v>
      </c>
      <c r="AZ485">
        <v>0</v>
      </c>
      <c r="BA485">
        <v>541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U485">
        <f>ROUND(AT485*Source!I638*AH485*AL485,2)</f>
        <v>0</v>
      </c>
      <c r="CV485">
        <f>ROUND(Y485*Source!I638,9)</f>
        <v>17.25</v>
      </c>
      <c r="CW485">
        <v>0</v>
      </c>
      <c r="CX485">
        <f>ROUND(Y485*Source!I638,9)</f>
        <v>17.25</v>
      </c>
      <c r="CY485">
        <f>AD485</f>
        <v>0</v>
      </c>
      <c r="CZ485">
        <f>AH485</f>
        <v>0</v>
      </c>
      <c r="DA485">
        <f>AL485</f>
        <v>1</v>
      </c>
      <c r="DB485">
        <f t="shared" si="313"/>
        <v>0</v>
      </c>
      <c r="DC485">
        <f t="shared" si="314"/>
        <v>0</v>
      </c>
      <c r="DD485" t="s">
        <v>4</v>
      </c>
      <c r="DE485" t="s">
        <v>4</v>
      </c>
      <c r="DF485">
        <f t="shared" si="338"/>
        <v>0</v>
      </c>
      <c r="DG485">
        <f t="shared" si="335"/>
        <v>0</v>
      </c>
      <c r="DH485">
        <f t="shared" si="336"/>
        <v>0</v>
      </c>
      <c r="DI485">
        <f t="shared" si="316"/>
        <v>0</v>
      </c>
      <c r="DJ485">
        <f>DI485</f>
        <v>0</v>
      </c>
      <c r="DK485">
        <v>0</v>
      </c>
      <c r="DL485" t="s">
        <v>4</v>
      </c>
      <c r="DM485">
        <v>0</v>
      </c>
      <c r="DN485" t="s">
        <v>4</v>
      </c>
      <c r="DO485">
        <v>0</v>
      </c>
    </row>
    <row r="486" spans="1:119">
      <c r="A486">
        <f>ROW(Source!A638)</f>
        <v>638</v>
      </c>
      <c r="B486">
        <v>70317547</v>
      </c>
      <c r="C486">
        <v>70325075</v>
      </c>
      <c r="D486">
        <v>69364230</v>
      </c>
      <c r="E486">
        <v>1</v>
      </c>
      <c r="F486">
        <v>1</v>
      </c>
      <c r="G486">
        <v>1075</v>
      </c>
      <c r="H486">
        <v>2</v>
      </c>
      <c r="I486" t="s">
        <v>371</v>
      </c>
      <c r="J486" t="s">
        <v>372</v>
      </c>
      <c r="K486" t="s">
        <v>373</v>
      </c>
      <c r="L486">
        <v>1368</v>
      </c>
      <c r="N486">
        <v>1011</v>
      </c>
      <c r="O486" t="s">
        <v>339</v>
      </c>
      <c r="P486" t="s">
        <v>339</v>
      </c>
      <c r="Q486">
        <v>1</v>
      </c>
      <c r="W486">
        <v>0</v>
      </c>
      <c r="X486">
        <v>-299187225</v>
      </c>
      <c r="Y486">
        <f t="shared" si="312"/>
        <v>0.56000000000000005</v>
      </c>
      <c r="AA486">
        <v>0</v>
      </c>
      <c r="AB486">
        <v>40.31</v>
      </c>
      <c r="AC486">
        <v>0</v>
      </c>
      <c r="AD486">
        <v>0</v>
      </c>
      <c r="AE486">
        <v>0</v>
      </c>
      <c r="AF486">
        <v>4.01</v>
      </c>
      <c r="AG486">
        <v>0</v>
      </c>
      <c r="AH486">
        <v>0</v>
      </c>
      <c r="AI486">
        <v>1</v>
      </c>
      <c r="AJ486">
        <v>9.42</v>
      </c>
      <c r="AK486">
        <v>46.67</v>
      </c>
      <c r="AL486">
        <v>1</v>
      </c>
      <c r="AM486">
        <v>2</v>
      </c>
      <c r="AN486">
        <v>0</v>
      </c>
      <c r="AO486">
        <v>1</v>
      </c>
      <c r="AP486">
        <v>0</v>
      </c>
      <c r="AQ486">
        <v>0</v>
      </c>
      <c r="AR486">
        <v>0</v>
      </c>
      <c r="AS486" t="s">
        <v>4</v>
      </c>
      <c r="AT486">
        <v>0.56000000000000005</v>
      </c>
      <c r="AU486" t="s">
        <v>4</v>
      </c>
      <c r="AV486">
        <v>0</v>
      </c>
      <c r="AW486">
        <v>2</v>
      </c>
      <c r="AX486">
        <v>70325081</v>
      </c>
      <c r="AY486">
        <v>1</v>
      </c>
      <c r="AZ486">
        <v>0</v>
      </c>
      <c r="BA486">
        <v>542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f>ROUND(Y486*Source!I638*DO486,9)</f>
        <v>0</v>
      </c>
      <c r="CX486">
        <f>ROUND(Y486*Source!I638,9)</f>
        <v>8.4</v>
      </c>
      <c r="CY486">
        <f>AB486</f>
        <v>40.31</v>
      </c>
      <c r="CZ486">
        <f>AF486</f>
        <v>4.01</v>
      </c>
      <c r="DA486">
        <f>AJ486</f>
        <v>9.42</v>
      </c>
      <c r="DB486">
        <f t="shared" si="313"/>
        <v>2.25</v>
      </c>
      <c r="DC486">
        <f t="shared" si="314"/>
        <v>0</v>
      </c>
      <c r="DD486" t="s">
        <v>4</v>
      </c>
      <c r="DE486" t="s">
        <v>4</v>
      </c>
      <c r="DF486">
        <f t="shared" si="338"/>
        <v>0</v>
      </c>
      <c r="DG486">
        <f>ROUND(ROUND(AF486*AJ486,2)*CX486,2)</f>
        <v>317.27</v>
      </c>
      <c r="DH486">
        <f>ROUND(ROUND(AG486*AK486,2)*CX486,2)</f>
        <v>0</v>
      </c>
      <c r="DI486">
        <f t="shared" si="316"/>
        <v>0</v>
      </c>
      <c r="DJ486">
        <f>DG486</f>
        <v>317.27</v>
      </c>
      <c r="DK486">
        <v>0</v>
      </c>
      <c r="DL486" t="s">
        <v>4</v>
      </c>
      <c r="DM486">
        <v>0</v>
      </c>
      <c r="DN486" t="s">
        <v>4</v>
      </c>
      <c r="DO486">
        <v>0</v>
      </c>
    </row>
    <row r="487" spans="1:119">
      <c r="A487">
        <f>ROW(Source!A638)</f>
        <v>638</v>
      </c>
      <c r="B487">
        <v>70317547</v>
      </c>
      <c r="C487">
        <v>70325075</v>
      </c>
      <c r="D487">
        <v>69334387</v>
      </c>
      <c r="E487">
        <v>1</v>
      </c>
      <c r="F487">
        <v>1</v>
      </c>
      <c r="G487">
        <v>1075</v>
      </c>
      <c r="H487">
        <v>3</v>
      </c>
      <c r="I487" t="s">
        <v>374</v>
      </c>
      <c r="J487" t="s">
        <v>375</v>
      </c>
      <c r="K487" t="s">
        <v>376</v>
      </c>
      <c r="L487">
        <v>1346</v>
      </c>
      <c r="N487">
        <v>1009</v>
      </c>
      <c r="O487" t="s">
        <v>123</v>
      </c>
      <c r="P487" t="s">
        <v>123</v>
      </c>
      <c r="Q487">
        <v>1</v>
      </c>
      <c r="W487">
        <v>0</v>
      </c>
      <c r="X487">
        <v>1244117591</v>
      </c>
      <c r="Y487">
        <f t="shared" si="312"/>
        <v>6.6699999999999995E-2</v>
      </c>
      <c r="AA487">
        <v>1359.69</v>
      </c>
      <c r="AB487">
        <v>0</v>
      </c>
      <c r="AC487">
        <v>0</v>
      </c>
      <c r="AD487">
        <v>0</v>
      </c>
      <c r="AE487">
        <v>11.25</v>
      </c>
      <c r="AF487">
        <v>0</v>
      </c>
      <c r="AG487">
        <v>0</v>
      </c>
      <c r="AH487">
        <v>0</v>
      </c>
      <c r="AI487">
        <v>120.5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1</v>
      </c>
      <c r="AP487">
        <v>0</v>
      </c>
      <c r="AQ487">
        <v>0</v>
      </c>
      <c r="AR487">
        <v>0</v>
      </c>
      <c r="AS487" t="s">
        <v>4</v>
      </c>
      <c r="AT487">
        <v>6.6699999999999995E-2</v>
      </c>
      <c r="AU487" t="s">
        <v>4</v>
      </c>
      <c r="AV487">
        <v>0</v>
      </c>
      <c r="AW487">
        <v>2</v>
      </c>
      <c r="AX487">
        <v>70325082</v>
      </c>
      <c r="AY487">
        <v>1</v>
      </c>
      <c r="AZ487">
        <v>0</v>
      </c>
      <c r="BA487">
        <v>543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ROUND(Y487*Source!I638,9)</f>
        <v>1.0004999999999999</v>
      </c>
      <c r="CY487">
        <f>AA487</f>
        <v>1359.69</v>
      </c>
      <c r="CZ487">
        <f>AE487</f>
        <v>11.25</v>
      </c>
      <c r="DA487">
        <f>AI487</f>
        <v>120.5</v>
      </c>
      <c r="DB487">
        <f t="shared" si="313"/>
        <v>0.75</v>
      </c>
      <c r="DC487">
        <f t="shared" si="314"/>
        <v>0</v>
      </c>
      <c r="DD487" t="s">
        <v>4</v>
      </c>
      <c r="DE487" t="s">
        <v>4</v>
      </c>
      <c r="DF487">
        <f>ROUND(ROUND(AE487*AI487,2)*CX487,2)</f>
        <v>1356.31</v>
      </c>
      <c r="DG487">
        <f t="shared" ref="DG487:DG506" si="339">ROUND(ROUND(AF487,2)*CX487,2)</f>
        <v>0</v>
      </c>
      <c r="DH487">
        <f t="shared" ref="DH487:DH506" si="340">ROUND(ROUND(AG487,2)*CX487,2)</f>
        <v>0</v>
      </c>
      <c r="DI487">
        <f t="shared" si="316"/>
        <v>0</v>
      </c>
      <c r="DJ487">
        <f>DF487</f>
        <v>1356.31</v>
      </c>
      <c r="DK487">
        <v>0</v>
      </c>
      <c r="DL487" t="s">
        <v>4</v>
      </c>
      <c r="DM487">
        <v>0</v>
      </c>
      <c r="DN487" t="s">
        <v>4</v>
      </c>
      <c r="DO487">
        <v>0</v>
      </c>
    </row>
    <row r="488" spans="1:119">
      <c r="A488">
        <f>ROW(Source!A638)</f>
        <v>638</v>
      </c>
      <c r="B488">
        <v>70317547</v>
      </c>
      <c r="C488">
        <v>70325075</v>
      </c>
      <c r="D488">
        <v>69333737</v>
      </c>
      <c r="E488">
        <v>1</v>
      </c>
      <c r="F488">
        <v>1</v>
      </c>
      <c r="G488">
        <v>1075</v>
      </c>
      <c r="H488">
        <v>3</v>
      </c>
      <c r="I488" t="s">
        <v>377</v>
      </c>
      <c r="J488" t="s">
        <v>378</v>
      </c>
      <c r="K488" t="s">
        <v>379</v>
      </c>
      <c r="L488">
        <v>1346</v>
      </c>
      <c r="N488">
        <v>1009</v>
      </c>
      <c r="O488" t="s">
        <v>123</v>
      </c>
      <c r="P488" t="s">
        <v>123</v>
      </c>
      <c r="Q488">
        <v>1</v>
      </c>
      <c r="W488">
        <v>0</v>
      </c>
      <c r="X488">
        <v>719199267</v>
      </c>
      <c r="Y488">
        <f t="shared" si="312"/>
        <v>0.1</v>
      </c>
      <c r="AA488">
        <v>49.69</v>
      </c>
      <c r="AB488">
        <v>0</v>
      </c>
      <c r="AC488">
        <v>0</v>
      </c>
      <c r="AD488">
        <v>0</v>
      </c>
      <c r="AE488">
        <v>1.61</v>
      </c>
      <c r="AF488">
        <v>0</v>
      </c>
      <c r="AG488">
        <v>0</v>
      </c>
      <c r="AH488">
        <v>0</v>
      </c>
      <c r="AI488">
        <v>30.77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1</v>
      </c>
      <c r="AP488">
        <v>0</v>
      </c>
      <c r="AQ488">
        <v>0</v>
      </c>
      <c r="AR488">
        <v>0</v>
      </c>
      <c r="AS488" t="s">
        <v>4</v>
      </c>
      <c r="AT488">
        <v>0.1</v>
      </c>
      <c r="AU488" t="s">
        <v>4</v>
      </c>
      <c r="AV488">
        <v>0</v>
      </c>
      <c r="AW488">
        <v>2</v>
      </c>
      <c r="AX488">
        <v>70325083</v>
      </c>
      <c r="AY488">
        <v>1</v>
      </c>
      <c r="AZ488">
        <v>0</v>
      </c>
      <c r="BA488">
        <v>544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ROUND(Y488*Source!I638,9)</f>
        <v>1.5</v>
      </c>
      <c r="CY488">
        <f>AA488</f>
        <v>49.69</v>
      </c>
      <c r="CZ488">
        <f>AE488</f>
        <v>1.61</v>
      </c>
      <c r="DA488">
        <f>AI488</f>
        <v>30.77</v>
      </c>
      <c r="DB488">
        <f t="shared" si="313"/>
        <v>0.16</v>
      </c>
      <c r="DC488">
        <f t="shared" si="314"/>
        <v>0</v>
      </c>
      <c r="DD488" t="s">
        <v>4</v>
      </c>
      <c r="DE488" t="s">
        <v>4</v>
      </c>
      <c r="DF488">
        <f>ROUND(ROUND(AE488*AI488,2)*CX488,2)</f>
        <v>74.31</v>
      </c>
      <c r="DG488">
        <f t="shared" si="339"/>
        <v>0</v>
      </c>
      <c r="DH488">
        <f t="shared" si="340"/>
        <v>0</v>
      </c>
      <c r="DI488">
        <f t="shared" si="316"/>
        <v>0</v>
      </c>
      <c r="DJ488">
        <f>DF488</f>
        <v>74.31</v>
      </c>
      <c r="DK488">
        <v>0</v>
      </c>
      <c r="DL488" t="s">
        <v>4</v>
      </c>
      <c r="DM488">
        <v>0</v>
      </c>
      <c r="DN488" t="s">
        <v>4</v>
      </c>
      <c r="DO488">
        <v>0</v>
      </c>
    </row>
    <row r="489" spans="1:119">
      <c r="A489">
        <f>ROW(Source!A639)</f>
        <v>639</v>
      </c>
      <c r="B489">
        <v>70317546</v>
      </c>
      <c r="C489">
        <v>70325084</v>
      </c>
      <c r="D489">
        <v>69277202</v>
      </c>
      <c r="E489">
        <v>1075</v>
      </c>
      <c r="F489">
        <v>1</v>
      </c>
      <c r="G489">
        <v>1075</v>
      </c>
      <c r="H489">
        <v>2</v>
      </c>
      <c r="I489" t="s">
        <v>380</v>
      </c>
      <c r="J489" t="s">
        <v>4</v>
      </c>
      <c r="K489" t="s">
        <v>381</v>
      </c>
      <c r="L489">
        <v>1344</v>
      </c>
      <c r="N489">
        <v>1008</v>
      </c>
      <c r="O489" t="s">
        <v>382</v>
      </c>
      <c r="P489" t="s">
        <v>382</v>
      </c>
      <c r="Q489">
        <v>1</v>
      </c>
      <c r="W489">
        <v>0</v>
      </c>
      <c r="X489">
        <v>-1180195794</v>
      </c>
      <c r="Y489">
        <f t="shared" si="312"/>
        <v>8.86</v>
      </c>
      <c r="AA489">
        <v>0</v>
      </c>
      <c r="AB489">
        <v>1</v>
      </c>
      <c r="AC489">
        <v>0</v>
      </c>
      <c r="AD489">
        <v>0</v>
      </c>
      <c r="AE489">
        <v>0</v>
      </c>
      <c r="AF489">
        <v>1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1</v>
      </c>
      <c r="AP489">
        <v>1</v>
      </c>
      <c r="AQ489">
        <v>0</v>
      </c>
      <c r="AR489">
        <v>0</v>
      </c>
      <c r="AS489" t="s">
        <v>4</v>
      </c>
      <c r="AT489">
        <v>8.86</v>
      </c>
      <c r="AU489" t="s">
        <v>4</v>
      </c>
      <c r="AV489">
        <v>0</v>
      </c>
      <c r="AW489">
        <v>2</v>
      </c>
      <c r="AX489">
        <v>70325086</v>
      </c>
      <c r="AY489">
        <v>1</v>
      </c>
      <c r="AZ489">
        <v>0</v>
      </c>
      <c r="BA489">
        <v>545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f>ROUND(Y489*Source!I639*DO489,9)</f>
        <v>0</v>
      </c>
      <c r="CX489">
        <f>ROUND(Y489*Source!I639,9)</f>
        <v>7.6550399999999996</v>
      </c>
      <c r="CY489">
        <f>AB489</f>
        <v>1</v>
      </c>
      <c r="CZ489">
        <f>AF489</f>
        <v>1</v>
      </c>
      <c r="DA489">
        <f>AJ489</f>
        <v>1</v>
      </c>
      <c r="DB489">
        <f t="shared" si="313"/>
        <v>8.86</v>
      </c>
      <c r="DC489">
        <f t="shared" si="314"/>
        <v>0</v>
      </c>
      <c r="DD489" t="s">
        <v>4</v>
      </c>
      <c r="DE489" t="s">
        <v>4</v>
      </c>
      <c r="DF489">
        <f t="shared" ref="DF489:DF513" si="341">ROUND(ROUND(AE489,2)*CX489,2)</f>
        <v>0</v>
      </c>
      <c r="DG489">
        <f t="shared" si="339"/>
        <v>7.66</v>
      </c>
      <c r="DH489">
        <f t="shared" si="340"/>
        <v>0</v>
      </c>
      <c r="DI489">
        <f t="shared" si="316"/>
        <v>0</v>
      </c>
      <c r="DJ489">
        <f>DG489</f>
        <v>7.66</v>
      </c>
      <c r="DK489">
        <v>0</v>
      </c>
      <c r="DL489" t="s">
        <v>4</v>
      </c>
      <c r="DM489">
        <v>0</v>
      </c>
      <c r="DN489" t="s">
        <v>4</v>
      </c>
      <c r="DO489">
        <v>0</v>
      </c>
    </row>
    <row r="490" spans="1:119">
      <c r="A490">
        <f>ROW(Source!A640)</f>
        <v>640</v>
      </c>
      <c r="B490">
        <v>70317547</v>
      </c>
      <c r="C490">
        <v>70325084</v>
      </c>
      <c r="D490">
        <v>69277202</v>
      </c>
      <c r="E490">
        <v>1075</v>
      </c>
      <c r="F490">
        <v>1</v>
      </c>
      <c r="G490">
        <v>1075</v>
      </c>
      <c r="H490">
        <v>2</v>
      </c>
      <c r="I490" t="s">
        <v>380</v>
      </c>
      <c r="J490" t="s">
        <v>4</v>
      </c>
      <c r="K490" t="s">
        <v>381</v>
      </c>
      <c r="L490">
        <v>1344</v>
      </c>
      <c r="N490">
        <v>1008</v>
      </c>
      <c r="O490" t="s">
        <v>382</v>
      </c>
      <c r="P490" t="s">
        <v>382</v>
      </c>
      <c r="Q490">
        <v>1</v>
      </c>
      <c r="W490">
        <v>0</v>
      </c>
      <c r="X490">
        <v>-1180195794</v>
      </c>
      <c r="Y490">
        <f t="shared" si="312"/>
        <v>8.86</v>
      </c>
      <c r="AA490">
        <v>0</v>
      </c>
      <c r="AB490">
        <v>1.05</v>
      </c>
      <c r="AC490">
        <v>0</v>
      </c>
      <c r="AD490">
        <v>0</v>
      </c>
      <c r="AE490">
        <v>0</v>
      </c>
      <c r="AF490">
        <v>1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5</v>
      </c>
      <c r="AN490">
        <v>0</v>
      </c>
      <c r="AO490">
        <v>1</v>
      </c>
      <c r="AP490">
        <v>1</v>
      </c>
      <c r="AQ490">
        <v>0</v>
      </c>
      <c r="AR490">
        <v>0</v>
      </c>
      <c r="AS490" t="s">
        <v>4</v>
      </c>
      <c r="AT490">
        <v>8.86</v>
      </c>
      <c r="AU490" t="s">
        <v>4</v>
      </c>
      <c r="AV490">
        <v>0</v>
      </c>
      <c r="AW490">
        <v>2</v>
      </c>
      <c r="AX490">
        <v>70325086</v>
      </c>
      <c r="AY490">
        <v>1</v>
      </c>
      <c r="AZ490">
        <v>0</v>
      </c>
      <c r="BA490">
        <v>546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f>ROUND(Y490*Source!I640*DO490,9)</f>
        <v>0</v>
      </c>
      <c r="CX490">
        <f>ROUND(Y490*Source!I640,9)</f>
        <v>7.6550399999999996</v>
      </c>
      <c r="CY490">
        <f>AB490</f>
        <v>1.05</v>
      </c>
      <c r="CZ490">
        <f>AF490</f>
        <v>1</v>
      </c>
      <c r="DA490">
        <f>AJ490</f>
        <v>1</v>
      </c>
      <c r="DB490">
        <f t="shared" si="313"/>
        <v>8.86</v>
      </c>
      <c r="DC490">
        <f t="shared" si="314"/>
        <v>0</v>
      </c>
      <c r="DD490" t="s">
        <v>4</v>
      </c>
      <c r="DE490" t="s">
        <v>4</v>
      </c>
      <c r="DF490">
        <f t="shared" si="341"/>
        <v>0</v>
      </c>
      <c r="DG490">
        <f t="shared" si="339"/>
        <v>7.66</v>
      </c>
      <c r="DH490">
        <f t="shared" si="340"/>
        <v>0</v>
      </c>
      <c r="DI490">
        <f t="shared" si="316"/>
        <v>0</v>
      </c>
      <c r="DJ490">
        <f>DG490</f>
        <v>7.66</v>
      </c>
      <c r="DK490">
        <v>0</v>
      </c>
      <c r="DL490" t="s">
        <v>4</v>
      </c>
      <c r="DM490">
        <v>0</v>
      </c>
      <c r="DN490" t="s">
        <v>4</v>
      </c>
      <c r="DO490">
        <v>0</v>
      </c>
    </row>
    <row r="491" spans="1:119">
      <c r="A491">
        <f>ROW(Source!A680)</f>
        <v>680</v>
      </c>
      <c r="B491">
        <v>70317546</v>
      </c>
      <c r="C491">
        <v>70325151</v>
      </c>
      <c r="D491">
        <v>69275358</v>
      </c>
      <c r="E491">
        <v>1075</v>
      </c>
      <c r="F491">
        <v>1</v>
      </c>
      <c r="G491">
        <v>1075</v>
      </c>
      <c r="H491">
        <v>1</v>
      </c>
      <c r="I491" t="s">
        <v>333</v>
      </c>
      <c r="J491" t="s">
        <v>4</v>
      </c>
      <c r="K491" t="s">
        <v>334</v>
      </c>
      <c r="L491">
        <v>1191</v>
      </c>
      <c r="N491">
        <v>1013</v>
      </c>
      <c r="O491" t="s">
        <v>335</v>
      </c>
      <c r="P491" t="s">
        <v>335</v>
      </c>
      <c r="Q491">
        <v>1</v>
      </c>
      <c r="W491">
        <v>0</v>
      </c>
      <c r="X491">
        <v>476480486</v>
      </c>
      <c r="Y491">
        <f t="shared" si="312"/>
        <v>1.32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1</v>
      </c>
      <c r="AP491">
        <v>0</v>
      </c>
      <c r="AQ491">
        <v>0</v>
      </c>
      <c r="AR491">
        <v>0</v>
      </c>
      <c r="AS491" t="s">
        <v>4</v>
      </c>
      <c r="AT491">
        <v>1.32</v>
      </c>
      <c r="AU491" t="s">
        <v>4</v>
      </c>
      <c r="AV491">
        <v>1</v>
      </c>
      <c r="AW491">
        <v>2</v>
      </c>
      <c r="AX491">
        <v>70325167</v>
      </c>
      <c r="AY491">
        <v>1</v>
      </c>
      <c r="AZ491">
        <v>0</v>
      </c>
      <c r="BA491">
        <v>555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U491">
        <f>ROUND(AT491*Source!I680*AH491*AL491,2)</f>
        <v>0</v>
      </c>
      <c r="CV491">
        <f>ROUND(Y491*Source!I680,9)</f>
        <v>105.6</v>
      </c>
      <c r="CW491">
        <v>0</v>
      </c>
      <c r="CX491">
        <f>ROUND(Y491*Source!I680,9)</f>
        <v>105.6</v>
      </c>
      <c r="CY491">
        <f>AD491</f>
        <v>0</v>
      </c>
      <c r="CZ491">
        <f>AH491</f>
        <v>0</v>
      </c>
      <c r="DA491">
        <f>AL491</f>
        <v>1</v>
      </c>
      <c r="DB491">
        <f t="shared" si="313"/>
        <v>0</v>
      </c>
      <c r="DC491">
        <f t="shared" si="314"/>
        <v>0</v>
      </c>
      <c r="DD491" t="s">
        <v>4</v>
      </c>
      <c r="DE491" t="s">
        <v>4</v>
      </c>
      <c r="DF491">
        <f t="shared" si="341"/>
        <v>0</v>
      </c>
      <c r="DG491">
        <f t="shared" si="339"/>
        <v>0</v>
      </c>
      <c r="DH491">
        <f t="shared" si="340"/>
        <v>0</v>
      </c>
      <c r="DI491">
        <f t="shared" si="316"/>
        <v>0</v>
      </c>
      <c r="DJ491">
        <f>DI491</f>
        <v>0</v>
      </c>
      <c r="DK491">
        <v>0</v>
      </c>
      <c r="DL491" t="s">
        <v>4</v>
      </c>
      <c r="DM491">
        <v>0</v>
      </c>
      <c r="DN491" t="s">
        <v>4</v>
      </c>
      <c r="DO491">
        <v>0</v>
      </c>
    </row>
    <row r="492" spans="1:119">
      <c r="A492">
        <f>ROW(Source!A680)</f>
        <v>680</v>
      </c>
      <c r="B492">
        <v>70317546</v>
      </c>
      <c r="C492">
        <v>70325151</v>
      </c>
      <c r="D492">
        <v>69364167</v>
      </c>
      <c r="E492">
        <v>1</v>
      </c>
      <c r="F492">
        <v>1</v>
      </c>
      <c r="G492">
        <v>1075</v>
      </c>
      <c r="H492">
        <v>2</v>
      </c>
      <c r="I492" t="s">
        <v>340</v>
      </c>
      <c r="J492" t="s">
        <v>341</v>
      </c>
      <c r="K492" t="s">
        <v>342</v>
      </c>
      <c r="L492">
        <v>1368</v>
      </c>
      <c r="N492">
        <v>1011</v>
      </c>
      <c r="O492" t="s">
        <v>339</v>
      </c>
      <c r="P492" t="s">
        <v>339</v>
      </c>
      <c r="Q492">
        <v>1</v>
      </c>
      <c r="W492">
        <v>0</v>
      </c>
      <c r="X492">
        <v>-922979224</v>
      </c>
      <c r="Y492">
        <f t="shared" si="312"/>
        <v>0.05</v>
      </c>
      <c r="AA492">
        <v>0</v>
      </c>
      <c r="AB492">
        <v>12.98</v>
      </c>
      <c r="AC492">
        <v>3.37</v>
      </c>
      <c r="AD492">
        <v>0</v>
      </c>
      <c r="AE492">
        <v>0</v>
      </c>
      <c r="AF492">
        <v>12.98</v>
      </c>
      <c r="AG492">
        <v>3.37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1</v>
      </c>
      <c r="AP492">
        <v>0</v>
      </c>
      <c r="AQ492">
        <v>0</v>
      </c>
      <c r="AR492">
        <v>0</v>
      </c>
      <c r="AS492" t="s">
        <v>4</v>
      </c>
      <c r="AT492">
        <v>0.05</v>
      </c>
      <c r="AU492" t="s">
        <v>4</v>
      </c>
      <c r="AV492">
        <v>0</v>
      </c>
      <c r="AW492">
        <v>2</v>
      </c>
      <c r="AX492">
        <v>70325168</v>
      </c>
      <c r="AY492">
        <v>1</v>
      </c>
      <c r="AZ492">
        <v>0</v>
      </c>
      <c r="BA492">
        <v>556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f>ROUND(Y492*Source!I680*DO492,9)</f>
        <v>0</v>
      </c>
      <c r="CX492">
        <f>ROUND(Y492*Source!I680,9)</f>
        <v>4</v>
      </c>
      <c r="CY492">
        <f t="shared" ref="CY492:CY498" si="342">AB492</f>
        <v>12.98</v>
      </c>
      <c r="CZ492">
        <f t="shared" ref="CZ492:CZ498" si="343">AF492</f>
        <v>12.98</v>
      </c>
      <c r="DA492">
        <f t="shared" ref="DA492:DA498" si="344">AJ492</f>
        <v>1</v>
      </c>
      <c r="DB492">
        <f t="shared" si="313"/>
        <v>0.65</v>
      </c>
      <c r="DC492">
        <f t="shared" si="314"/>
        <v>0.17</v>
      </c>
      <c r="DD492" t="s">
        <v>4</v>
      </c>
      <c r="DE492" t="s">
        <v>4</v>
      </c>
      <c r="DF492">
        <f t="shared" si="341"/>
        <v>0</v>
      </c>
      <c r="DG492">
        <f t="shared" si="339"/>
        <v>51.92</v>
      </c>
      <c r="DH492">
        <f t="shared" si="340"/>
        <v>13.48</v>
      </c>
      <c r="DI492">
        <f t="shared" si="316"/>
        <v>0</v>
      </c>
      <c r="DJ492">
        <f t="shared" ref="DJ492:DJ498" si="345">DG492</f>
        <v>51.92</v>
      </c>
      <c r="DK492">
        <v>0</v>
      </c>
      <c r="DL492" t="s">
        <v>4</v>
      </c>
      <c r="DM492">
        <v>0</v>
      </c>
      <c r="DN492" t="s">
        <v>4</v>
      </c>
      <c r="DO492">
        <v>0</v>
      </c>
    </row>
    <row r="493" spans="1:119">
      <c r="A493">
        <f>ROW(Source!A680)</f>
        <v>680</v>
      </c>
      <c r="B493">
        <v>70317546</v>
      </c>
      <c r="C493">
        <v>70325151</v>
      </c>
      <c r="D493">
        <v>69364368</v>
      </c>
      <c r="E493">
        <v>1</v>
      </c>
      <c r="F493">
        <v>1</v>
      </c>
      <c r="G493">
        <v>1075</v>
      </c>
      <c r="H493">
        <v>2</v>
      </c>
      <c r="I493" t="s">
        <v>343</v>
      </c>
      <c r="J493" t="s">
        <v>344</v>
      </c>
      <c r="K493" t="s">
        <v>345</v>
      </c>
      <c r="L493">
        <v>1368</v>
      </c>
      <c r="N493">
        <v>1011</v>
      </c>
      <c r="O493" t="s">
        <v>339</v>
      </c>
      <c r="P493" t="s">
        <v>339</v>
      </c>
      <c r="Q493">
        <v>1</v>
      </c>
      <c r="W493">
        <v>0</v>
      </c>
      <c r="X493">
        <v>-888797403</v>
      </c>
      <c r="Y493">
        <f t="shared" si="312"/>
        <v>0.04</v>
      </c>
      <c r="AA493">
        <v>0</v>
      </c>
      <c r="AB493">
        <v>181.58</v>
      </c>
      <c r="AC493">
        <v>14.54</v>
      </c>
      <c r="AD493">
        <v>0</v>
      </c>
      <c r="AE493">
        <v>0</v>
      </c>
      <c r="AF493">
        <v>181.58</v>
      </c>
      <c r="AG493">
        <v>14.54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1</v>
      </c>
      <c r="AP493">
        <v>0</v>
      </c>
      <c r="AQ493">
        <v>0</v>
      </c>
      <c r="AR493">
        <v>0</v>
      </c>
      <c r="AS493" t="s">
        <v>4</v>
      </c>
      <c r="AT493">
        <v>0.04</v>
      </c>
      <c r="AU493" t="s">
        <v>4</v>
      </c>
      <c r="AV493">
        <v>0</v>
      </c>
      <c r="AW493">
        <v>2</v>
      </c>
      <c r="AX493">
        <v>70325169</v>
      </c>
      <c r="AY493">
        <v>1</v>
      </c>
      <c r="AZ493">
        <v>0</v>
      </c>
      <c r="BA493">
        <v>557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V493">
        <v>0</v>
      </c>
      <c r="CW493">
        <f>ROUND(Y493*Source!I680*DO493,9)</f>
        <v>0</v>
      </c>
      <c r="CX493">
        <f>ROUND(Y493*Source!I680,9)</f>
        <v>3.2</v>
      </c>
      <c r="CY493">
        <f t="shared" si="342"/>
        <v>181.58</v>
      </c>
      <c r="CZ493">
        <f t="shared" si="343"/>
        <v>181.58</v>
      </c>
      <c r="DA493">
        <f t="shared" si="344"/>
        <v>1</v>
      </c>
      <c r="DB493">
        <f t="shared" si="313"/>
        <v>7.26</v>
      </c>
      <c r="DC493">
        <f t="shared" si="314"/>
        <v>0.57999999999999996</v>
      </c>
      <c r="DD493" t="s">
        <v>4</v>
      </c>
      <c r="DE493" t="s">
        <v>4</v>
      </c>
      <c r="DF493">
        <f t="shared" si="341"/>
        <v>0</v>
      </c>
      <c r="DG493">
        <f t="shared" si="339"/>
        <v>581.05999999999995</v>
      </c>
      <c r="DH493">
        <f t="shared" si="340"/>
        <v>46.53</v>
      </c>
      <c r="DI493">
        <f t="shared" si="316"/>
        <v>0</v>
      </c>
      <c r="DJ493">
        <f t="shared" si="345"/>
        <v>581.05999999999995</v>
      </c>
      <c r="DK493">
        <v>0</v>
      </c>
      <c r="DL493" t="s">
        <v>4</v>
      </c>
      <c r="DM493">
        <v>0</v>
      </c>
      <c r="DN493" t="s">
        <v>4</v>
      </c>
      <c r="DO493">
        <v>0</v>
      </c>
    </row>
    <row r="494" spans="1:119">
      <c r="A494">
        <f>ROW(Source!A680)</f>
        <v>680</v>
      </c>
      <c r="B494">
        <v>70317546</v>
      </c>
      <c r="C494">
        <v>70325151</v>
      </c>
      <c r="D494">
        <v>69364397</v>
      </c>
      <c r="E494">
        <v>1</v>
      </c>
      <c r="F494">
        <v>1</v>
      </c>
      <c r="G494">
        <v>1075</v>
      </c>
      <c r="H494">
        <v>2</v>
      </c>
      <c r="I494" t="s">
        <v>346</v>
      </c>
      <c r="J494" t="s">
        <v>347</v>
      </c>
      <c r="K494" t="s">
        <v>348</v>
      </c>
      <c r="L494">
        <v>1368</v>
      </c>
      <c r="N494">
        <v>1011</v>
      </c>
      <c r="O494" t="s">
        <v>339</v>
      </c>
      <c r="P494" t="s">
        <v>339</v>
      </c>
      <c r="Q494">
        <v>1</v>
      </c>
      <c r="W494">
        <v>0</v>
      </c>
      <c r="X494">
        <v>-1191859905</v>
      </c>
      <c r="Y494">
        <f t="shared" si="312"/>
        <v>0.59</v>
      </c>
      <c r="AA494">
        <v>0</v>
      </c>
      <c r="AB494">
        <v>910.68</v>
      </c>
      <c r="AC494">
        <v>35.549999999999997</v>
      </c>
      <c r="AD494">
        <v>0</v>
      </c>
      <c r="AE494">
        <v>0</v>
      </c>
      <c r="AF494">
        <v>910.68</v>
      </c>
      <c r="AG494">
        <v>35.549999999999997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1</v>
      </c>
      <c r="AP494">
        <v>0</v>
      </c>
      <c r="AQ494">
        <v>0</v>
      </c>
      <c r="AR494">
        <v>0</v>
      </c>
      <c r="AS494" t="s">
        <v>4</v>
      </c>
      <c r="AT494">
        <v>0.59</v>
      </c>
      <c r="AU494" t="s">
        <v>4</v>
      </c>
      <c r="AV494">
        <v>0</v>
      </c>
      <c r="AW494">
        <v>2</v>
      </c>
      <c r="AX494">
        <v>70325170</v>
      </c>
      <c r="AY494">
        <v>1</v>
      </c>
      <c r="AZ494">
        <v>0</v>
      </c>
      <c r="BA494">
        <v>558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V494">
        <v>0</v>
      </c>
      <c r="CW494">
        <f>ROUND(Y494*Source!I680*DO494,9)</f>
        <v>0</v>
      </c>
      <c r="CX494">
        <f>ROUND(Y494*Source!I680,9)</f>
        <v>47.2</v>
      </c>
      <c r="CY494">
        <f t="shared" si="342"/>
        <v>910.68</v>
      </c>
      <c r="CZ494">
        <f t="shared" si="343"/>
        <v>910.68</v>
      </c>
      <c r="DA494">
        <f t="shared" si="344"/>
        <v>1</v>
      </c>
      <c r="DB494">
        <f t="shared" si="313"/>
        <v>537.29999999999995</v>
      </c>
      <c r="DC494">
        <f t="shared" si="314"/>
        <v>20.97</v>
      </c>
      <c r="DD494" t="s">
        <v>4</v>
      </c>
      <c r="DE494" t="s">
        <v>4</v>
      </c>
      <c r="DF494">
        <f t="shared" si="341"/>
        <v>0</v>
      </c>
      <c r="DG494">
        <f t="shared" si="339"/>
        <v>42984.1</v>
      </c>
      <c r="DH494">
        <f t="shared" si="340"/>
        <v>1677.96</v>
      </c>
      <c r="DI494">
        <f t="shared" si="316"/>
        <v>0</v>
      </c>
      <c r="DJ494">
        <f t="shared" si="345"/>
        <v>42984.1</v>
      </c>
      <c r="DK494">
        <v>0</v>
      </c>
      <c r="DL494" t="s">
        <v>4</v>
      </c>
      <c r="DM494">
        <v>0</v>
      </c>
      <c r="DN494" t="s">
        <v>4</v>
      </c>
      <c r="DO494">
        <v>0</v>
      </c>
    </row>
    <row r="495" spans="1:119">
      <c r="A495">
        <f>ROW(Source!A680)</f>
        <v>680</v>
      </c>
      <c r="B495">
        <v>70317546</v>
      </c>
      <c r="C495">
        <v>70325151</v>
      </c>
      <c r="D495">
        <v>69364520</v>
      </c>
      <c r="E495">
        <v>1</v>
      </c>
      <c r="F495">
        <v>1</v>
      </c>
      <c r="G495">
        <v>1075</v>
      </c>
      <c r="H495">
        <v>2</v>
      </c>
      <c r="I495" t="s">
        <v>349</v>
      </c>
      <c r="J495" t="s">
        <v>350</v>
      </c>
      <c r="K495" t="s">
        <v>351</v>
      </c>
      <c r="L495">
        <v>1368</v>
      </c>
      <c r="N495">
        <v>1011</v>
      </c>
      <c r="O495" t="s">
        <v>339</v>
      </c>
      <c r="P495" t="s">
        <v>339</v>
      </c>
      <c r="Q495">
        <v>1</v>
      </c>
      <c r="W495">
        <v>0</v>
      </c>
      <c r="X495">
        <v>-2063102958</v>
      </c>
      <c r="Y495">
        <f t="shared" si="312"/>
        <v>4.0000000000000001E-3</v>
      </c>
      <c r="AA495">
        <v>0</v>
      </c>
      <c r="AB495">
        <v>125.38</v>
      </c>
      <c r="AC495">
        <v>12.62</v>
      </c>
      <c r="AD495">
        <v>0</v>
      </c>
      <c r="AE495">
        <v>0</v>
      </c>
      <c r="AF495">
        <v>125.38</v>
      </c>
      <c r="AG495">
        <v>12.62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1</v>
      </c>
      <c r="AP495">
        <v>0</v>
      </c>
      <c r="AQ495">
        <v>0</v>
      </c>
      <c r="AR495">
        <v>0</v>
      </c>
      <c r="AS495" t="s">
        <v>4</v>
      </c>
      <c r="AT495">
        <v>4.0000000000000001E-3</v>
      </c>
      <c r="AU495" t="s">
        <v>4</v>
      </c>
      <c r="AV495">
        <v>0</v>
      </c>
      <c r="AW495">
        <v>2</v>
      </c>
      <c r="AX495">
        <v>70325171</v>
      </c>
      <c r="AY495">
        <v>1</v>
      </c>
      <c r="AZ495">
        <v>0</v>
      </c>
      <c r="BA495">
        <v>559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V495">
        <v>0</v>
      </c>
      <c r="CW495">
        <f>ROUND(Y495*Source!I680*DO495,9)</f>
        <v>0</v>
      </c>
      <c r="CX495">
        <f>ROUND(Y495*Source!I680,9)</f>
        <v>0.32</v>
      </c>
      <c r="CY495">
        <f t="shared" si="342"/>
        <v>125.38</v>
      </c>
      <c r="CZ495">
        <f t="shared" si="343"/>
        <v>125.38</v>
      </c>
      <c r="DA495">
        <f t="shared" si="344"/>
        <v>1</v>
      </c>
      <c r="DB495">
        <f t="shared" si="313"/>
        <v>0.5</v>
      </c>
      <c r="DC495">
        <f t="shared" si="314"/>
        <v>0.05</v>
      </c>
      <c r="DD495" t="s">
        <v>4</v>
      </c>
      <c r="DE495" t="s">
        <v>4</v>
      </c>
      <c r="DF495">
        <f t="shared" si="341"/>
        <v>0</v>
      </c>
      <c r="DG495">
        <f t="shared" si="339"/>
        <v>40.119999999999997</v>
      </c>
      <c r="DH495">
        <f t="shared" si="340"/>
        <v>4.04</v>
      </c>
      <c r="DI495">
        <f t="shared" si="316"/>
        <v>0</v>
      </c>
      <c r="DJ495">
        <f t="shared" si="345"/>
        <v>40.119999999999997</v>
      </c>
      <c r="DK495">
        <v>0</v>
      </c>
      <c r="DL495" t="s">
        <v>4</v>
      </c>
      <c r="DM495">
        <v>0</v>
      </c>
      <c r="DN495" t="s">
        <v>4</v>
      </c>
      <c r="DO495">
        <v>0</v>
      </c>
    </row>
    <row r="496" spans="1:119">
      <c r="A496">
        <f>ROW(Source!A680)</f>
        <v>680</v>
      </c>
      <c r="B496">
        <v>70317546</v>
      </c>
      <c r="C496">
        <v>70325151</v>
      </c>
      <c r="D496">
        <v>69363781</v>
      </c>
      <c r="E496">
        <v>1</v>
      </c>
      <c r="F496">
        <v>1</v>
      </c>
      <c r="G496">
        <v>1075</v>
      </c>
      <c r="H496">
        <v>2</v>
      </c>
      <c r="I496" t="s">
        <v>352</v>
      </c>
      <c r="J496" t="s">
        <v>353</v>
      </c>
      <c r="K496" t="s">
        <v>354</v>
      </c>
      <c r="L496">
        <v>1368</v>
      </c>
      <c r="N496">
        <v>1011</v>
      </c>
      <c r="O496" t="s">
        <v>339</v>
      </c>
      <c r="P496" t="s">
        <v>339</v>
      </c>
      <c r="Q496">
        <v>1</v>
      </c>
      <c r="W496">
        <v>0</v>
      </c>
      <c r="X496">
        <v>1857759471</v>
      </c>
      <c r="Y496">
        <f t="shared" si="312"/>
        <v>0.28999999999999998</v>
      </c>
      <c r="AA496">
        <v>0</v>
      </c>
      <c r="AB496">
        <v>139.99</v>
      </c>
      <c r="AC496">
        <v>14.54</v>
      </c>
      <c r="AD496">
        <v>0</v>
      </c>
      <c r="AE496">
        <v>0</v>
      </c>
      <c r="AF496">
        <v>139.99</v>
      </c>
      <c r="AG496">
        <v>14.54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0</v>
      </c>
      <c r="AO496">
        <v>1</v>
      </c>
      <c r="AP496">
        <v>0</v>
      </c>
      <c r="AQ496">
        <v>0</v>
      </c>
      <c r="AR496">
        <v>0</v>
      </c>
      <c r="AS496" t="s">
        <v>4</v>
      </c>
      <c r="AT496">
        <v>0.28999999999999998</v>
      </c>
      <c r="AU496" t="s">
        <v>4</v>
      </c>
      <c r="AV496">
        <v>0</v>
      </c>
      <c r="AW496">
        <v>2</v>
      </c>
      <c r="AX496">
        <v>70325172</v>
      </c>
      <c r="AY496">
        <v>1</v>
      </c>
      <c r="AZ496">
        <v>0</v>
      </c>
      <c r="BA496">
        <v>560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V496">
        <v>0</v>
      </c>
      <c r="CW496">
        <f>ROUND(Y496*Source!I680*DO496,9)</f>
        <v>0</v>
      </c>
      <c r="CX496">
        <f>ROUND(Y496*Source!I680,9)</f>
        <v>23.2</v>
      </c>
      <c r="CY496">
        <f t="shared" si="342"/>
        <v>139.99</v>
      </c>
      <c r="CZ496">
        <f t="shared" si="343"/>
        <v>139.99</v>
      </c>
      <c r="DA496">
        <f t="shared" si="344"/>
        <v>1</v>
      </c>
      <c r="DB496">
        <f t="shared" si="313"/>
        <v>40.6</v>
      </c>
      <c r="DC496">
        <f t="shared" si="314"/>
        <v>4.22</v>
      </c>
      <c r="DD496" t="s">
        <v>4</v>
      </c>
      <c r="DE496" t="s">
        <v>4</v>
      </c>
      <c r="DF496">
        <f t="shared" si="341"/>
        <v>0</v>
      </c>
      <c r="DG496">
        <f t="shared" si="339"/>
        <v>3247.77</v>
      </c>
      <c r="DH496">
        <f t="shared" si="340"/>
        <v>337.33</v>
      </c>
      <c r="DI496">
        <f t="shared" si="316"/>
        <v>0</v>
      </c>
      <c r="DJ496">
        <f t="shared" si="345"/>
        <v>3247.77</v>
      </c>
      <c r="DK496">
        <v>0</v>
      </c>
      <c r="DL496" t="s">
        <v>4</v>
      </c>
      <c r="DM496">
        <v>0</v>
      </c>
      <c r="DN496" t="s">
        <v>4</v>
      </c>
      <c r="DO496">
        <v>0</v>
      </c>
    </row>
    <row r="497" spans="1:119">
      <c r="A497">
        <f>ROW(Source!A680)</f>
        <v>680</v>
      </c>
      <c r="B497">
        <v>70317546</v>
      </c>
      <c r="C497">
        <v>70325151</v>
      </c>
      <c r="D497">
        <v>69363915</v>
      </c>
      <c r="E497">
        <v>1</v>
      </c>
      <c r="F497">
        <v>1</v>
      </c>
      <c r="G497">
        <v>1075</v>
      </c>
      <c r="H497">
        <v>2</v>
      </c>
      <c r="I497" t="s">
        <v>355</v>
      </c>
      <c r="J497" t="s">
        <v>356</v>
      </c>
      <c r="K497" t="s">
        <v>357</v>
      </c>
      <c r="L497">
        <v>1368</v>
      </c>
      <c r="N497">
        <v>1011</v>
      </c>
      <c r="O497" t="s">
        <v>339</v>
      </c>
      <c r="P497" t="s">
        <v>339</v>
      </c>
      <c r="Q497">
        <v>1</v>
      </c>
      <c r="W497">
        <v>0</v>
      </c>
      <c r="X497">
        <v>13163208</v>
      </c>
      <c r="Y497">
        <f t="shared" si="312"/>
        <v>0.05</v>
      </c>
      <c r="AA497">
        <v>0</v>
      </c>
      <c r="AB497">
        <v>140.38</v>
      </c>
      <c r="AC497">
        <v>12.62</v>
      </c>
      <c r="AD497">
        <v>0</v>
      </c>
      <c r="AE497">
        <v>0</v>
      </c>
      <c r="AF497">
        <v>140.38</v>
      </c>
      <c r="AG497">
        <v>12.62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0</v>
      </c>
      <c r="AO497">
        <v>1</v>
      </c>
      <c r="AP497">
        <v>0</v>
      </c>
      <c r="AQ497">
        <v>0</v>
      </c>
      <c r="AR497">
        <v>0</v>
      </c>
      <c r="AS497" t="s">
        <v>4</v>
      </c>
      <c r="AT497">
        <v>0.05</v>
      </c>
      <c r="AU497" t="s">
        <v>4</v>
      </c>
      <c r="AV497">
        <v>0</v>
      </c>
      <c r="AW497">
        <v>2</v>
      </c>
      <c r="AX497">
        <v>70325173</v>
      </c>
      <c r="AY497">
        <v>1</v>
      </c>
      <c r="AZ497">
        <v>0</v>
      </c>
      <c r="BA497">
        <v>561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f>ROUND(Y497*Source!I680*DO497,9)</f>
        <v>0</v>
      </c>
      <c r="CX497">
        <f>ROUND(Y497*Source!I680,9)</f>
        <v>4</v>
      </c>
      <c r="CY497">
        <f t="shared" si="342"/>
        <v>140.38</v>
      </c>
      <c r="CZ497">
        <f t="shared" si="343"/>
        <v>140.38</v>
      </c>
      <c r="DA497">
        <f t="shared" si="344"/>
        <v>1</v>
      </c>
      <c r="DB497">
        <f t="shared" si="313"/>
        <v>7.02</v>
      </c>
      <c r="DC497">
        <f t="shared" si="314"/>
        <v>0.63</v>
      </c>
      <c r="DD497" t="s">
        <v>4</v>
      </c>
      <c r="DE497" t="s">
        <v>4</v>
      </c>
      <c r="DF497">
        <f t="shared" si="341"/>
        <v>0</v>
      </c>
      <c r="DG497">
        <f t="shared" si="339"/>
        <v>561.52</v>
      </c>
      <c r="DH497">
        <f t="shared" si="340"/>
        <v>50.48</v>
      </c>
      <c r="DI497">
        <f t="shared" si="316"/>
        <v>0</v>
      </c>
      <c r="DJ497">
        <f t="shared" si="345"/>
        <v>561.52</v>
      </c>
      <c r="DK497">
        <v>0</v>
      </c>
      <c r="DL497" t="s">
        <v>4</v>
      </c>
      <c r="DM497">
        <v>0</v>
      </c>
      <c r="DN497" t="s">
        <v>4</v>
      </c>
      <c r="DO497">
        <v>0</v>
      </c>
    </row>
    <row r="498" spans="1:119">
      <c r="A498">
        <f>ROW(Source!A680)</f>
        <v>680</v>
      </c>
      <c r="B498">
        <v>70317546</v>
      </c>
      <c r="C498">
        <v>70325151</v>
      </c>
      <c r="D498">
        <v>69364028</v>
      </c>
      <c r="E498">
        <v>1</v>
      </c>
      <c r="F498">
        <v>1</v>
      </c>
      <c r="G498">
        <v>1075</v>
      </c>
      <c r="H498">
        <v>2</v>
      </c>
      <c r="I498" t="s">
        <v>358</v>
      </c>
      <c r="J498" t="s">
        <v>359</v>
      </c>
      <c r="K498" t="s">
        <v>360</v>
      </c>
      <c r="L498">
        <v>1368</v>
      </c>
      <c r="N498">
        <v>1011</v>
      </c>
      <c r="O498" t="s">
        <v>339</v>
      </c>
      <c r="P498" t="s">
        <v>339</v>
      </c>
      <c r="Q498">
        <v>1</v>
      </c>
      <c r="W498">
        <v>0</v>
      </c>
      <c r="X498">
        <v>1160481427</v>
      </c>
      <c r="Y498">
        <f t="shared" si="312"/>
        <v>0.59</v>
      </c>
      <c r="AA498">
        <v>0</v>
      </c>
      <c r="AB498">
        <v>80.14</v>
      </c>
      <c r="AC498">
        <v>16.93</v>
      </c>
      <c r="AD498">
        <v>0</v>
      </c>
      <c r="AE498">
        <v>0</v>
      </c>
      <c r="AF498">
        <v>80.14</v>
      </c>
      <c r="AG498">
        <v>16.93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0</v>
      </c>
      <c r="AO498">
        <v>1</v>
      </c>
      <c r="AP498">
        <v>0</v>
      </c>
      <c r="AQ498">
        <v>0</v>
      </c>
      <c r="AR498">
        <v>0</v>
      </c>
      <c r="AS498" t="s">
        <v>4</v>
      </c>
      <c r="AT498">
        <v>0.59</v>
      </c>
      <c r="AU498" t="s">
        <v>4</v>
      </c>
      <c r="AV498">
        <v>0</v>
      </c>
      <c r="AW498">
        <v>2</v>
      </c>
      <c r="AX498">
        <v>70325174</v>
      </c>
      <c r="AY498">
        <v>1</v>
      </c>
      <c r="AZ498">
        <v>0</v>
      </c>
      <c r="BA498">
        <v>562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V498">
        <v>0</v>
      </c>
      <c r="CW498">
        <f>ROUND(Y498*Source!I680*DO498,9)</f>
        <v>0</v>
      </c>
      <c r="CX498">
        <f>ROUND(Y498*Source!I680,9)</f>
        <v>47.2</v>
      </c>
      <c r="CY498">
        <f t="shared" si="342"/>
        <v>80.14</v>
      </c>
      <c r="CZ498">
        <f t="shared" si="343"/>
        <v>80.14</v>
      </c>
      <c r="DA498">
        <f t="shared" si="344"/>
        <v>1</v>
      </c>
      <c r="DB498">
        <f t="shared" si="313"/>
        <v>47.28</v>
      </c>
      <c r="DC498">
        <f t="shared" si="314"/>
        <v>9.99</v>
      </c>
      <c r="DD498" t="s">
        <v>4</v>
      </c>
      <c r="DE498" t="s">
        <v>4</v>
      </c>
      <c r="DF498">
        <f t="shared" si="341"/>
        <v>0</v>
      </c>
      <c r="DG498">
        <f t="shared" si="339"/>
        <v>3782.61</v>
      </c>
      <c r="DH498">
        <f t="shared" si="340"/>
        <v>799.1</v>
      </c>
      <c r="DI498">
        <f t="shared" si="316"/>
        <v>0</v>
      </c>
      <c r="DJ498">
        <f t="shared" si="345"/>
        <v>3782.61</v>
      </c>
      <c r="DK498">
        <v>0</v>
      </c>
      <c r="DL498" t="s">
        <v>4</v>
      </c>
      <c r="DM498">
        <v>0</v>
      </c>
      <c r="DN498" t="s">
        <v>4</v>
      </c>
      <c r="DO498">
        <v>0</v>
      </c>
    </row>
    <row r="499" spans="1:119">
      <c r="A499">
        <f>ROW(Source!A680)</f>
        <v>680</v>
      </c>
      <c r="B499">
        <v>70317546</v>
      </c>
      <c r="C499">
        <v>70325151</v>
      </c>
      <c r="D499">
        <v>69334375</v>
      </c>
      <c r="E499">
        <v>1</v>
      </c>
      <c r="F499">
        <v>1</v>
      </c>
      <c r="G499">
        <v>1075</v>
      </c>
      <c r="H499">
        <v>3</v>
      </c>
      <c r="I499" t="s">
        <v>361</v>
      </c>
      <c r="J499" t="s">
        <v>362</v>
      </c>
      <c r="K499" t="s">
        <v>363</v>
      </c>
      <c r="L499">
        <v>1348</v>
      </c>
      <c r="N499">
        <v>1009</v>
      </c>
      <c r="O499" t="s">
        <v>364</v>
      </c>
      <c r="P499" t="s">
        <v>364</v>
      </c>
      <c r="Q499">
        <v>1000</v>
      </c>
      <c r="W499">
        <v>0</v>
      </c>
      <c r="X499">
        <v>1014670815</v>
      </c>
      <c r="Y499">
        <f t="shared" si="312"/>
        <v>5.4000000000000001E-4</v>
      </c>
      <c r="AA499">
        <v>5778.3</v>
      </c>
      <c r="AB499">
        <v>0</v>
      </c>
      <c r="AC499">
        <v>0</v>
      </c>
      <c r="AD499">
        <v>0</v>
      </c>
      <c r="AE499">
        <v>5778.3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0</v>
      </c>
      <c r="AO499">
        <v>1</v>
      </c>
      <c r="AP499">
        <v>0</v>
      </c>
      <c r="AQ499">
        <v>0</v>
      </c>
      <c r="AR499">
        <v>0</v>
      </c>
      <c r="AS499" t="s">
        <v>4</v>
      </c>
      <c r="AT499">
        <v>5.4000000000000001E-4</v>
      </c>
      <c r="AU499" t="s">
        <v>4</v>
      </c>
      <c r="AV499">
        <v>0</v>
      </c>
      <c r="AW499">
        <v>2</v>
      </c>
      <c r="AX499">
        <v>70325175</v>
      </c>
      <c r="AY499">
        <v>1</v>
      </c>
      <c r="AZ499">
        <v>0</v>
      </c>
      <c r="BA499">
        <v>563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V499">
        <v>0</v>
      </c>
      <c r="CW499">
        <v>0</v>
      </c>
      <c r="CX499">
        <f>ROUND(Y499*Source!I680,9)</f>
        <v>4.3200000000000002E-2</v>
      </c>
      <c r="CY499">
        <f t="shared" ref="CY499:CY505" si="346">AA499</f>
        <v>5778.3</v>
      </c>
      <c r="CZ499">
        <f t="shared" ref="CZ499:CZ505" si="347">AE499</f>
        <v>5778.3</v>
      </c>
      <c r="DA499">
        <f t="shared" ref="DA499:DA505" si="348">AI499</f>
        <v>1</v>
      </c>
      <c r="DB499">
        <f t="shared" si="313"/>
        <v>3.12</v>
      </c>
      <c r="DC499">
        <f t="shared" si="314"/>
        <v>0</v>
      </c>
      <c r="DD499" t="s">
        <v>4</v>
      </c>
      <c r="DE499" t="s">
        <v>4</v>
      </c>
      <c r="DF499">
        <f t="shared" si="341"/>
        <v>249.62</v>
      </c>
      <c r="DG499">
        <f t="shared" si="339"/>
        <v>0</v>
      </c>
      <c r="DH499">
        <f t="shared" si="340"/>
        <v>0</v>
      </c>
      <c r="DI499">
        <f t="shared" si="316"/>
        <v>0</v>
      </c>
      <c r="DJ499">
        <f t="shared" ref="DJ499:DJ505" si="349">DF499</f>
        <v>249.62</v>
      </c>
      <c r="DK499">
        <v>0</v>
      </c>
      <c r="DL499" t="s">
        <v>4</v>
      </c>
      <c r="DM499">
        <v>0</v>
      </c>
      <c r="DN499" t="s">
        <v>4</v>
      </c>
      <c r="DO499">
        <v>0</v>
      </c>
    </row>
    <row r="500" spans="1:119">
      <c r="A500">
        <f>ROW(Source!A680)</f>
        <v>680</v>
      </c>
      <c r="B500">
        <v>70317546</v>
      </c>
      <c r="C500">
        <v>70325151</v>
      </c>
      <c r="D500">
        <v>69333740</v>
      </c>
      <c r="E500">
        <v>1</v>
      </c>
      <c r="F500">
        <v>1</v>
      </c>
      <c r="G500">
        <v>1075</v>
      </c>
      <c r="H500">
        <v>3</v>
      </c>
      <c r="I500" t="s">
        <v>365</v>
      </c>
      <c r="J500" t="s">
        <v>366</v>
      </c>
      <c r="K500" t="s">
        <v>367</v>
      </c>
      <c r="L500">
        <v>1339</v>
      </c>
      <c r="N500">
        <v>1007</v>
      </c>
      <c r="O500" t="s">
        <v>45</v>
      </c>
      <c r="P500" t="s">
        <v>45</v>
      </c>
      <c r="Q500">
        <v>1</v>
      </c>
      <c r="W500">
        <v>0</v>
      </c>
      <c r="X500">
        <v>2117928297</v>
      </c>
      <c r="Y500">
        <f t="shared" si="312"/>
        <v>0.69</v>
      </c>
      <c r="AA500">
        <v>7.07</v>
      </c>
      <c r="AB500">
        <v>0</v>
      </c>
      <c r="AC500">
        <v>0</v>
      </c>
      <c r="AD500">
        <v>0</v>
      </c>
      <c r="AE500">
        <v>7.07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0</v>
      </c>
      <c r="AO500">
        <v>1</v>
      </c>
      <c r="AP500">
        <v>0</v>
      </c>
      <c r="AQ500">
        <v>0</v>
      </c>
      <c r="AR500">
        <v>0</v>
      </c>
      <c r="AS500" t="s">
        <v>4</v>
      </c>
      <c r="AT500">
        <v>0.69</v>
      </c>
      <c r="AU500" t="s">
        <v>4</v>
      </c>
      <c r="AV500">
        <v>0</v>
      </c>
      <c r="AW500">
        <v>2</v>
      </c>
      <c r="AX500">
        <v>70325176</v>
      </c>
      <c r="AY500">
        <v>1</v>
      </c>
      <c r="AZ500">
        <v>0</v>
      </c>
      <c r="BA500">
        <v>564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V500">
        <v>0</v>
      </c>
      <c r="CW500">
        <v>0</v>
      </c>
      <c r="CX500">
        <f>ROUND(Y500*Source!I680,9)</f>
        <v>55.2</v>
      </c>
      <c r="CY500">
        <f t="shared" si="346"/>
        <v>7.07</v>
      </c>
      <c r="CZ500">
        <f t="shared" si="347"/>
        <v>7.07</v>
      </c>
      <c r="DA500">
        <f t="shared" si="348"/>
        <v>1</v>
      </c>
      <c r="DB500">
        <f t="shared" si="313"/>
        <v>4.88</v>
      </c>
      <c r="DC500">
        <f t="shared" si="314"/>
        <v>0</v>
      </c>
      <c r="DD500" t="s">
        <v>4</v>
      </c>
      <c r="DE500" t="s">
        <v>4</v>
      </c>
      <c r="DF500">
        <f t="shared" si="341"/>
        <v>390.26</v>
      </c>
      <c r="DG500">
        <f t="shared" si="339"/>
        <v>0</v>
      </c>
      <c r="DH500">
        <f t="shared" si="340"/>
        <v>0</v>
      </c>
      <c r="DI500">
        <f t="shared" si="316"/>
        <v>0</v>
      </c>
      <c r="DJ500">
        <f t="shared" si="349"/>
        <v>390.26</v>
      </c>
      <c r="DK500">
        <v>0</v>
      </c>
      <c r="DL500" t="s">
        <v>4</v>
      </c>
      <c r="DM500">
        <v>0</v>
      </c>
      <c r="DN500" t="s">
        <v>4</v>
      </c>
      <c r="DO500">
        <v>0</v>
      </c>
    </row>
    <row r="501" spans="1:119">
      <c r="A501">
        <f>ROW(Source!A680)</f>
        <v>680</v>
      </c>
      <c r="B501">
        <v>70317546</v>
      </c>
      <c r="C501">
        <v>70325151</v>
      </c>
      <c r="D501">
        <v>69335211</v>
      </c>
      <c r="E501">
        <v>1</v>
      </c>
      <c r="F501">
        <v>1</v>
      </c>
      <c r="G501">
        <v>1075</v>
      </c>
      <c r="H501">
        <v>3</v>
      </c>
      <c r="I501" t="s">
        <v>121</v>
      </c>
      <c r="J501" t="s">
        <v>124</v>
      </c>
      <c r="K501" t="s">
        <v>122</v>
      </c>
      <c r="L501">
        <v>1346</v>
      </c>
      <c r="N501">
        <v>1009</v>
      </c>
      <c r="O501" t="s">
        <v>123</v>
      </c>
      <c r="P501" t="s">
        <v>123</v>
      </c>
      <c r="Q501">
        <v>1</v>
      </c>
      <c r="W501">
        <v>0</v>
      </c>
      <c r="X501">
        <v>-71366645</v>
      </c>
      <c r="Y501">
        <f t="shared" si="312"/>
        <v>40.6</v>
      </c>
      <c r="AA501">
        <v>1.75</v>
      </c>
      <c r="AB501">
        <v>0</v>
      </c>
      <c r="AC501">
        <v>0</v>
      </c>
      <c r="AD501">
        <v>0</v>
      </c>
      <c r="AE501">
        <v>1.75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0</v>
      </c>
      <c r="AN501">
        <v>0</v>
      </c>
      <c r="AO501">
        <v>0</v>
      </c>
      <c r="AP501">
        <v>1</v>
      </c>
      <c r="AQ501">
        <v>0</v>
      </c>
      <c r="AR501">
        <v>0</v>
      </c>
      <c r="AS501" t="s">
        <v>4</v>
      </c>
      <c r="AT501">
        <v>40.6</v>
      </c>
      <c r="AU501" t="s">
        <v>4</v>
      </c>
      <c r="AV501">
        <v>0</v>
      </c>
      <c r="AW501">
        <v>1</v>
      </c>
      <c r="AX501">
        <v>-1</v>
      </c>
      <c r="AY501">
        <v>0</v>
      </c>
      <c r="AZ501">
        <v>0</v>
      </c>
      <c r="BA501" t="s">
        <v>4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V501">
        <v>0</v>
      </c>
      <c r="CW501">
        <v>0</v>
      </c>
      <c r="CX501">
        <f>ROUND(Y501*Source!I680,9)</f>
        <v>3248</v>
      </c>
      <c r="CY501">
        <f t="shared" si="346"/>
        <v>1.75</v>
      </c>
      <c r="CZ501">
        <f t="shared" si="347"/>
        <v>1.75</v>
      </c>
      <c r="DA501">
        <f t="shared" si="348"/>
        <v>1</v>
      </c>
      <c r="DB501">
        <f t="shared" si="313"/>
        <v>71.05</v>
      </c>
      <c r="DC501">
        <f t="shared" si="314"/>
        <v>0</v>
      </c>
      <c r="DD501" t="s">
        <v>4</v>
      </c>
      <c r="DE501" t="s">
        <v>4</v>
      </c>
      <c r="DF501">
        <f t="shared" si="341"/>
        <v>5684</v>
      </c>
      <c r="DG501">
        <f t="shared" si="339"/>
        <v>0</v>
      </c>
      <c r="DH501">
        <f t="shared" si="340"/>
        <v>0</v>
      </c>
      <c r="DI501">
        <f t="shared" si="316"/>
        <v>0</v>
      </c>
      <c r="DJ501">
        <f t="shared" si="349"/>
        <v>5684</v>
      </c>
      <c r="DK501">
        <v>0</v>
      </c>
      <c r="DL501" t="s">
        <v>4</v>
      </c>
      <c r="DM501">
        <v>0</v>
      </c>
      <c r="DN501" t="s">
        <v>4</v>
      </c>
      <c r="DO501">
        <v>0</v>
      </c>
    </row>
    <row r="502" spans="1:119">
      <c r="A502">
        <f>ROW(Source!A680)</f>
        <v>680</v>
      </c>
      <c r="B502">
        <v>70317546</v>
      </c>
      <c r="C502">
        <v>70325151</v>
      </c>
      <c r="D502">
        <v>69335769</v>
      </c>
      <c r="E502">
        <v>1</v>
      </c>
      <c r="F502">
        <v>1</v>
      </c>
      <c r="G502">
        <v>1075</v>
      </c>
      <c r="H502">
        <v>3</v>
      </c>
      <c r="I502" t="s">
        <v>368</v>
      </c>
      <c r="J502" t="s">
        <v>369</v>
      </c>
      <c r="K502" t="s">
        <v>370</v>
      </c>
      <c r="L502">
        <v>1346</v>
      </c>
      <c r="N502">
        <v>1009</v>
      </c>
      <c r="O502" t="s">
        <v>123</v>
      </c>
      <c r="P502" t="s">
        <v>123</v>
      </c>
      <c r="Q502">
        <v>1</v>
      </c>
      <c r="W502">
        <v>0</v>
      </c>
      <c r="X502">
        <v>912317030</v>
      </c>
      <c r="Y502">
        <f t="shared" si="312"/>
        <v>3.7999999999999999E-2</v>
      </c>
      <c r="AA502">
        <v>7.48</v>
      </c>
      <c r="AB502">
        <v>0</v>
      </c>
      <c r="AC502">
        <v>0</v>
      </c>
      <c r="AD502">
        <v>0</v>
      </c>
      <c r="AE502">
        <v>7.48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1</v>
      </c>
      <c r="AP502">
        <v>0</v>
      </c>
      <c r="AQ502">
        <v>0</v>
      </c>
      <c r="AR502">
        <v>0</v>
      </c>
      <c r="AS502" t="s">
        <v>4</v>
      </c>
      <c r="AT502">
        <v>3.7999999999999999E-2</v>
      </c>
      <c r="AU502" t="s">
        <v>4</v>
      </c>
      <c r="AV502">
        <v>0</v>
      </c>
      <c r="AW502">
        <v>2</v>
      </c>
      <c r="AX502">
        <v>70325177</v>
      </c>
      <c r="AY502">
        <v>1</v>
      </c>
      <c r="AZ502">
        <v>0</v>
      </c>
      <c r="BA502">
        <v>565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ROUND(Y502*Source!I680,9)</f>
        <v>3.04</v>
      </c>
      <c r="CY502">
        <f t="shared" si="346"/>
        <v>7.48</v>
      </c>
      <c r="CZ502">
        <f t="shared" si="347"/>
        <v>7.48</v>
      </c>
      <c r="DA502">
        <f t="shared" si="348"/>
        <v>1</v>
      </c>
      <c r="DB502">
        <f t="shared" si="313"/>
        <v>0.28000000000000003</v>
      </c>
      <c r="DC502">
        <f t="shared" si="314"/>
        <v>0</v>
      </c>
      <c r="DD502" t="s">
        <v>4</v>
      </c>
      <c r="DE502" t="s">
        <v>4</v>
      </c>
      <c r="DF502">
        <f t="shared" si="341"/>
        <v>22.74</v>
      </c>
      <c r="DG502">
        <f t="shared" si="339"/>
        <v>0</v>
      </c>
      <c r="DH502">
        <f t="shared" si="340"/>
        <v>0</v>
      </c>
      <c r="DI502">
        <f t="shared" si="316"/>
        <v>0</v>
      </c>
      <c r="DJ502">
        <f t="shared" si="349"/>
        <v>22.74</v>
      </c>
      <c r="DK502">
        <v>0</v>
      </c>
      <c r="DL502" t="s">
        <v>4</v>
      </c>
      <c r="DM502">
        <v>0</v>
      </c>
      <c r="DN502" t="s">
        <v>4</v>
      </c>
      <c r="DO502">
        <v>0</v>
      </c>
    </row>
    <row r="503" spans="1:119">
      <c r="A503">
        <f>ROW(Source!A680)</f>
        <v>680</v>
      </c>
      <c r="B503">
        <v>70317546</v>
      </c>
      <c r="C503">
        <v>70325151</v>
      </c>
      <c r="D503">
        <v>69336030</v>
      </c>
      <c r="E503">
        <v>1</v>
      </c>
      <c r="F503">
        <v>1</v>
      </c>
      <c r="G503">
        <v>1075</v>
      </c>
      <c r="H503">
        <v>3</v>
      </c>
      <c r="I503" t="s">
        <v>133</v>
      </c>
      <c r="J503" t="s">
        <v>135</v>
      </c>
      <c r="K503" t="s">
        <v>401</v>
      </c>
      <c r="L503">
        <v>1296</v>
      </c>
      <c r="N503">
        <v>1002</v>
      </c>
      <c r="O503" t="s">
        <v>134</v>
      </c>
      <c r="P503" t="s">
        <v>134</v>
      </c>
      <c r="Q503">
        <v>1</v>
      </c>
      <c r="W503">
        <v>0</v>
      </c>
      <c r="X503">
        <v>-699326845</v>
      </c>
      <c r="Y503">
        <f t="shared" si="312"/>
        <v>2.1423999999999999</v>
      </c>
      <c r="AA503">
        <v>95.37</v>
      </c>
      <c r="AB503">
        <v>0</v>
      </c>
      <c r="AC503">
        <v>0</v>
      </c>
      <c r="AD503">
        <v>0</v>
      </c>
      <c r="AE503">
        <v>95.37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0</v>
      </c>
      <c r="AN503">
        <v>0</v>
      </c>
      <c r="AO503">
        <v>0</v>
      </c>
      <c r="AP503">
        <v>1</v>
      </c>
      <c r="AQ503">
        <v>0</v>
      </c>
      <c r="AR503">
        <v>0</v>
      </c>
      <c r="AS503" t="s">
        <v>4</v>
      </c>
      <c r="AT503">
        <v>2.1423999999999999</v>
      </c>
      <c r="AU503" t="s">
        <v>4</v>
      </c>
      <c r="AV503">
        <v>0</v>
      </c>
      <c r="AW503">
        <v>1</v>
      </c>
      <c r="AX503">
        <v>-1</v>
      </c>
      <c r="AY503">
        <v>0</v>
      </c>
      <c r="AZ503">
        <v>0</v>
      </c>
      <c r="BA503" t="s">
        <v>4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V503">
        <v>0</v>
      </c>
      <c r="CW503">
        <v>0</v>
      </c>
      <c r="CX503">
        <f>ROUND(Y503*Source!I680,9)</f>
        <v>171.392</v>
      </c>
      <c r="CY503">
        <f t="shared" si="346"/>
        <v>95.37</v>
      </c>
      <c r="CZ503">
        <f t="shared" si="347"/>
        <v>95.37</v>
      </c>
      <c r="DA503">
        <f t="shared" si="348"/>
        <v>1</v>
      </c>
      <c r="DB503">
        <f t="shared" si="313"/>
        <v>204.32</v>
      </c>
      <c r="DC503">
        <f t="shared" si="314"/>
        <v>0</v>
      </c>
      <c r="DD503" t="s">
        <v>4</v>
      </c>
      <c r="DE503" t="s">
        <v>4</v>
      </c>
      <c r="DF503">
        <f t="shared" si="341"/>
        <v>16345.66</v>
      </c>
      <c r="DG503">
        <f t="shared" si="339"/>
        <v>0</v>
      </c>
      <c r="DH503">
        <f t="shared" si="340"/>
        <v>0</v>
      </c>
      <c r="DI503">
        <f t="shared" si="316"/>
        <v>0</v>
      </c>
      <c r="DJ503">
        <f t="shared" si="349"/>
        <v>16345.66</v>
      </c>
      <c r="DK503">
        <v>0</v>
      </c>
      <c r="DL503" t="s">
        <v>4</v>
      </c>
      <c r="DM503">
        <v>0</v>
      </c>
      <c r="DN503" t="s">
        <v>4</v>
      </c>
      <c r="DO503">
        <v>0</v>
      </c>
    </row>
    <row r="504" spans="1:119">
      <c r="A504">
        <f>ROW(Source!A680)</f>
        <v>680</v>
      </c>
      <c r="B504">
        <v>70317546</v>
      </c>
      <c r="C504">
        <v>70325151</v>
      </c>
      <c r="D504">
        <v>69342754</v>
      </c>
      <c r="E504">
        <v>1</v>
      </c>
      <c r="F504">
        <v>1</v>
      </c>
      <c r="G504">
        <v>1075</v>
      </c>
      <c r="H504">
        <v>3</v>
      </c>
      <c r="I504" t="s">
        <v>126</v>
      </c>
      <c r="J504" t="s">
        <v>128</v>
      </c>
      <c r="K504" t="s">
        <v>402</v>
      </c>
      <c r="L504">
        <v>1301</v>
      </c>
      <c r="N504">
        <v>1003</v>
      </c>
      <c r="O504" t="s">
        <v>127</v>
      </c>
      <c r="P504" t="s">
        <v>127</v>
      </c>
      <c r="Q504">
        <v>1</v>
      </c>
      <c r="W504">
        <v>0</v>
      </c>
      <c r="X504">
        <v>77284068</v>
      </c>
      <c r="Y504">
        <f t="shared" si="312"/>
        <v>3</v>
      </c>
      <c r="AA504">
        <v>278.31</v>
      </c>
      <c r="AB504">
        <v>0</v>
      </c>
      <c r="AC504">
        <v>0</v>
      </c>
      <c r="AD504">
        <v>0</v>
      </c>
      <c r="AE504">
        <v>278.31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0</v>
      </c>
      <c r="AN504">
        <v>0</v>
      </c>
      <c r="AO504">
        <v>0</v>
      </c>
      <c r="AP504">
        <v>1</v>
      </c>
      <c r="AQ504">
        <v>0</v>
      </c>
      <c r="AR504">
        <v>0</v>
      </c>
      <c r="AS504" t="s">
        <v>4</v>
      </c>
      <c r="AT504">
        <v>3</v>
      </c>
      <c r="AU504" t="s">
        <v>4</v>
      </c>
      <c r="AV504">
        <v>0</v>
      </c>
      <c r="AW504">
        <v>1</v>
      </c>
      <c r="AX504">
        <v>-1</v>
      </c>
      <c r="AY504">
        <v>0</v>
      </c>
      <c r="AZ504">
        <v>0</v>
      </c>
      <c r="BA504" t="s">
        <v>4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ROUND(Y504*Source!I680,9)</f>
        <v>240</v>
      </c>
      <c r="CY504">
        <f t="shared" si="346"/>
        <v>278.31</v>
      </c>
      <c r="CZ504">
        <f t="shared" si="347"/>
        <v>278.31</v>
      </c>
      <c r="DA504">
        <f t="shared" si="348"/>
        <v>1</v>
      </c>
      <c r="DB504">
        <f t="shared" si="313"/>
        <v>834.93</v>
      </c>
      <c r="DC504">
        <f t="shared" si="314"/>
        <v>0</v>
      </c>
      <c r="DD504" t="s">
        <v>4</v>
      </c>
      <c r="DE504" t="s">
        <v>4</v>
      </c>
      <c r="DF504">
        <f t="shared" si="341"/>
        <v>66794.399999999994</v>
      </c>
      <c r="DG504">
        <f t="shared" si="339"/>
        <v>0</v>
      </c>
      <c r="DH504">
        <f t="shared" si="340"/>
        <v>0</v>
      </c>
      <c r="DI504">
        <f t="shared" si="316"/>
        <v>0</v>
      </c>
      <c r="DJ504">
        <f t="shared" si="349"/>
        <v>66794.399999999994</v>
      </c>
      <c r="DK504">
        <v>0</v>
      </c>
      <c r="DL504" t="s">
        <v>4</v>
      </c>
      <c r="DM504">
        <v>0</v>
      </c>
      <c r="DN504" t="s">
        <v>4</v>
      </c>
      <c r="DO504">
        <v>0</v>
      </c>
    </row>
    <row r="505" spans="1:119">
      <c r="A505">
        <f>ROW(Source!A680)</f>
        <v>680</v>
      </c>
      <c r="B505">
        <v>70317546</v>
      </c>
      <c r="C505">
        <v>70325151</v>
      </c>
      <c r="D505">
        <v>69343269</v>
      </c>
      <c r="E505">
        <v>1</v>
      </c>
      <c r="F505">
        <v>1</v>
      </c>
      <c r="G505">
        <v>1075</v>
      </c>
      <c r="H505">
        <v>3</v>
      </c>
      <c r="I505" t="s">
        <v>130</v>
      </c>
      <c r="J505" t="s">
        <v>131</v>
      </c>
      <c r="K505" t="s">
        <v>403</v>
      </c>
      <c r="L505">
        <v>1301</v>
      </c>
      <c r="N505">
        <v>1003</v>
      </c>
      <c r="O505" t="s">
        <v>127</v>
      </c>
      <c r="P505" t="s">
        <v>127</v>
      </c>
      <c r="Q505">
        <v>1</v>
      </c>
      <c r="W505">
        <v>0</v>
      </c>
      <c r="X505">
        <v>-397784200</v>
      </c>
      <c r="Y505">
        <f t="shared" si="312"/>
        <v>0</v>
      </c>
      <c r="AA505">
        <v>101.31</v>
      </c>
      <c r="AB505">
        <v>0</v>
      </c>
      <c r="AC505">
        <v>0</v>
      </c>
      <c r="AD505">
        <v>0</v>
      </c>
      <c r="AE505">
        <v>101.31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0</v>
      </c>
      <c r="AN505">
        <v>0</v>
      </c>
      <c r="AO505">
        <v>0</v>
      </c>
      <c r="AP505">
        <v>1</v>
      </c>
      <c r="AQ505">
        <v>0</v>
      </c>
      <c r="AR505">
        <v>0</v>
      </c>
      <c r="AS505" t="s">
        <v>4</v>
      </c>
      <c r="AT505">
        <v>0</v>
      </c>
      <c r="AU505" t="s">
        <v>4</v>
      </c>
      <c r="AV505">
        <v>0</v>
      </c>
      <c r="AW505">
        <v>1</v>
      </c>
      <c r="AX505">
        <v>-1</v>
      </c>
      <c r="AY505">
        <v>0</v>
      </c>
      <c r="AZ505">
        <v>0</v>
      </c>
      <c r="BA505" t="s">
        <v>4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V505">
        <v>0</v>
      </c>
      <c r="CW505">
        <v>0</v>
      </c>
      <c r="CX505">
        <f>ROUND(Y505*Source!I680,9)</f>
        <v>0</v>
      </c>
      <c r="CY505">
        <f t="shared" si="346"/>
        <v>101.31</v>
      </c>
      <c r="CZ505">
        <f t="shared" si="347"/>
        <v>101.31</v>
      </c>
      <c r="DA505">
        <f t="shared" si="348"/>
        <v>1</v>
      </c>
      <c r="DB505">
        <f t="shared" si="313"/>
        <v>0</v>
      </c>
      <c r="DC505">
        <f t="shared" si="314"/>
        <v>0</v>
      </c>
      <c r="DD505" t="s">
        <v>4</v>
      </c>
      <c r="DE505" t="s">
        <v>4</v>
      </c>
      <c r="DF505">
        <f t="shared" si="341"/>
        <v>0</v>
      </c>
      <c r="DG505">
        <f t="shared" si="339"/>
        <v>0</v>
      </c>
      <c r="DH505">
        <f t="shared" si="340"/>
        <v>0</v>
      </c>
      <c r="DI505">
        <f t="shared" si="316"/>
        <v>0</v>
      </c>
      <c r="DJ505">
        <f t="shared" si="349"/>
        <v>0</v>
      </c>
      <c r="DK505">
        <v>0</v>
      </c>
      <c r="DL505" t="s">
        <v>4</v>
      </c>
      <c r="DM505">
        <v>0</v>
      </c>
      <c r="DN505" t="s">
        <v>4</v>
      </c>
      <c r="DO505">
        <v>0</v>
      </c>
    </row>
    <row r="506" spans="1:119">
      <c r="A506">
        <f>ROW(Source!A681)</f>
        <v>681</v>
      </c>
      <c r="B506">
        <v>70317547</v>
      </c>
      <c r="C506">
        <v>70325151</v>
      </c>
      <c r="D506">
        <v>69275358</v>
      </c>
      <c r="E506">
        <v>1075</v>
      </c>
      <c r="F506">
        <v>1</v>
      </c>
      <c r="G506">
        <v>1075</v>
      </c>
      <c r="H506">
        <v>1</v>
      </c>
      <c r="I506" t="s">
        <v>333</v>
      </c>
      <c r="J506" t="s">
        <v>4</v>
      </c>
      <c r="K506" t="s">
        <v>334</v>
      </c>
      <c r="L506">
        <v>1191</v>
      </c>
      <c r="N506">
        <v>1013</v>
      </c>
      <c r="O506" t="s">
        <v>335</v>
      </c>
      <c r="P506" t="s">
        <v>335</v>
      </c>
      <c r="Q506">
        <v>1</v>
      </c>
      <c r="W506">
        <v>0</v>
      </c>
      <c r="X506">
        <v>476480486</v>
      </c>
      <c r="Y506">
        <f t="shared" si="312"/>
        <v>1.32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5</v>
      </c>
      <c r="AN506">
        <v>0</v>
      </c>
      <c r="AO506">
        <v>1</v>
      </c>
      <c r="AP506">
        <v>0</v>
      </c>
      <c r="AQ506">
        <v>0</v>
      </c>
      <c r="AR506">
        <v>0</v>
      </c>
      <c r="AS506" t="s">
        <v>4</v>
      </c>
      <c r="AT506">
        <v>1.32</v>
      </c>
      <c r="AU506" t="s">
        <v>4</v>
      </c>
      <c r="AV506">
        <v>1</v>
      </c>
      <c r="AW506">
        <v>2</v>
      </c>
      <c r="AX506">
        <v>70325167</v>
      </c>
      <c r="AY506">
        <v>1</v>
      </c>
      <c r="AZ506">
        <v>0</v>
      </c>
      <c r="BA506">
        <v>569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U506">
        <f>ROUND(AT506*Source!I681*AH506*AL506,2)</f>
        <v>0</v>
      </c>
      <c r="CV506">
        <f>ROUND(Y506*Source!I681,9)</f>
        <v>105.6</v>
      </c>
      <c r="CW506">
        <v>0</v>
      </c>
      <c r="CX506">
        <f>ROUND(Y506*Source!I681,9)</f>
        <v>105.6</v>
      </c>
      <c r="CY506">
        <f>AD506</f>
        <v>0</v>
      </c>
      <c r="CZ506">
        <f>AH506</f>
        <v>0</v>
      </c>
      <c r="DA506">
        <f>AL506</f>
        <v>1</v>
      </c>
      <c r="DB506">
        <f t="shared" si="313"/>
        <v>0</v>
      </c>
      <c r="DC506">
        <f t="shared" si="314"/>
        <v>0</v>
      </c>
      <c r="DD506" t="s">
        <v>4</v>
      </c>
      <c r="DE506" t="s">
        <v>4</v>
      </c>
      <c r="DF506">
        <f t="shared" si="341"/>
        <v>0</v>
      </c>
      <c r="DG506">
        <f t="shared" si="339"/>
        <v>0</v>
      </c>
      <c r="DH506">
        <f t="shared" si="340"/>
        <v>0</v>
      </c>
      <c r="DI506">
        <f t="shared" si="316"/>
        <v>0</v>
      </c>
      <c r="DJ506">
        <f>DI506</f>
        <v>0</v>
      </c>
      <c r="DK506">
        <v>0</v>
      </c>
      <c r="DL506" t="s">
        <v>4</v>
      </c>
      <c r="DM506">
        <v>0</v>
      </c>
      <c r="DN506" t="s">
        <v>4</v>
      </c>
      <c r="DO506">
        <v>0</v>
      </c>
    </row>
    <row r="507" spans="1:119">
      <c r="A507">
        <f>ROW(Source!A681)</f>
        <v>681</v>
      </c>
      <c r="B507">
        <v>70317547</v>
      </c>
      <c r="C507">
        <v>70325151</v>
      </c>
      <c r="D507">
        <v>69364167</v>
      </c>
      <c r="E507">
        <v>1</v>
      </c>
      <c r="F507">
        <v>1</v>
      </c>
      <c r="G507">
        <v>1075</v>
      </c>
      <c r="H507">
        <v>2</v>
      </c>
      <c r="I507" t="s">
        <v>340</v>
      </c>
      <c r="J507" t="s">
        <v>341</v>
      </c>
      <c r="K507" t="s">
        <v>342</v>
      </c>
      <c r="L507">
        <v>1368</v>
      </c>
      <c r="N507">
        <v>1011</v>
      </c>
      <c r="O507" t="s">
        <v>339</v>
      </c>
      <c r="P507" t="s">
        <v>339</v>
      </c>
      <c r="Q507">
        <v>1</v>
      </c>
      <c r="W507">
        <v>0</v>
      </c>
      <c r="X507">
        <v>-922979224</v>
      </c>
      <c r="Y507">
        <f t="shared" si="312"/>
        <v>0.05</v>
      </c>
      <c r="AA507">
        <v>0</v>
      </c>
      <c r="AB507">
        <v>282.39999999999998</v>
      </c>
      <c r="AC507">
        <v>164.67</v>
      </c>
      <c r="AD507">
        <v>0</v>
      </c>
      <c r="AE507">
        <v>0</v>
      </c>
      <c r="AF507">
        <v>12.98</v>
      </c>
      <c r="AG507">
        <v>3.37</v>
      </c>
      <c r="AH507">
        <v>0</v>
      </c>
      <c r="AI507">
        <v>1</v>
      </c>
      <c r="AJ507">
        <v>20.78</v>
      </c>
      <c r="AK507">
        <v>46.67</v>
      </c>
      <c r="AL507">
        <v>1</v>
      </c>
      <c r="AM507">
        <v>2</v>
      </c>
      <c r="AN507">
        <v>0</v>
      </c>
      <c r="AO507">
        <v>1</v>
      </c>
      <c r="AP507">
        <v>0</v>
      </c>
      <c r="AQ507">
        <v>0</v>
      </c>
      <c r="AR507">
        <v>0</v>
      </c>
      <c r="AS507" t="s">
        <v>4</v>
      </c>
      <c r="AT507">
        <v>0.05</v>
      </c>
      <c r="AU507" t="s">
        <v>4</v>
      </c>
      <c r="AV507">
        <v>0</v>
      </c>
      <c r="AW507">
        <v>2</v>
      </c>
      <c r="AX507">
        <v>70325168</v>
      </c>
      <c r="AY507">
        <v>1</v>
      </c>
      <c r="AZ507">
        <v>0</v>
      </c>
      <c r="BA507">
        <v>570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f>ROUND(Y507*Source!I681*DO507,9)</f>
        <v>0</v>
      </c>
      <c r="CX507">
        <f>ROUND(Y507*Source!I681,9)</f>
        <v>4</v>
      </c>
      <c r="CY507">
        <f t="shared" ref="CY507:CY513" si="350">AB507</f>
        <v>282.39999999999998</v>
      </c>
      <c r="CZ507">
        <f t="shared" ref="CZ507:CZ513" si="351">AF507</f>
        <v>12.98</v>
      </c>
      <c r="DA507">
        <f t="shared" ref="DA507:DA513" si="352">AJ507</f>
        <v>20.78</v>
      </c>
      <c r="DB507">
        <f t="shared" si="313"/>
        <v>0.65</v>
      </c>
      <c r="DC507">
        <f t="shared" si="314"/>
        <v>0.17</v>
      </c>
      <c r="DD507" t="s">
        <v>4</v>
      </c>
      <c r="DE507" t="s">
        <v>4</v>
      </c>
      <c r="DF507">
        <f t="shared" si="341"/>
        <v>0</v>
      </c>
      <c r="DG507">
        <f t="shared" ref="DG507:DG513" si="353">ROUND(ROUND(AF507*AJ507,2)*CX507,2)</f>
        <v>1078.8800000000001</v>
      </c>
      <c r="DH507">
        <f t="shared" ref="DH507:DH513" si="354">ROUND(ROUND(AG507*AK507,2)*CX507,2)</f>
        <v>629.12</v>
      </c>
      <c r="DI507">
        <f t="shared" si="316"/>
        <v>0</v>
      </c>
      <c r="DJ507">
        <f t="shared" ref="DJ507:DJ513" si="355">DG507</f>
        <v>1078.8800000000001</v>
      </c>
      <c r="DK507">
        <v>0</v>
      </c>
      <c r="DL507" t="s">
        <v>4</v>
      </c>
      <c r="DM507">
        <v>0</v>
      </c>
      <c r="DN507" t="s">
        <v>4</v>
      </c>
      <c r="DO507">
        <v>0</v>
      </c>
    </row>
    <row r="508" spans="1:119">
      <c r="A508">
        <f>ROW(Source!A681)</f>
        <v>681</v>
      </c>
      <c r="B508">
        <v>70317547</v>
      </c>
      <c r="C508">
        <v>70325151</v>
      </c>
      <c r="D508">
        <v>69364368</v>
      </c>
      <c r="E508">
        <v>1</v>
      </c>
      <c r="F508">
        <v>1</v>
      </c>
      <c r="G508">
        <v>1075</v>
      </c>
      <c r="H508">
        <v>2</v>
      </c>
      <c r="I508" t="s">
        <v>343</v>
      </c>
      <c r="J508" t="s">
        <v>344</v>
      </c>
      <c r="K508" t="s">
        <v>345</v>
      </c>
      <c r="L508">
        <v>1368</v>
      </c>
      <c r="N508">
        <v>1011</v>
      </c>
      <c r="O508" t="s">
        <v>339</v>
      </c>
      <c r="P508" t="s">
        <v>339</v>
      </c>
      <c r="Q508">
        <v>1</v>
      </c>
      <c r="W508">
        <v>0</v>
      </c>
      <c r="X508">
        <v>-888797403</v>
      </c>
      <c r="Y508">
        <f t="shared" si="312"/>
        <v>0.04</v>
      </c>
      <c r="AA508">
        <v>0</v>
      </c>
      <c r="AB508">
        <v>2401.14</v>
      </c>
      <c r="AC508">
        <v>710.48</v>
      </c>
      <c r="AD508">
        <v>0</v>
      </c>
      <c r="AE508">
        <v>0</v>
      </c>
      <c r="AF508">
        <v>181.58</v>
      </c>
      <c r="AG508">
        <v>14.54</v>
      </c>
      <c r="AH508">
        <v>0</v>
      </c>
      <c r="AI508">
        <v>1</v>
      </c>
      <c r="AJ508">
        <v>12.63</v>
      </c>
      <c r="AK508">
        <v>46.67</v>
      </c>
      <c r="AL508">
        <v>1</v>
      </c>
      <c r="AM508">
        <v>2</v>
      </c>
      <c r="AN508">
        <v>0</v>
      </c>
      <c r="AO508">
        <v>1</v>
      </c>
      <c r="AP508">
        <v>0</v>
      </c>
      <c r="AQ508">
        <v>0</v>
      </c>
      <c r="AR508">
        <v>0</v>
      </c>
      <c r="AS508" t="s">
        <v>4</v>
      </c>
      <c r="AT508">
        <v>0.04</v>
      </c>
      <c r="AU508" t="s">
        <v>4</v>
      </c>
      <c r="AV508">
        <v>0</v>
      </c>
      <c r="AW508">
        <v>2</v>
      </c>
      <c r="AX508">
        <v>70325169</v>
      </c>
      <c r="AY508">
        <v>1</v>
      </c>
      <c r="AZ508">
        <v>0</v>
      </c>
      <c r="BA508">
        <v>571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f>ROUND(Y508*Source!I681*DO508,9)</f>
        <v>0</v>
      </c>
      <c r="CX508">
        <f>ROUND(Y508*Source!I681,9)</f>
        <v>3.2</v>
      </c>
      <c r="CY508">
        <f t="shared" si="350"/>
        <v>2401.14</v>
      </c>
      <c r="CZ508">
        <f t="shared" si="351"/>
        <v>181.58</v>
      </c>
      <c r="DA508">
        <f t="shared" si="352"/>
        <v>12.63</v>
      </c>
      <c r="DB508">
        <f t="shared" si="313"/>
        <v>7.26</v>
      </c>
      <c r="DC508">
        <f t="shared" si="314"/>
        <v>0.57999999999999996</v>
      </c>
      <c r="DD508" t="s">
        <v>4</v>
      </c>
      <c r="DE508" t="s">
        <v>4</v>
      </c>
      <c r="DF508">
        <f t="shared" si="341"/>
        <v>0</v>
      </c>
      <c r="DG508">
        <f t="shared" si="353"/>
        <v>7338.75</v>
      </c>
      <c r="DH508">
        <f t="shared" si="354"/>
        <v>2171.46</v>
      </c>
      <c r="DI508">
        <f t="shared" si="316"/>
        <v>0</v>
      </c>
      <c r="DJ508">
        <f t="shared" si="355"/>
        <v>7338.75</v>
      </c>
      <c r="DK508">
        <v>0</v>
      </c>
      <c r="DL508" t="s">
        <v>4</v>
      </c>
      <c r="DM508">
        <v>0</v>
      </c>
      <c r="DN508" t="s">
        <v>4</v>
      </c>
      <c r="DO508">
        <v>0</v>
      </c>
    </row>
    <row r="509" spans="1:119">
      <c r="A509">
        <f>ROW(Source!A681)</f>
        <v>681</v>
      </c>
      <c r="B509">
        <v>70317547</v>
      </c>
      <c r="C509">
        <v>70325151</v>
      </c>
      <c r="D509">
        <v>69364397</v>
      </c>
      <c r="E509">
        <v>1</v>
      </c>
      <c r="F509">
        <v>1</v>
      </c>
      <c r="G509">
        <v>1075</v>
      </c>
      <c r="H509">
        <v>2</v>
      </c>
      <c r="I509" t="s">
        <v>346</v>
      </c>
      <c r="J509" t="s">
        <v>347</v>
      </c>
      <c r="K509" t="s">
        <v>348</v>
      </c>
      <c r="L509">
        <v>1368</v>
      </c>
      <c r="N509">
        <v>1011</v>
      </c>
      <c r="O509" t="s">
        <v>339</v>
      </c>
      <c r="P509" t="s">
        <v>339</v>
      </c>
      <c r="Q509">
        <v>1</v>
      </c>
      <c r="W509">
        <v>0</v>
      </c>
      <c r="X509">
        <v>-1191859905</v>
      </c>
      <c r="Y509">
        <f t="shared" si="312"/>
        <v>0.59</v>
      </c>
      <c r="AA509">
        <v>0</v>
      </c>
      <c r="AB509">
        <v>9944.82</v>
      </c>
      <c r="AC509">
        <v>1737.1</v>
      </c>
      <c r="AD509">
        <v>0</v>
      </c>
      <c r="AE509">
        <v>0</v>
      </c>
      <c r="AF509">
        <v>910.68</v>
      </c>
      <c r="AG509">
        <v>35.549999999999997</v>
      </c>
      <c r="AH509">
        <v>0</v>
      </c>
      <c r="AI509">
        <v>1</v>
      </c>
      <c r="AJ509">
        <v>10.43</v>
      </c>
      <c r="AK509">
        <v>46.67</v>
      </c>
      <c r="AL509">
        <v>1</v>
      </c>
      <c r="AM509">
        <v>2</v>
      </c>
      <c r="AN509">
        <v>0</v>
      </c>
      <c r="AO509">
        <v>1</v>
      </c>
      <c r="AP509">
        <v>0</v>
      </c>
      <c r="AQ509">
        <v>0</v>
      </c>
      <c r="AR509">
        <v>0</v>
      </c>
      <c r="AS509" t="s">
        <v>4</v>
      </c>
      <c r="AT509">
        <v>0.59</v>
      </c>
      <c r="AU509" t="s">
        <v>4</v>
      </c>
      <c r="AV509">
        <v>0</v>
      </c>
      <c r="AW509">
        <v>2</v>
      </c>
      <c r="AX509">
        <v>70325170</v>
      </c>
      <c r="AY509">
        <v>1</v>
      </c>
      <c r="AZ509">
        <v>0</v>
      </c>
      <c r="BA509">
        <v>572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f>ROUND(Y509*Source!I681*DO509,9)</f>
        <v>0</v>
      </c>
      <c r="CX509">
        <f>ROUND(Y509*Source!I681,9)</f>
        <v>47.2</v>
      </c>
      <c r="CY509">
        <f t="shared" si="350"/>
        <v>9944.82</v>
      </c>
      <c r="CZ509">
        <f t="shared" si="351"/>
        <v>910.68</v>
      </c>
      <c r="DA509">
        <f t="shared" si="352"/>
        <v>10.43</v>
      </c>
      <c r="DB509">
        <f t="shared" si="313"/>
        <v>537.29999999999995</v>
      </c>
      <c r="DC509">
        <f t="shared" si="314"/>
        <v>20.97</v>
      </c>
      <c r="DD509" t="s">
        <v>4</v>
      </c>
      <c r="DE509" t="s">
        <v>4</v>
      </c>
      <c r="DF509">
        <f t="shared" si="341"/>
        <v>0</v>
      </c>
      <c r="DG509">
        <f t="shared" si="353"/>
        <v>448324.01</v>
      </c>
      <c r="DH509">
        <f t="shared" si="354"/>
        <v>78310.460000000006</v>
      </c>
      <c r="DI509">
        <f t="shared" si="316"/>
        <v>0</v>
      </c>
      <c r="DJ509">
        <f t="shared" si="355"/>
        <v>448324.01</v>
      </c>
      <c r="DK509">
        <v>0</v>
      </c>
      <c r="DL509" t="s">
        <v>4</v>
      </c>
      <c r="DM509">
        <v>0</v>
      </c>
      <c r="DN509" t="s">
        <v>4</v>
      </c>
      <c r="DO509">
        <v>0</v>
      </c>
    </row>
    <row r="510" spans="1:119">
      <c r="A510">
        <f>ROW(Source!A681)</f>
        <v>681</v>
      </c>
      <c r="B510">
        <v>70317547</v>
      </c>
      <c r="C510">
        <v>70325151</v>
      </c>
      <c r="D510">
        <v>69364520</v>
      </c>
      <c r="E510">
        <v>1</v>
      </c>
      <c r="F510">
        <v>1</v>
      </c>
      <c r="G510">
        <v>1075</v>
      </c>
      <c r="H510">
        <v>2</v>
      </c>
      <c r="I510" t="s">
        <v>349</v>
      </c>
      <c r="J510" t="s">
        <v>350</v>
      </c>
      <c r="K510" t="s">
        <v>351</v>
      </c>
      <c r="L510">
        <v>1368</v>
      </c>
      <c r="N510">
        <v>1011</v>
      </c>
      <c r="O510" t="s">
        <v>339</v>
      </c>
      <c r="P510" t="s">
        <v>339</v>
      </c>
      <c r="Q510">
        <v>1</v>
      </c>
      <c r="W510">
        <v>0</v>
      </c>
      <c r="X510">
        <v>-2063102958</v>
      </c>
      <c r="Y510">
        <f t="shared" si="312"/>
        <v>4.0000000000000001E-3</v>
      </c>
      <c r="AA510">
        <v>0</v>
      </c>
      <c r="AB510">
        <v>1736.74</v>
      </c>
      <c r="AC510">
        <v>616.66</v>
      </c>
      <c r="AD510">
        <v>0</v>
      </c>
      <c r="AE510">
        <v>0</v>
      </c>
      <c r="AF510">
        <v>125.38</v>
      </c>
      <c r="AG510">
        <v>12.62</v>
      </c>
      <c r="AH510">
        <v>0</v>
      </c>
      <c r="AI510">
        <v>1</v>
      </c>
      <c r="AJ510">
        <v>13.23</v>
      </c>
      <c r="AK510">
        <v>46.67</v>
      </c>
      <c r="AL510">
        <v>1</v>
      </c>
      <c r="AM510">
        <v>2</v>
      </c>
      <c r="AN510">
        <v>0</v>
      </c>
      <c r="AO510">
        <v>1</v>
      </c>
      <c r="AP510">
        <v>0</v>
      </c>
      <c r="AQ510">
        <v>0</v>
      </c>
      <c r="AR510">
        <v>0</v>
      </c>
      <c r="AS510" t="s">
        <v>4</v>
      </c>
      <c r="AT510">
        <v>4.0000000000000001E-3</v>
      </c>
      <c r="AU510" t="s">
        <v>4</v>
      </c>
      <c r="AV510">
        <v>0</v>
      </c>
      <c r="AW510">
        <v>2</v>
      </c>
      <c r="AX510">
        <v>70325171</v>
      </c>
      <c r="AY510">
        <v>1</v>
      </c>
      <c r="AZ510">
        <v>0</v>
      </c>
      <c r="BA510">
        <v>573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f>ROUND(Y510*Source!I681*DO510,9)</f>
        <v>0</v>
      </c>
      <c r="CX510">
        <f>ROUND(Y510*Source!I681,9)</f>
        <v>0.32</v>
      </c>
      <c r="CY510">
        <f t="shared" si="350"/>
        <v>1736.74</v>
      </c>
      <c r="CZ510">
        <f t="shared" si="351"/>
        <v>125.38</v>
      </c>
      <c r="DA510">
        <f t="shared" si="352"/>
        <v>13.23</v>
      </c>
      <c r="DB510">
        <f t="shared" si="313"/>
        <v>0.5</v>
      </c>
      <c r="DC510">
        <f t="shared" si="314"/>
        <v>0.05</v>
      </c>
      <c r="DD510" t="s">
        <v>4</v>
      </c>
      <c r="DE510" t="s">
        <v>4</v>
      </c>
      <c r="DF510">
        <f t="shared" si="341"/>
        <v>0</v>
      </c>
      <c r="DG510">
        <f t="shared" si="353"/>
        <v>530.80999999999995</v>
      </c>
      <c r="DH510">
        <f t="shared" si="354"/>
        <v>188.47</v>
      </c>
      <c r="DI510">
        <f t="shared" si="316"/>
        <v>0</v>
      </c>
      <c r="DJ510">
        <f t="shared" si="355"/>
        <v>530.80999999999995</v>
      </c>
      <c r="DK510">
        <v>0</v>
      </c>
      <c r="DL510" t="s">
        <v>4</v>
      </c>
      <c r="DM510">
        <v>0</v>
      </c>
      <c r="DN510" t="s">
        <v>4</v>
      </c>
      <c r="DO510">
        <v>0</v>
      </c>
    </row>
    <row r="511" spans="1:119">
      <c r="A511">
        <f>ROW(Source!A681)</f>
        <v>681</v>
      </c>
      <c r="B511">
        <v>70317547</v>
      </c>
      <c r="C511">
        <v>70325151</v>
      </c>
      <c r="D511">
        <v>69363781</v>
      </c>
      <c r="E511">
        <v>1</v>
      </c>
      <c r="F511">
        <v>1</v>
      </c>
      <c r="G511">
        <v>1075</v>
      </c>
      <c r="H511">
        <v>2</v>
      </c>
      <c r="I511" t="s">
        <v>352</v>
      </c>
      <c r="J511" t="s">
        <v>353</v>
      </c>
      <c r="K511" t="s">
        <v>354</v>
      </c>
      <c r="L511">
        <v>1368</v>
      </c>
      <c r="N511">
        <v>1011</v>
      </c>
      <c r="O511" t="s">
        <v>339</v>
      </c>
      <c r="P511" t="s">
        <v>339</v>
      </c>
      <c r="Q511">
        <v>1</v>
      </c>
      <c r="W511">
        <v>0</v>
      </c>
      <c r="X511">
        <v>1857759471</v>
      </c>
      <c r="Y511">
        <f t="shared" si="312"/>
        <v>0.28999999999999998</v>
      </c>
      <c r="AA511">
        <v>0</v>
      </c>
      <c r="AB511">
        <v>2009.47</v>
      </c>
      <c r="AC511">
        <v>710.48</v>
      </c>
      <c r="AD511">
        <v>0</v>
      </c>
      <c r="AE511">
        <v>0</v>
      </c>
      <c r="AF511">
        <v>139.99</v>
      </c>
      <c r="AG511">
        <v>14.54</v>
      </c>
      <c r="AH511">
        <v>0</v>
      </c>
      <c r="AI511">
        <v>1</v>
      </c>
      <c r="AJ511">
        <v>13.71</v>
      </c>
      <c r="AK511">
        <v>46.67</v>
      </c>
      <c r="AL511">
        <v>1</v>
      </c>
      <c r="AM511">
        <v>2</v>
      </c>
      <c r="AN511">
        <v>0</v>
      </c>
      <c r="AO511">
        <v>1</v>
      </c>
      <c r="AP511">
        <v>0</v>
      </c>
      <c r="AQ511">
        <v>0</v>
      </c>
      <c r="AR511">
        <v>0</v>
      </c>
      <c r="AS511" t="s">
        <v>4</v>
      </c>
      <c r="AT511">
        <v>0.28999999999999998</v>
      </c>
      <c r="AU511" t="s">
        <v>4</v>
      </c>
      <c r="AV511">
        <v>0</v>
      </c>
      <c r="AW511">
        <v>2</v>
      </c>
      <c r="AX511">
        <v>70325172</v>
      </c>
      <c r="AY511">
        <v>1</v>
      </c>
      <c r="AZ511">
        <v>0</v>
      </c>
      <c r="BA511">
        <v>574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f>ROUND(Y511*Source!I681*DO511,9)</f>
        <v>0</v>
      </c>
      <c r="CX511">
        <f>ROUND(Y511*Source!I681,9)</f>
        <v>23.2</v>
      </c>
      <c r="CY511">
        <f t="shared" si="350"/>
        <v>2009.47</v>
      </c>
      <c r="CZ511">
        <f t="shared" si="351"/>
        <v>139.99</v>
      </c>
      <c r="DA511">
        <f t="shared" si="352"/>
        <v>13.71</v>
      </c>
      <c r="DB511">
        <f t="shared" si="313"/>
        <v>40.6</v>
      </c>
      <c r="DC511">
        <f t="shared" si="314"/>
        <v>4.22</v>
      </c>
      <c r="DD511" t="s">
        <v>4</v>
      </c>
      <c r="DE511" t="s">
        <v>4</v>
      </c>
      <c r="DF511">
        <f t="shared" si="341"/>
        <v>0</v>
      </c>
      <c r="DG511">
        <f t="shared" si="353"/>
        <v>44526.83</v>
      </c>
      <c r="DH511">
        <f t="shared" si="354"/>
        <v>15743.06</v>
      </c>
      <c r="DI511">
        <f t="shared" si="316"/>
        <v>0</v>
      </c>
      <c r="DJ511">
        <f t="shared" si="355"/>
        <v>44526.83</v>
      </c>
      <c r="DK511">
        <v>0</v>
      </c>
      <c r="DL511" t="s">
        <v>4</v>
      </c>
      <c r="DM511">
        <v>0</v>
      </c>
      <c r="DN511" t="s">
        <v>4</v>
      </c>
      <c r="DO511">
        <v>0</v>
      </c>
    </row>
    <row r="512" spans="1:119">
      <c r="A512">
        <f>ROW(Source!A681)</f>
        <v>681</v>
      </c>
      <c r="B512">
        <v>70317547</v>
      </c>
      <c r="C512">
        <v>70325151</v>
      </c>
      <c r="D512">
        <v>69363915</v>
      </c>
      <c r="E512">
        <v>1</v>
      </c>
      <c r="F512">
        <v>1</v>
      </c>
      <c r="G512">
        <v>1075</v>
      </c>
      <c r="H512">
        <v>2</v>
      </c>
      <c r="I512" t="s">
        <v>355</v>
      </c>
      <c r="J512" t="s">
        <v>356</v>
      </c>
      <c r="K512" t="s">
        <v>357</v>
      </c>
      <c r="L512">
        <v>1368</v>
      </c>
      <c r="N512">
        <v>1011</v>
      </c>
      <c r="O512" t="s">
        <v>339</v>
      </c>
      <c r="P512" t="s">
        <v>339</v>
      </c>
      <c r="Q512">
        <v>1</v>
      </c>
      <c r="W512">
        <v>0</v>
      </c>
      <c r="X512">
        <v>13163208</v>
      </c>
      <c r="Y512">
        <f t="shared" si="312"/>
        <v>0.05</v>
      </c>
      <c r="AA512">
        <v>0</v>
      </c>
      <c r="AB512">
        <v>1918.06</v>
      </c>
      <c r="AC512">
        <v>616.66</v>
      </c>
      <c r="AD512">
        <v>0</v>
      </c>
      <c r="AE512">
        <v>0</v>
      </c>
      <c r="AF512">
        <v>140.38</v>
      </c>
      <c r="AG512">
        <v>12.62</v>
      </c>
      <c r="AH512">
        <v>0</v>
      </c>
      <c r="AI512">
        <v>1</v>
      </c>
      <c r="AJ512">
        <v>13.05</v>
      </c>
      <c r="AK512">
        <v>46.67</v>
      </c>
      <c r="AL512">
        <v>1</v>
      </c>
      <c r="AM512">
        <v>2</v>
      </c>
      <c r="AN512">
        <v>0</v>
      </c>
      <c r="AO512">
        <v>1</v>
      </c>
      <c r="AP512">
        <v>0</v>
      </c>
      <c r="AQ512">
        <v>0</v>
      </c>
      <c r="AR512">
        <v>0</v>
      </c>
      <c r="AS512" t="s">
        <v>4</v>
      </c>
      <c r="AT512">
        <v>0.05</v>
      </c>
      <c r="AU512" t="s">
        <v>4</v>
      </c>
      <c r="AV512">
        <v>0</v>
      </c>
      <c r="AW512">
        <v>2</v>
      </c>
      <c r="AX512">
        <v>70325173</v>
      </c>
      <c r="AY512">
        <v>1</v>
      </c>
      <c r="AZ512">
        <v>0</v>
      </c>
      <c r="BA512">
        <v>575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f>ROUND(Y512*Source!I681*DO512,9)</f>
        <v>0</v>
      </c>
      <c r="CX512">
        <f>ROUND(Y512*Source!I681,9)</f>
        <v>4</v>
      </c>
      <c r="CY512">
        <f t="shared" si="350"/>
        <v>1918.06</v>
      </c>
      <c r="CZ512">
        <f t="shared" si="351"/>
        <v>140.38</v>
      </c>
      <c r="DA512">
        <f t="shared" si="352"/>
        <v>13.05</v>
      </c>
      <c r="DB512">
        <f t="shared" si="313"/>
        <v>7.02</v>
      </c>
      <c r="DC512">
        <f t="shared" si="314"/>
        <v>0.63</v>
      </c>
      <c r="DD512" t="s">
        <v>4</v>
      </c>
      <c r="DE512" t="s">
        <v>4</v>
      </c>
      <c r="DF512">
        <f t="shared" si="341"/>
        <v>0</v>
      </c>
      <c r="DG512">
        <f t="shared" si="353"/>
        <v>7327.84</v>
      </c>
      <c r="DH512">
        <f t="shared" si="354"/>
        <v>2355.92</v>
      </c>
      <c r="DI512">
        <f t="shared" si="316"/>
        <v>0</v>
      </c>
      <c r="DJ512">
        <f t="shared" si="355"/>
        <v>7327.84</v>
      </c>
      <c r="DK512">
        <v>0</v>
      </c>
      <c r="DL512" t="s">
        <v>4</v>
      </c>
      <c r="DM512">
        <v>0</v>
      </c>
      <c r="DN512" t="s">
        <v>4</v>
      </c>
      <c r="DO512">
        <v>0</v>
      </c>
    </row>
    <row r="513" spans="1:119">
      <c r="A513">
        <f>ROW(Source!A681)</f>
        <v>681</v>
      </c>
      <c r="B513">
        <v>70317547</v>
      </c>
      <c r="C513">
        <v>70325151</v>
      </c>
      <c r="D513">
        <v>69364028</v>
      </c>
      <c r="E513">
        <v>1</v>
      </c>
      <c r="F513">
        <v>1</v>
      </c>
      <c r="G513">
        <v>1075</v>
      </c>
      <c r="H513">
        <v>2</v>
      </c>
      <c r="I513" t="s">
        <v>358</v>
      </c>
      <c r="J513" t="s">
        <v>359</v>
      </c>
      <c r="K513" t="s">
        <v>360</v>
      </c>
      <c r="L513">
        <v>1368</v>
      </c>
      <c r="N513">
        <v>1011</v>
      </c>
      <c r="O513" t="s">
        <v>339</v>
      </c>
      <c r="P513" t="s">
        <v>339</v>
      </c>
      <c r="Q513">
        <v>1</v>
      </c>
      <c r="W513">
        <v>0</v>
      </c>
      <c r="X513">
        <v>1160481427</v>
      </c>
      <c r="Y513">
        <f t="shared" ref="Y513:Y576" si="356">AT513</f>
        <v>0.59</v>
      </c>
      <c r="AA513">
        <v>0</v>
      </c>
      <c r="AB513">
        <v>1559.82</v>
      </c>
      <c r="AC513">
        <v>827.26</v>
      </c>
      <c r="AD513">
        <v>0</v>
      </c>
      <c r="AE513">
        <v>0</v>
      </c>
      <c r="AF513">
        <v>80.14</v>
      </c>
      <c r="AG513">
        <v>16.93</v>
      </c>
      <c r="AH513">
        <v>0</v>
      </c>
      <c r="AI513">
        <v>1</v>
      </c>
      <c r="AJ513">
        <v>18.59</v>
      </c>
      <c r="AK513">
        <v>46.67</v>
      </c>
      <c r="AL513">
        <v>1</v>
      </c>
      <c r="AM513">
        <v>2</v>
      </c>
      <c r="AN513">
        <v>0</v>
      </c>
      <c r="AO513">
        <v>1</v>
      </c>
      <c r="AP513">
        <v>0</v>
      </c>
      <c r="AQ513">
        <v>0</v>
      </c>
      <c r="AR513">
        <v>0</v>
      </c>
      <c r="AS513" t="s">
        <v>4</v>
      </c>
      <c r="AT513">
        <v>0.59</v>
      </c>
      <c r="AU513" t="s">
        <v>4</v>
      </c>
      <c r="AV513">
        <v>0</v>
      </c>
      <c r="AW513">
        <v>2</v>
      </c>
      <c r="AX513">
        <v>70325174</v>
      </c>
      <c r="AY513">
        <v>1</v>
      </c>
      <c r="AZ513">
        <v>0</v>
      </c>
      <c r="BA513">
        <v>576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f>ROUND(Y513*Source!I681*DO513,9)</f>
        <v>0</v>
      </c>
      <c r="CX513">
        <f>ROUND(Y513*Source!I681,9)</f>
        <v>47.2</v>
      </c>
      <c r="CY513">
        <f t="shared" si="350"/>
        <v>1559.82</v>
      </c>
      <c r="CZ513">
        <f t="shared" si="351"/>
        <v>80.14</v>
      </c>
      <c r="DA513">
        <f t="shared" si="352"/>
        <v>18.59</v>
      </c>
      <c r="DB513">
        <f t="shared" ref="DB513:DB576" si="357">ROUND(ROUND(AT513*CZ513,2),6)</f>
        <v>47.28</v>
      </c>
      <c r="DC513">
        <f t="shared" ref="DC513:DC576" si="358">ROUND(ROUND(AT513*AG513,2),6)</f>
        <v>9.99</v>
      </c>
      <c r="DD513" t="s">
        <v>4</v>
      </c>
      <c r="DE513" t="s">
        <v>4</v>
      </c>
      <c r="DF513">
        <f t="shared" si="341"/>
        <v>0</v>
      </c>
      <c r="DG513">
        <f t="shared" si="353"/>
        <v>70318.559999999998</v>
      </c>
      <c r="DH513">
        <f t="shared" si="354"/>
        <v>37293.660000000003</v>
      </c>
      <c r="DI513">
        <f t="shared" ref="DI513:DI576" si="359">ROUND(ROUND(AH513,2)*CX513,2)</f>
        <v>0</v>
      </c>
      <c r="DJ513">
        <f t="shared" si="355"/>
        <v>70318.559999999998</v>
      </c>
      <c r="DK513">
        <v>0</v>
      </c>
      <c r="DL513" t="s">
        <v>4</v>
      </c>
      <c r="DM513">
        <v>0</v>
      </c>
      <c r="DN513" t="s">
        <v>4</v>
      </c>
      <c r="DO513">
        <v>0</v>
      </c>
    </row>
    <row r="514" spans="1:119">
      <c r="A514">
        <f>ROW(Source!A681)</f>
        <v>681</v>
      </c>
      <c r="B514">
        <v>70317547</v>
      </c>
      <c r="C514">
        <v>70325151</v>
      </c>
      <c r="D514">
        <v>69334375</v>
      </c>
      <c r="E514">
        <v>1</v>
      </c>
      <c r="F514">
        <v>1</v>
      </c>
      <c r="G514">
        <v>1075</v>
      </c>
      <c r="H514">
        <v>3</v>
      </c>
      <c r="I514" t="s">
        <v>361</v>
      </c>
      <c r="J514" t="s">
        <v>362</v>
      </c>
      <c r="K514" t="s">
        <v>363</v>
      </c>
      <c r="L514">
        <v>1348</v>
      </c>
      <c r="N514">
        <v>1009</v>
      </c>
      <c r="O514" t="s">
        <v>364</v>
      </c>
      <c r="P514" t="s">
        <v>364</v>
      </c>
      <c r="Q514">
        <v>1000</v>
      </c>
      <c r="W514">
        <v>0</v>
      </c>
      <c r="X514">
        <v>1014670815</v>
      </c>
      <c r="Y514">
        <f t="shared" si="356"/>
        <v>5.4000000000000001E-4</v>
      </c>
      <c r="AA514">
        <v>25126.19</v>
      </c>
      <c r="AB514">
        <v>0</v>
      </c>
      <c r="AC514">
        <v>0</v>
      </c>
      <c r="AD514">
        <v>0</v>
      </c>
      <c r="AE514">
        <v>5778.3</v>
      </c>
      <c r="AF514">
        <v>0</v>
      </c>
      <c r="AG514">
        <v>0</v>
      </c>
      <c r="AH514">
        <v>0</v>
      </c>
      <c r="AI514">
        <v>4.03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1</v>
      </c>
      <c r="AP514">
        <v>0</v>
      </c>
      <c r="AQ514">
        <v>0</v>
      </c>
      <c r="AR514">
        <v>0</v>
      </c>
      <c r="AS514" t="s">
        <v>4</v>
      </c>
      <c r="AT514">
        <v>5.4000000000000001E-4</v>
      </c>
      <c r="AU514" t="s">
        <v>4</v>
      </c>
      <c r="AV514">
        <v>0</v>
      </c>
      <c r="AW514">
        <v>2</v>
      </c>
      <c r="AX514">
        <v>70325175</v>
      </c>
      <c r="AY514">
        <v>1</v>
      </c>
      <c r="AZ514">
        <v>0</v>
      </c>
      <c r="BA514">
        <v>577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ROUND(Y514*Source!I681,9)</f>
        <v>4.3200000000000002E-2</v>
      </c>
      <c r="CY514">
        <f t="shared" ref="CY514:CY520" si="360">AA514</f>
        <v>25126.19</v>
      </c>
      <c r="CZ514">
        <f t="shared" ref="CZ514:CZ520" si="361">AE514</f>
        <v>5778.3</v>
      </c>
      <c r="DA514">
        <f t="shared" ref="DA514:DA520" si="362">AI514</f>
        <v>4.03</v>
      </c>
      <c r="DB514">
        <f t="shared" si="357"/>
        <v>3.12</v>
      </c>
      <c r="DC514">
        <f t="shared" si="358"/>
        <v>0</v>
      </c>
      <c r="DD514" t="s">
        <v>4</v>
      </c>
      <c r="DE514" t="s">
        <v>4</v>
      </c>
      <c r="DF514">
        <f t="shared" ref="DF514:DF520" si="363">ROUND(ROUND(AE514*AI514,2)*CX514,2)</f>
        <v>1005.98</v>
      </c>
      <c r="DG514">
        <f t="shared" ref="DG514:DG525" si="364">ROUND(ROUND(AF514,2)*CX514,2)</f>
        <v>0</v>
      </c>
      <c r="DH514">
        <f t="shared" ref="DH514:DH525" si="365">ROUND(ROUND(AG514,2)*CX514,2)</f>
        <v>0</v>
      </c>
      <c r="DI514">
        <f t="shared" si="359"/>
        <v>0</v>
      </c>
      <c r="DJ514">
        <f t="shared" ref="DJ514:DJ520" si="366">DF514</f>
        <v>1005.98</v>
      </c>
      <c r="DK514">
        <v>0</v>
      </c>
      <c r="DL514" t="s">
        <v>4</v>
      </c>
      <c r="DM514">
        <v>0</v>
      </c>
      <c r="DN514" t="s">
        <v>4</v>
      </c>
      <c r="DO514">
        <v>0</v>
      </c>
    </row>
    <row r="515" spans="1:119">
      <c r="A515">
        <f>ROW(Source!A681)</f>
        <v>681</v>
      </c>
      <c r="B515">
        <v>70317547</v>
      </c>
      <c r="C515">
        <v>70325151</v>
      </c>
      <c r="D515">
        <v>69333740</v>
      </c>
      <c r="E515">
        <v>1</v>
      </c>
      <c r="F515">
        <v>1</v>
      </c>
      <c r="G515">
        <v>1075</v>
      </c>
      <c r="H515">
        <v>3</v>
      </c>
      <c r="I515" t="s">
        <v>365</v>
      </c>
      <c r="J515" t="s">
        <v>366</v>
      </c>
      <c r="K515" t="s">
        <v>367</v>
      </c>
      <c r="L515">
        <v>1339</v>
      </c>
      <c r="N515">
        <v>1007</v>
      </c>
      <c r="O515" t="s">
        <v>45</v>
      </c>
      <c r="P515" t="s">
        <v>45</v>
      </c>
      <c r="Q515">
        <v>1</v>
      </c>
      <c r="W515">
        <v>0</v>
      </c>
      <c r="X515">
        <v>2117928297</v>
      </c>
      <c r="Y515">
        <f t="shared" si="356"/>
        <v>0.69</v>
      </c>
      <c r="AA515">
        <v>53.78</v>
      </c>
      <c r="AB515">
        <v>0</v>
      </c>
      <c r="AC515">
        <v>0</v>
      </c>
      <c r="AD515">
        <v>0</v>
      </c>
      <c r="AE515">
        <v>7.07</v>
      </c>
      <c r="AF515">
        <v>0</v>
      </c>
      <c r="AG515">
        <v>0</v>
      </c>
      <c r="AH515">
        <v>0</v>
      </c>
      <c r="AI515">
        <v>7.05</v>
      </c>
      <c r="AJ515">
        <v>1</v>
      </c>
      <c r="AK515">
        <v>1</v>
      </c>
      <c r="AL515">
        <v>1</v>
      </c>
      <c r="AM515">
        <v>2</v>
      </c>
      <c r="AN515">
        <v>0</v>
      </c>
      <c r="AO515">
        <v>1</v>
      </c>
      <c r="AP515">
        <v>0</v>
      </c>
      <c r="AQ515">
        <v>0</v>
      </c>
      <c r="AR515">
        <v>0</v>
      </c>
      <c r="AS515" t="s">
        <v>4</v>
      </c>
      <c r="AT515">
        <v>0.69</v>
      </c>
      <c r="AU515" t="s">
        <v>4</v>
      </c>
      <c r="AV515">
        <v>0</v>
      </c>
      <c r="AW515">
        <v>2</v>
      </c>
      <c r="AX515">
        <v>70325176</v>
      </c>
      <c r="AY515">
        <v>1</v>
      </c>
      <c r="AZ515">
        <v>0</v>
      </c>
      <c r="BA515">
        <v>578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ROUND(Y515*Source!I681,9)</f>
        <v>55.2</v>
      </c>
      <c r="CY515">
        <f t="shared" si="360"/>
        <v>53.78</v>
      </c>
      <c r="CZ515">
        <f t="shared" si="361"/>
        <v>7.07</v>
      </c>
      <c r="DA515">
        <f t="shared" si="362"/>
        <v>7.05</v>
      </c>
      <c r="DB515">
        <f t="shared" si="357"/>
        <v>4.88</v>
      </c>
      <c r="DC515">
        <f t="shared" si="358"/>
        <v>0</v>
      </c>
      <c r="DD515" t="s">
        <v>4</v>
      </c>
      <c r="DE515" t="s">
        <v>4</v>
      </c>
      <c r="DF515">
        <f t="shared" si="363"/>
        <v>2751.17</v>
      </c>
      <c r="DG515">
        <f t="shared" si="364"/>
        <v>0</v>
      </c>
      <c r="DH515">
        <f t="shared" si="365"/>
        <v>0</v>
      </c>
      <c r="DI515">
        <f t="shared" si="359"/>
        <v>0</v>
      </c>
      <c r="DJ515">
        <f t="shared" si="366"/>
        <v>2751.17</v>
      </c>
      <c r="DK515">
        <v>0</v>
      </c>
      <c r="DL515" t="s">
        <v>4</v>
      </c>
      <c r="DM515">
        <v>0</v>
      </c>
      <c r="DN515" t="s">
        <v>4</v>
      </c>
      <c r="DO515">
        <v>0</v>
      </c>
    </row>
    <row r="516" spans="1:119">
      <c r="A516">
        <f>ROW(Source!A681)</f>
        <v>681</v>
      </c>
      <c r="B516">
        <v>70317547</v>
      </c>
      <c r="C516">
        <v>70325151</v>
      </c>
      <c r="D516">
        <v>69335211</v>
      </c>
      <c r="E516">
        <v>1</v>
      </c>
      <c r="F516">
        <v>1</v>
      </c>
      <c r="G516">
        <v>1075</v>
      </c>
      <c r="H516">
        <v>3</v>
      </c>
      <c r="I516" t="s">
        <v>121</v>
      </c>
      <c r="J516" t="s">
        <v>124</v>
      </c>
      <c r="K516" t="s">
        <v>122</v>
      </c>
      <c r="L516">
        <v>1346</v>
      </c>
      <c r="N516">
        <v>1009</v>
      </c>
      <c r="O516" t="s">
        <v>123</v>
      </c>
      <c r="P516" t="s">
        <v>123</v>
      </c>
      <c r="Q516">
        <v>1</v>
      </c>
      <c r="W516">
        <v>0</v>
      </c>
      <c r="X516">
        <v>-71366645</v>
      </c>
      <c r="Y516">
        <f t="shared" si="356"/>
        <v>40.6</v>
      </c>
      <c r="AA516">
        <v>16.75</v>
      </c>
      <c r="AB516">
        <v>0</v>
      </c>
      <c r="AC516">
        <v>0</v>
      </c>
      <c r="AD516">
        <v>0</v>
      </c>
      <c r="AE516">
        <v>1.75</v>
      </c>
      <c r="AF516">
        <v>0</v>
      </c>
      <c r="AG516">
        <v>0</v>
      </c>
      <c r="AH516">
        <v>0</v>
      </c>
      <c r="AI516">
        <v>8.8699999999999992</v>
      </c>
      <c r="AJ516">
        <v>1</v>
      </c>
      <c r="AK516">
        <v>1</v>
      </c>
      <c r="AL516">
        <v>1</v>
      </c>
      <c r="AM516">
        <v>0</v>
      </c>
      <c r="AN516">
        <v>0</v>
      </c>
      <c r="AO516">
        <v>0</v>
      </c>
      <c r="AP516">
        <v>1</v>
      </c>
      <c r="AQ516">
        <v>0</v>
      </c>
      <c r="AR516">
        <v>0</v>
      </c>
      <c r="AS516" t="s">
        <v>4</v>
      </c>
      <c r="AT516">
        <v>40.6</v>
      </c>
      <c r="AU516" t="s">
        <v>4</v>
      </c>
      <c r="AV516">
        <v>0</v>
      </c>
      <c r="AW516">
        <v>1</v>
      </c>
      <c r="AX516">
        <v>-1</v>
      </c>
      <c r="AY516">
        <v>0</v>
      </c>
      <c r="AZ516">
        <v>0</v>
      </c>
      <c r="BA516" t="s">
        <v>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V516">
        <v>0</v>
      </c>
      <c r="CW516">
        <v>0</v>
      </c>
      <c r="CX516">
        <f>ROUND(Y516*Source!I681,9)</f>
        <v>3248</v>
      </c>
      <c r="CY516">
        <f t="shared" si="360"/>
        <v>16.75</v>
      </c>
      <c r="CZ516">
        <f t="shared" si="361"/>
        <v>1.75</v>
      </c>
      <c r="DA516">
        <f t="shared" si="362"/>
        <v>8.8699999999999992</v>
      </c>
      <c r="DB516">
        <f t="shared" si="357"/>
        <v>71.05</v>
      </c>
      <c r="DC516">
        <f t="shared" si="358"/>
        <v>0</v>
      </c>
      <c r="DD516" t="s">
        <v>4</v>
      </c>
      <c r="DE516" t="s">
        <v>4</v>
      </c>
      <c r="DF516">
        <f t="shared" si="363"/>
        <v>50408.959999999999</v>
      </c>
      <c r="DG516">
        <f t="shared" si="364"/>
        <v>0</v>
      </c>
      <c r="DH516">
        <f t="shared" si="365"/>
        <v>0</v>
      </c>
      <c r="DI516">
        <f t="shared" si="359"/>
        <v>0</v>
      </c>
      <c r="DJ516">
        <f t="shared" si="366"/>
        <v>50408.959999999999</v>
      </c>
      <c r="DK516">
        <v>0</v>
      </c>
      <c r="DL516" t="s">
        <v>4</v>
      </c>
      <c r="DM516">
        <v>0</v>
      </c>
      <c r="DN516" t="s">
        <v>4</v>
      </c>
      <c r="DO516">
        <v>0</v>
      </c>
    </row>
    <row r="517" spans="1:119">
      <c r="A517">
        <f>ROW(Source!A681)</f>
        <v>681</v>
      </c>
      <c r="B517">
        <v>70317547</v>
      </c>
      <c r="C517">
        <v>70325151</v>
      </c>
      <c r="D517">
        <v>69335769</v>
      </c>
      <c r="E517">
        <v>1</v>
      </c>
      <c r="F517">
        <v>1</v>
      </c>
      <c r="G517">
        <v>1075</v>
      </c>
      <c r="H517">
        <v>3</v>
      </c>
      <c r="I517" t="s">
        <v>368</v>
      </c>
      <c r="J517" t="s">
        <v>369</v>
      </c>
      <c r="K517" t="s">
        <v>370</v>
      </c>
      <c r="L517">
        <v>1346</v>
      </c>
      <c r="N517">
        <v>1009</v>
      </c>
      <c r="O517" t="s">
        <v>123</v>
      </c>
      <c r="P517" t="s">
        <v>123</v>
      </c>
      <c r="Q517">
        <v>1</v>
      </c>
      <c r="W517">
        <v>0</v>
      </c>
      <c r="X517">
        <v>912317030</v>
      </c>
      <c r="Y517">
        <f t="shared" si="356"/>
        <v>3.7999999999999999E-2</v>
      </c>
      <c r="AA517">
        <v>86.6</v>
      </c>
      <c r="AB517">
        <v>0</v>
      </c>
      <c r="AC517">
        <v>0</v>
      </c>
      <c r="AD517">
        <v>0</v>
      </c>
      <c r="AE517">
        <v>7.48</v>
      </c>
      <c r="AF517">
        <v>0</v>
      </c>
      <c r="AG517">
        <v>0</v>
      </c>
      <c r="AH517">
        <v>0</v>
      </c>
      <c r="AI517">
        <v>10.73</v>
      </c>
      <c r="AJ517">
        <v>1</v>
      </c>
      <c r="AK517">
        <v>1</v>
      </c>
      <c r="AL517">
        <v>1</v>
      </c>
      <c r="AM517">
        <v>2</v>
      </c>
      <c r="AN517">
        <v>0</v>
      </c>
      <c r="AO517">
        <v>1</v>
      </c>
      <c r="AP517">
        <v>0</v>
      </c>
      <c r="AQ517">
        <v>0</v>
      </c>
      <c r="AR517">
        <v>0</v>
      </c>
      <c r="AS517" t="s">
        <v>4</v>
      </c>
      <c r="AT517">
        <v>3.7999999999999999E-2</v>
      </c>
      <c r="AU517" t="s">
        <v>4</v>
      </c>
      <c r="AV517">
        <v>0</v>
      </c>
      <c r="AW517">
        <v>2</v>
      </c>
      <c r="AX517">
        <v>70325177</v>
      </c>
      <c r="AY517">
        <v>1</v>
      </c>
      <c r="AZ517">
        <v>0</v>
      </c>
      <c r="BA517">
        <v>579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ROUND(Y517*Source!I681,9)</f>
        <v>3.04</v>
      </c>
      <c r="CY517">
        <f t="shared" si="360"/>
        <v>86.6</v>
      </c>
      <c r="CZ517">
        <f t="shared" si="361"/>
        <v>7.48</v>
      </c>
      <c r="DA517">
        <f t="shared" si="362"/>
        <v>10.73</v>
      </c>
      <c r="DB517">
        <f t="shared" si="357"/>
        <v>0.28000000000000003</v>
      </c>
      <c r="DC517">
        <f t="shared" si="358"/>
        <v>0</v>
      </c>
      <c r="DD517" t="s">
        <v>4</v>
      </c>
      <c r="DE517" t="s">
        <v>4</v>
      </c>
      <c r="DF517">
        <f t="shared" si="363"/>
        <v>243.99</v>
      </c>
      <c r="DG517">
        <f t="shared" si="364"/>
        <v>0</v>
      </c>
      <c r="DH517">
        <f t="shared" si="365"/>
        <v>0</v>
      </c>
      <c r="DI517">
        <f t="shared" si="359"/>
        <v>0</v>
      </c>
      <c r="DJ517">
        <f t="shared" si="366"/>
        <v>243.99</v>
      </c>
      <c r="DK517">
        <v>0</v>
      </c>
      <c r="DL517" t="s">
        <v>4</v>
      </c>
      <c r="DM517">
        <v>0</v>
      </c>
      <c r="DN517" t="s">
        <v>4</v>
      </c>
      <c r="DO517">
        <v>0</v>
      </c>
    </row>
    <row r="518" spans="1:119">
      <c r="A518">
        <f>ROW(Source!A681)</f>
        <v>681</v>
      </c>
      <c r="B518">
        <v>70317547</v>
      </c>
      <c r="C518">
        <v>70325151</v>
      </c>
      <c r="D518">
        <v>69336030</v>
      </c>
      <c r="E518">
        <v>1</v>
      </c>
      <c r="F518">
        <v>1</v>
      </c>
      <c r="G518">
        <v>1075</v>
      </c>
      <c r="H518">
        <v>3</v>
      </c>
      <c r="I518" t="s">
        <v>133</v>
      </c>
      <c r="J518" t="s">
        <v>135</v>
      </c>
      <c r="K518" t="s">
        <v>401</v>
      </c>
      <c r="L518">
        <v>1296</v>
      </c>
      <c r="N518">
        <v>1002</v>
      </c>
      <c r="O518" t="s">
        <v>134</v>
      </c>
      <c r="P518" t="s">
        <v>134</v>
      </c>
      <c r="Q518">
        <v>1</v>
      </c>
      <c r="W518">
        <v>0</v>
      </c>
      <c r="X518">
        <v>-699326845</v>
      </c>
      <c r="Y518">
        <f t="shared" si="356"/>
        <v>2.1423999999999999</v>
      </c>
      <c r="AA518">
        <v>793.39</v>
      </c>
      <c r="AB518">
        <v>0</v>
      </c>
      <c r="AC518">
        <v>0</v>
      </c>
      <c r="AD518">
        <v>0</v>
      </c>
      <c r="AE518">
        <v>95.37</v>
      </c>
      <c r="AF518">
        <v>0</v>
      </c>
      <c r="AG518">
        <v>0</v>
      </c>
      <c r="AH518">
        <v>0</v>
      </c>
      <c r="AI518">
        <v>7.71</v>
      </c>
      <c r="AJ518">
        <v>1</v>
      </c>
      <c r="AK518">
        <v>1</v>
      </c>
      <c r="AL518">
        <v>1</v>
      </c>
      <c r="AM518">
        <v>0</v>
      </c>
      <c r="AN518">
        <v>0</v>
      </c>
      <c r="AO518">
        <v>0</v>
      </c>
      <c r="AP518">
        <v>1</v>
      </c>
      <c r="AQ518">
        <v>0</v>
      </c>
      <c r="AR518">
        <v>0</v>
      </c>
      <c r="AS518" t="s">
        <v>4</v>
      </c>
      <c r="AT518">
        <v>2.1423999999999999</v>
      </c>
      <c r="AU518" t="s">
        <v>4</v>
      </c>
      <c r="AV518">
        <v>0</v>
      </c>
      <c r="AW518">
        <v>1</v>
      </c>
      <c r="AX518">
        <v>-1</v>
      </c>
      <c r="AY518">
        <v>0</v>
      </c>
      <c r="AZ518">
        <v>0</v>
      </c>
      <c r="BA518" t="s">
        <v>4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V518">
        <v>0</v>
      </c>
      <c r="CW518">
        <v>0</v>
      </c>
      <c r="CX518">
        <f>ROUND(Y518*Source!I681,9)</f>
        <v>171.392</v>
      </c>
      <c r="CY518">
        <f t="shared" si="360"/>
        <v>793.39</v>
      </c>
      <c r="CZ518">
        <f t="shared" si="361"/>
        <v>95.37</v>
      </c>
      <c r="DA518">
        <f t="shared" si="362"/>
        <v>7.71</v>
      </c>
      <c r="DB518">
        <f t="shared" si="357"/>
        <v>204.32</v>
      </c>
      <c r="DC518">
        <f t="shared" si="358"/>
        <v>0</v>
      </c>
      <c r="DD518" t="s">
        <v>4</v>
      </c>
      <c r="DE518" t="s">
        <v>4</v>
      </c>
      <c r="DF518">
        <f t="shared" si="363"/>
        <v>126024.54</v>
      </c>
      <c r="DG518">
        <f t="shared" si="364"/>
        <v>0</v>
      </c>
      <c r="DH518">
        <f t="shared" si="365"/>
        <v>0</v>
      </c>
      <c r="DI518">
        <f t="shared" si="359"/>
        <v>0</v>
      </c>
      <c r="DJ518">
        <f t="shared" si="366"/>
        <v>126024.54</v>
      </c>
      <c r="DK518">
        <v>0</v>
      </c>
      <c r="DL518" t="s">
        <v>4</v>
      </c>
      <c r="DM518">
        <v>0</v>
      </c>
      <c r="DN518" t="s">
        <v>4</v>
      </c>
      <c r="DO518">
        <v>0</v>
      </c>
    </row>
    <row r="519" spans="1:119">
      <c r="A519">
        <f>ROW(Source!A681)</f>
        <v>681</v>
      </c>
      <c r="B519">
        <v>70317547</v>
      </c>
      <c r="C519">
        <v>70325151</v>
      </c>
      <c r="D519">
        <v>69342754</v>
      </c>
      <c r="E519">
        <v>1</v>
      </c>
      <c r="F519">
        <v>1</v>
      </c>
      <c r="G519">
        <v>1075</v>
      </c>
      <c r="H519">
        <v>3</v>
      </c>
      <c r="I519" t="s">
        <v>126</v>
      </c>
      <c r="J519" t="s">
        <v>128</v>
      </c>
      <c r="K519" t="s">
        <v>402</v>
      </c>
      <c r="L519">
        <v>1301</v>
      </c>
      <c r="N519">
        <v>1003</v>
      </c>
      <c r="O519" t="s">
        <v>127</v>
      </c>
      <c r="P519" t="s">
        <v>127</v>
      </c>
      <c r="Q519">
        <v>1</v>
      </c>
      <c r="W519">
        <v>0</v>
      </c>
      <c r="X519">
        <v>77284068</v>
      </c>
      <c r="Y519">
        <f t="shared" si="356"/>
        <v>3</v>
      </c>
      <c r="AA519">
        <v>1927.9</v>
      </c>
      <c r="AB519">
        <v>0</v>
      </c>
      <c r="AC519">
        <v>0</v>
      </c>
      <c r="AD519">
        <v>0</v>
      </c>
      <c r="AE519">
        <v>278.31</v>
      </c>
      <c r="AF519">
        <v>0</v>
      </c>
      <c r="AG519">
        <v>0</v>
      </c>
      <c r="AH519">
        <v>0</v>
      </c>
      <c r="AI519">
        <v>6.42</v>
      </c>
      <c r="AJ519">
        <v>1</v>
      </c>
      <c r="AK519">
        <v>1</v>
      </c>
      <c r="AL519">
        <v>1</v>
      </c>
      <c r="AM519">
        <v>0</v>
      </c>
      <c r="AN519">
        <v>0</v>
      </c>
      <c r="AO519">
        <v>0</v>
      </c>
      <c r="AP519">
        <v>1</v>
      </c>
      <c r="AQ519">
        <v>0</v>
      </c>
      <c r="AR519">
        <v>0</v>
      </c>
      <c r="AS519" t="s">
        <v>4</v>
      </c>
      <c r="AT519">
        <v>3</v>
      </c>
      <c r="AU519" t="s">
        <v>4</v>
      </c>
      <c r="AV519">
        <v>0</v>
      </c>
      <c r="AW519">
        <v>1</v>
      </c>
      <c r="AX519">
        <v>-1</v>
      </c>
      <c r="AY519">
        <v>0</v>
      </c>
      <c r="AZ519">
        <v>0</v>
      </c>
      <c r="BA519" t="s">
        <v>4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V519">
        <v>0</v>
      </c>
      <c r="CW519">
        <v>0</v>
      </c>
      <c r="CX519">
        <f>ROUND(Y519*Source!I681,9)</f>
        <v>240</v>
      </c>
      <c r="CY519">
        <f t="shared" si="360"/>
        <v>1927.9</v>
      </c>
      <c r="CZ519">
        <f t="shared" si="361"/>
        <v>278.31</v>
      </c>
      <c r="DA519">
        <f t="shared" si="362"/>
        <v>6.42</v>
      </c>
      <c r="DB519">
        <f t="shared" si="357"/>
        <v>834.93</v>
      </c>
      <c r="DC519">
        <f t="shared" si="358"/>
        <v>0</v>
      </c>
      <c r="DD519" t="s">
        <v>4</v>
      </c>
      <c r="DE519" t="s">
        <v>4</v>
      </c>
      <c r="DF519">
        <f t="shared" si="363"/>
        <v>428820</v>
      </c>
      <c r="DG519">
        <f t="shared" si="364"/>
        <v>0</v>
      </c>
      <c r="DH519">
        <f t="shared" si="365"/>
        <v>0</v>
      </c>
      <c r="DI519">
        <f t="shared" si="359"/>
        <v>0</v>
      </c>
      <c r="DJ519">
        <f t="shared" si="366"/>
        <v>428820</v>
      </c>
      <c r="DK519">
        <v>0</v>
      </c>
      <c r="DL519" t="s">
        <v>4</v>
      </c>
      <c r="DM519">
        <v>0</v>
      </c>
      <c r="DN519" t="s">
        <v>4</v>
      </c>
      <c r="DO519">
        <v>0</v>
      </c>
    </row>
    <row r="520" spans="1:119">
      <c r="A520">
        <f>ROW(Source!A681)</f>
        <v>681</v>
      </c>
      <c r="B520">
        <v>70317547</v>
      </c>
      <c r="C520">
        <v>70325151</v>
      </c>
      <c r="D520">
        <v>69343269</v>
      </c>
      <c r="E520">
        <v>1</v>
      </c>
      <c r="F520">
        <v>1</v>
      </c>
      <c r="G520">
        <v>1075</v>
      </c>
      <c r="H520">
        <v>3</v>
      </c>
      <c r="I520" t="s">
        <v>130</v>
      </c>
      <c r="J520" t="s">
        <v>131</v>
      </c>
      <c r="K520" t="s">
        <v>403</v>
      </c>
      <c r="L520">
        <v>1301</v>
      </c>
      <c r="N520">
        <v>1003</v>
      </c>
      <c r="O520" t="s">
        <v>127</v>
      </c>
      <c r="P520" t="s">
        <v>127</v>
      </c>
      <c r="Q520">
        <v>1</v>
      </c>
      <c r="W520">
        <v>0</v>
      </c>
      <c r="X520">
        <v>-397784200</v>
      </c>
      <c r="Y520">
        <f t="shared" si="356"/>
        <v>0</v>
      </c>
      <c r="AA520">
        <v>884.35</v>
      </c>
      <c r="AB520">
        <v>0</v>
      </c>
      <c r="AC520">
        <v>0</v>
      </c>
      <c r="AD520">
        <v>0</v>
      </c>
      <c r="AE520">
        <v>101.31</v>
      </c>
      <c r="AF520">
        <v>0</v>
      </c>
      <c r="AG520">
        <v>0</v>
      </c>
      <c r="AH520">
        <v>0</v>
      </c>
      <c r="AI520">
        <v>8.09</v>
      </c>
      <c r="AJ520">
        <v>1</v>
      </c>
      <c r="AK520">
        <v>1</v>
      </c>
      <c r="AL520">
        <v>1</v>
      </c>
      <c r="AM520">
        <v>0</v>
      </c>
      <c r="AN520">
        <v>0</v>
      </c>
      <c r="AO520">
        <v>0</v>
      </c>
      <c r="AP520">
        <v>1</v>
      </c>
      <c r="AQ520">
        <v>0</v>
      </c>
      <c r="AR520">
        <v>0</v>
      </c>
      <c r="AS520" t="s">
        <v>4</v>
      </c>
      <c r="AT520">
        <v>0</v>
      </c>
      <c r="AU520" t="s">
        <v>4</v>
      </c>
      <c r="AV520">
        <v>0</v>
      </c>
      <c r="AW520">
        <v>1</v>
      </c>
      <c r="AX520">
        <v>-1</v>
      </c>
      <c r="AY520">
        <v>0</v>
      </c>
      <c r="AZ520">
        <v>0</v>
      </c>
      <c r="BA520" t="s">
        <v>4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V520">
        <v>0</v>
      </c>
      <c r="CW520">
        <v>0</v>
      </c>
      <c r="CX520">
        <f>ROUND(Y520*Source!I681,9)</f>
        <v>0</v>
      </c>
      <c r="CY520">
        <f t="shared" si="360"/>
        <v>884.35</v>
      </c>
      <c r="CZ520">
        <f t="shared" si="361"/>
        <v>101.31</v>
      </c>
      <c r="DA520">
        <f t="shared" si="362"/>
        <v>8.09</v>
      </c>
      <c r="DB520">
        <f t="shared" si="357"/>
        <v>0</v>
      </c>
      <c r="DC520">
        <f t="shared" si="358"/>
        <v>0</v>
      </c>
      <c r="DD520" t="s">
        <v>4</v>
      </c>
      <c r="DE520" t="s">
        <v>4</v>
      </c>
      <c r="DF520">
        <f t="shared" si="363"/>
        <v>0</v>
      </c>
      <c r="DG520">
        <f t="shared" si="364"/>
        <v>0</v>
      </c>
      <c r="DH520">
        <f t="shared" si="365"/>
        <v>0</v>
      </c>
      <c r="DI520">
        <f t="shared" si="359"/>
        <v>0</v>
      </c>
      <c r="DJ520">
        <f t="shared" si="366"/>
        <v>0</v>
      </c>
      <c r="DK520">
        <v>0</v>
      </c>
      <c r="DL520" t="s">
        <v>4</v>
      </c>
      <c r="DM520">
        <v>0</v>
      </c>
      <c r="DN520" t="s">
        <v>4</v>
      </c>
      <c r="DO520">
        <v>0</v>
      </c>
    </row>
    <row r="521" spans="1:119">
      <c r="A521">
        <f>ROW(Source!A692)</f>
        <v>692</v>
      </c>
      <c r="B521">
        <v>70317546</v>
      </c>
      <c r="C521">
        <v>70325186</v>
      </c>
      <c r="D521">
        <v>69275358</v>
      </c>
      <c r="E521">
        <v>1075</v>
      </c>
      <c r="F521">
        <v>1</v>
      </c>
      <c r="G521">
        <v>1075</v>
      </c>
      <c r="H521">
        <v>1</v>
      </c>
      <c r="I521" t="s">
        <v>333</v>
      </c>
      <c r="J521" t="s">
        <v>4</v>
      </c>
      <c r="K521" t="s">
        <v>334</v>
      </c>
      <c r="L521">
        <v>1191</v>
      </c>
      <c r="N521">
        <v>1013</v>
      </c>
      <c r="O521" t="s">
        <v>335</v>
      </c>
      <c r="P521" t="s">
        <v>335</v>
      </c>
      <c r="Q521">
        <v>1</v>
      </c>
      <c r="W521">
        <v>0</v>
      </c>
      <c r="X521">
        <v>476480486</v>
      </c>
      <c r="Y521">
        <f t="shared" si="356"/>
        <v>1.1499999999999999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1</v>
      </c>
      <c r="AP521">
        <v>0</v>
      </c>
      <c r="AQ521">
        <v>0</v>
      </c>
      <c r="AR521">
        <v>0</v>
      </c>
      <c r="AS521" t="s">
        <v>4</v>
      </c>
      <c r="AT521">
        <v>1.1499999999999999</v>
      </c>
      <c r="AU521" t="s">
        <v>4</v>
      </c>
      <c r="AV521">
        <v>1</v>
      </c>
      <c r="AW521">
        <v>2</v>
      </c>
      <c r="AX521">
        <v>70325191</v>
      </c>
      <c r="AY521">
        <v>1</v>
      </c>
      <c r="AZ521">
        <v>0</v>
      </c>
      <c r="BA521">
        <v>583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U521">
        <f>ROUND(AT521*Source!I692*AH521*AL521,2)</f>
        <v>0</v>
      </c>
      <c r="CV521">
        <f>ROUND(Y521*Source!I692,9)</f>
        <v>23</v>
      </c>
      <c r="CW521">
        <v>0</v>
      </c>
      <c r="CX521">
        <f>ROUND(Y521*Source!I692,9)</f>
        <v>23</v>
      </c>
      <c r="CY521">
        <f>AD521</f>
        <v>0</v>
      </c>
      <c r="CZ521">
        <f>AH521</f>
        <v>0</v>
      </c>
      <c r="DA521">
        <f>AL521</f>
        <v>1</v>
      </c>
      <c r="DB521">
        <f t="shared" si="357"/>
        <v>0</v>
      </c>
      <c r="DC521">
        <f t="shared" si="358"/>
        <v>0</v>
      </c>
      <c r="DD521" t="s">
        <v>4</v>
      </c>
      <c r="DE521" t="s">
        <v>4</v>
      </c>
      <c r="DF521">
        <f t="shared" ref="DF521:DF526" si="367">ROUND(ROUND(AE521,2)*CX521,2)</f>
        <v>0</v>
      </c>
      <c r="DG521">
        <f t="shared" si="364"/>
        <v>0</v>
      </c>
      <c r="DH521">
        <f t="shared" si="365"/>
        <v>0</v>
      </c>
      <c r="DI521">
        <f t="shared" si="359"/>
        <v>0</v>
      </c>
      <c r="DJ521">
        <f>DI521</f>
        <v>0</v>
      </c>
      <c r="DK521">
        <v>0</v>
      </c>
      <c r="DL521" t="s">
        <v>4</v>
      </c>
      <c r="DM521">
        <v>0</v>
      </c>
      <c r="DN521" t="s">
        <v>4</v>
      </c>
      <c r="DO521">
        <v>0</v>
      </c>
    </row>
    <row r="522" spans="1:119">
      <c r="A522">
        <f>ROW(Source!A692)</f>
        <v>692</v>
      </c>
      <c r="B522">
        <v>70317546</v>
      </c>
      <c r="C522">
        <v>70325186</v>
      </c>
      <c r="D522">
        <v>69364230</v>
      </c>
      <c r="E522">
        <v>1</v>
      </c>
      <c r="F522">
        <v>1</v>
      </c>
      <c r="G522">
        <v>1075</v>
      </c>
      <c r="H522">
        <v>2</v>
      </c>
      <c r="I522" t="s">
        <v>371</v>
      </c>
      <c r="J522" t="s">
        <v>372</v>
      </c>
      <c r="K522" t="s">
        <v>373</v>
      </c>
      <c r="L522">
        <v>1368</v>
      </c>
      <c r="N522">
        <v>1011</v>
      </c>
      <c r="O522" t="s">
        <v>339</v>
      </c>
      <c r="P522" t="s">
        <v>339</v>
      </c>
      <c r="Q522">
        <v>1</v>
      </c>
      <c r="W522">
        <v>0</v>
      </c>
      <c r="X522">
        <v>-299187225</v>
      </c>
      <c r="Y522">
        <f t="shared" si="356"/>
        <v>0.56000000000000005</v>
      </c>
      <c r="AA522">
        <v>0</v>
      </c>
      <c r="AB522">
        <v>4.01</v>
      </c>
      <c r="AC522">
        <v>0</v>
      </c>
      <c r="AD522">
        <v>0</v>
      </c>
      <c r="AE522">
        <v>0</v>
      </c>
      <c r="AF522">
        <v>4.01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1</v>
      </c>
      <c r="AP522">
        <v>0</v>
      </c>
      <c r="AQ522">
        <v>0</v>
      </c>
      <c r="AR522">
        <v>0</v>
      </c>
      <c r="AS522" t="s">
        <v>4</v>
      </c>
      <c r="AT522">
        <v>0.56000000000000005</v>
      </c>
      <c r="AU522" t="s">
        <v>4</v>
      </c>
      <c r="AV522">
        <v>0</v>
      </c>
      <c r="AW522">
        <v>2</v>
      </c>
      <c r="AX522">
        <v>70325192</v>
      </c>
      <c r="AY522">
        <v>1</v>
      </c>
      <c r="AZ522">
        <v>0</v>
      </c>
      <c r="BA522">
        <v>584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V522">
        <v>0</v>
      </c>
      <c r="CW522">
        <f>ROUND(Y522*Source!I692*DO522,9)</f>
        <v>0</v>
      </c>
      <c r="CX522">
        <f>ROUND(Y522*Source!I692,9)</f>
        <v>11.2</v>
      </c>
      <c r="CY522">
        <f>AB522</f>
        <v>4.01</v>
      </c>
      <c r="CZ522">
        <f>AF522</f>
        <v>4.01</v>
      </c>
      <c r="DA522">
        <f>AJ522</f>
        <v>1</v>
      </c>
      <c r="DB522">
        <f t="shared" si="357"/>
        <v>2.25</v>
      </c>
      <c r="DC522">
        <f t="shared" si="358"/>
        <v>0</v>
      </c>
      <c r="DD522" t="s">
        <v>4</v>
      </c>
      <c r="DE522" t="s">
        <v>4</v>
      </c>
      <c r="DF522">
        <f t="shared" si="367"/>
        <v>0</v>
      </c>
      <c r="DG522">
        <f t="shared" si="364"/>
        <v>44.91</v>
      </c>
      <c r="DH522">
        <f t="shared" si="365"/>
        <v>0</v>
      </c>
      <c r="DI522">
        <f t="shared" si="359"/>
        <v>0</v>
      </c>
      <c r="DJ522">
        <f>DG522</f>
        <v>44.91</v>
      </c>
      <c r="DK522">
        <v>0</v>
      </c>
      <c r="DL522" t="s">
        <v>4</v>
      </c>
      <c r="DM522">
        <v>0</v>
      </c>
      <c r="DN522" t="s">
        <v>4</v>
      </c>
      <c r="DO522">
        <v>0</v>
      </c>
    </row>
    <row r="523" spans="1:119">
      <c r="A523">
        <f>ROW(Source!A692)</f>
        <v>692</v>
      </c>
      <c r="B523">
        <v>70317546</v>
      </c>
      <c r="C523">
        <v>70325186</v>
      </c>
      <c r="D523">
        <v>69334387</v>
      </c>
      <c r="E523">
        <v>1</v>
      </c>
      <c r="F523">
        <v>1</v>
      </c>
      <c r="G523">
        <v>1075</v>
      </c>
      <c r="H523">
        <v>3</v>
      </c>
      <c r="I523" t="s">
        <v>374</v>
      </c>
      <c r="J523" t="s">
        <v>375</v>
      </c>
      <c r="K523" t="s">
        <v>376</v>
      </c>
      <c r="L523">
        <v>1346</v>
      </c>
      <c r="N523">
        <v>1009</v>
      </c>
      <c r="O523" t="s">
        <v>123</v>
      </c>
      <c r="P523" t="s">
        <v>123</v>
      </c>
      <c r="Q523">
        <v>1</v>
      </c>
      <c r="W523">
        <v>0</v>
      </c>
      <c r="X523">
        <v>1244117591</v>
      </c>
      <c r="Y523">
        <f t="shared" si="356"/>
        <v>6.6699999999999995E-2</v>
      </c>
      <c r="AA523">
        <v>11.25</v>
      </c>
      <c r="AB523">
        <v>0</v>
      </c>
      <c r="AC523">
        <v>0</v>
      </c>
      <c r="AD523">
        <v>0</v>
      </c>
      <c r="AE523">
        <v>11.25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0</v>
      </c>
      <c r="AO523">
        <v>1</v>
      </c>
      <c r="AP523">
        <v>0</v>
      </c>
      <c r="AQ523">
        <v>0</v>
      </c>
      <c r="AR523">
        <v>0</v>
      </c>
      <c r="AS523" t="s">
        <v>4</v>
      </c>
      <c r="AT523">
        <v>6.6699999999999995E-2</v>
      </c>
      <c r="AU523" t="s">
        <v>4</v>
      </c>
      <c r="AV523">
        <v>0</v>
      </c>
      <c r="AW523">
        <v>2</v>
      </c>
      <c r="AX523">
        <v>70325193</v>
      </c>
      <c r="AY523">
        <v>1</v>
      </c>
      <c r="AZ523">
        <v>0</v>
      </c>
      <c r="BA523">
        <v>585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V523">
        <v>0</v>
      </c>
      <c r="CW523">
        <v>0</v>
      </c>
      <c r="CX523">
        <f>ROUND(Y523*Source!I692,9)</f>
        <v>1.3340000000000001</v>
      </c>
      <c r="CY523">
        <f>AA523</f>
        <v>11.25</v>
      </c>
      <c r="CZ523">
        <f>AE523</f>
        <v>11.25</v>
      </c>
      <c r="DA523">
        <f>AI523</f>
        <v>1</v>
      </c>
      <c r="DB523">
        <f t="shared" si="357"/>
        <v>0.75</v>
      </c>
      <c r="DC523">
        <f t="shared" si="358"/>
        <v>0</v>
      </c>
      <c r="DD523" t="s">
        <v>4</v>
      </c>
      <c r="DE523" t="s">
        <v>4</v>
      </c>
      <c r="DF523">
        <f t="shared" si="367"/>
        <v>15.01</v>
      </c>
      <c r="DG523">
        <f t="shared" si="364"/>
        <v>0</v>
      </c>
      <c r="DH523">
        <f t="shared" si="365"/>
        <v>0</v>
      </c>
      <c r="DI523">
        <f t="shared" si="359"/>
        <v>0</v>
      </c>
      <c r="DJ523">
        <f>DF523</f>
        <v>15.01</v>
      </c>
      <c r="DK523">
        <v>0</v>
      </c>
      <c r="DL523" t="s">
        <v>4</v>
      </c>
      <c r="DM523">
        <v>0</v>
      </c>
      <c r="DN523" t="s">
        <v>4</v>
      </c>
      <c r="DO523">
        <v>0</v>
      </c>
    </row>
    <row r="524" spans="1:119">
      <c r="A524">
        <f>ROW(Source!A692)</f>
        <v>692</v>
      </c>
      <c r="B524">
        <v>70317546</v>
      </c>
      <c r="C524">
        <v>70325186</v>
      </c>
      <c r="D524">
        <v>69333737</v>
      </c>
      <c r="E524">
        <v>1</v>
      </c>
      <c r="F524">
        <v>1</v>
      </c>
      <c r="G524">
        <v>1075</v>
      </c>
      <c r="H524">
        <v>3</v>
      </c>
      <c r="I524" t="s">
        <v>377</v>
      </c>
      <c r="J524" t="s">
        <v>378</v>
      </c>
      <c r="K524" t="s">
        <v>379</v>
      </c>
      <c r="L524">
        <v>1346</v>
      </c>
      <c r="N524">
        <v>1009</v>
      </c>
      <c r="O524" t="s">
        <v>123</v>
      </c>
      <c r="P524" t="s">
        <v>123</v>
      </c>
      <c r="Q524">
        <v>1</v>
      </c>
      <c r="W524">
        <v>0</v>
      </c>
      <c r="X524">
        <v>719199267</v>
      </c>
      <c r="Y524">
        <f t="shared" si="356"/>
        <v>0.1</v>
      </c>
      <c r="AA524">
        <v>1.61</v>
      </c>
      <c r="AB524">
        <v>0</v>
      </c>
      <c r="AC524">
        <v>0</v>
      </c>
      <c r="AD524">
        <v>0</v>
      </c>
      <c r="AE524">
        <v>1.61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1</v>
      </c>
      <c r="AP524">
        <v>0</v>
      </c>
      <c r="AQ524">
        <v>0</v>
      </c>
      <c r="AR524">
        <v>0</v>
      </c>
      <c r="AS524" t="s">
        <v>4</v>
      </c>
      <c r="AT524">
        <v>0.1</v>
      </c>
      <c r="AU524" t="s">
        <v>4</v>
      </c>
      <c r="AV524">
        <v>0</v>
      </c>
      <c r="AW524">
        <v>2</v>
      </c>
      <c r="AX524">
        <v>70325194</v>
      </c>
      <c r="AY524">
        <v>1</v>
      </c>
      <c r="AZ524">
        <v>0</v>
      </c>
      <c r="BA524">
        <v>586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V524">
        <v>0</v>
      </c>
      <c r="CW524">
        <v>0</v>
      </c>
      <c r="CX524">
        <f>ROUND(Y524*Source!I692,9)</f>
        <v>2</v>
      </c>
      <c r="CY524">
        <f>AA524</f>
        <v>1.61</v>
      </c>
      <c r="CZ524">
        <f>AE524</f>
        <v>1.61</v>
      </c>
      <c r="DA524">
        <f>AI524</f>
        <v>1</v>
      </c>
      <c r="DB524">
        <f t="shared" si="357"/>
        <v>0.16</v>
      </c>
      <c r="DC524">
        <f t="shared" si="358"/>
        <v>0</v>
      </c>
      <c r="DD524" t="s">
        <v>4</v>
      </c>
      <c r="DE524" t="s">
        <v>4</v>
      </c>
      <c r="DF524">
        <f t="shared" si="367"/>
        <v>3.22</v>
      </c>
      <c r="DG524">
        <f t="shared" si="364"/>
        <v>0</v>
      </c>
      <c r="DH524">
        <f t="shared" si="365"/>
        <v>0</v>
      </c>
      <c r="DI524">
        <f t="shared" si="359"/>
        <v>0</v>
      </c>
      <c r="DJ524">
        <f>DF524</f>
        <v>3.22</v>
      </c>
      <c r="DK524">
        <v>0</v>
      </c>
      <c r="DL524" t="s">
        <v>4</v>
      </c>
      <c r="DM524">
        <v>0</v>
      </c>
      <c r="DN524" t="s">
        <v>4</v>
      </c>
      <c r="DO524">
        <v>0</v>
      </c>
    </row>
    <row r="525" spans="1:119">
      <c r="A525">
        <f>ROW(Source!A693)</f>
        <v>693</v>
      </c>
      <c r="B525">
        <v>70317547</v>
      </c>
      <c r="C525">
        <v>70325186</v>
      </c>
      <c r="D525">
        <v>69275358</v>
      </c>
      <c r="E525">
        <v>1075</v>
      </c>
      <c r="F525">
        <v>1</v>
      </c>
      <c r="G525">
        <v>1075</v>
      </c>
      <c r="H525">
        <v>1</v>
      </c>
      <c r="I525" t="s">
        <v>333</v>
      </c>
      <c r="J525" t="s">
        <v>4</v>
      </c>
      <c r="K525" t="s">
        <v>334</v>
      </c>
      <c r="L525">
        <v>1191</v>
      </c>
      <c r="N525">
        <v>1013</v>
      </c>
      <c r="O525" t="s">
        <v>335</v>
      </c>
      <c r="P525" t="s">
        <v>335</v>
      </c>
      <c r="Q525">
        <v>1</v>
      </c>
      <c r="W525">
        <v>0</v>
      </c>
      <c r="X525">
        <v>476480486</v>
      </c>
      <c r="Y525">
        <f t="shared" si="356"/>
        <v>1.1499999999999999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5</v>
      </c>
      <c r="AN525">
        <v>0</v>
      </c>
      <c r="AO525">
        <v>1</v>
      </c>
      <c r="AP525">
        <v>0</v>
      </c>
      <c r="AQ525">
        <v>0</v>
      </c>
      <c r="AR525">
        <v>0</v>
      </c>
      <c r="AS525" t="s">
        <v>4</v>
      </c>
      <c r="AT525">
        <v>1.1499999999999999</v>
      </c>
      <c r="AU525" t="s">
        <v>4</v>
      </c>
      <c r="AV525">
        <v>1</v>
      </c>
      <c r="AW525">
        <v>2</v>
      </c>
      <c r="AX525">
        <v>70325191</v>
      </c>
      <c r="AY525">
        <v>1</v>
      </c>
      <c r="AZ525">
        <v>0</v>
      </c>
      <c r="BA525">
        <v>587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U525">
        <f>ROUND(AT525*Source!I693*AH525*AL525,2)</f>
        <v>0</v>
      </c>
      <c r="CV525">
        <f>ROUND(Y525*Source!I693,9)</f>
        <v>23</v>
      </c>
      <c r="CW525">
        <v>0</v>
      </c>
      <c r="CX525">
        <f>ROUND(Y525*Source!I693,9)</f>
        <v>23</v>
      </c>
      <c r="CY525">
        <f>AD525</f>
        <v>0</v>
      </c>
      <c r="CZ525">
        <f>AH525</f>
        <v>0</v>
      </c>
      <c r="DA525">
        <f>AL525</f>
        <v>1</v>
      </c>
      <c r="DB525">
        <f t="shared" si="357"/>
        <v>0</v>
      </c>
      <c r="DC525">
        <f t="shared" si="358"/>
        <v>0</v>
      </c>
      <c r="DD525" t="s">
        <v>4</v>
      </c>
      <c r="DE525" t="s">
        <v>4</v>
      </c>
      <c r="DF525">
        <f t="shared" si="367"/>
        <v>0</v>
      </c>
      <c r="DG525">
        <f t="shared" si="364"/>
        <v>0</v>
      </c>
      <c r="DH525">
        <f t="shared" si="365"/>
        <v>0</v>
      </c>
      <c r="DI525">
        <f t="shared" si="359"/>
        <v>0</v>
      </c>
      <c r="DJ525">
        <f>DI525</f>
        <v>0</v>
      </c>
      <c r="DK525">
        <v>0</v>
      </c>
      <c r="DL525" t="s">
        <v>4</v>
      </c>
      <c r="DM525">
        <v>0</v>
      </c>
      <c r="DN525" t="s">
        <v>4</v>
      </c>
      <c r="DO525">
        <v>0</v>
      </c>
    </row>
    <row r="526" spans="1:119">
      <c r="A526">
        <f>ROW(Source!A693)</f>
        <v>693</v>
      </c>
      <c r="B526">
        <v>70317547</v>
      </c>
      <c r="C526">
        <v>70325186</v>
      </c>
      <c r="D526">
        <v>69364230</v>
      </c>
      <c r="E526">
        <v>1</v>
      </c>
      <c r="F526">
        <v>1</v>
      </c>
      <c r="G526">
        <v>1075</v>
      </c>
      <c r="H526">
        <v>2</v>
      </c>
      <c r="I526" t="s">
        <v>371</v>
      </c>
      <c r="J526" t="s">
        <v>372</v>
      </c>
      <c r="K526" t="s">
        <v>373</v>
      </c>
      <c r="L526">
        <v>1368</v>
      </c>
      <c r="N526">
        <v>1011</v>
      </c>
      <c r="O526" t="s">
        <v>339</v>
      </c>
      <c r="P526" t="s">
        <v>339</v>
      </c>
      <c r="Q526">
        <v>1</v>
      </c>
      <c r="W526">
        <v>0</v>
      </c>
      <c r="X526">
        <v>-299187225</v>
      </c>
      <c r="Y526">
        <f t="shared" si="356"/>
        <v>0.56000000000000005</v>
      </c>
      <c r="AA526">
        <v>0</v>
      </c>
      <c r="AB526">
        <v>40.31</v>
      </c>
      <c r="AC526">
        <v>0</v>
      </c>
      <c r="AD526">
        <v>0</v>
      </c>
      <c r="AE526">
        <v>0</v>
      </c>
      <c r="AF526">
        <v>4.01</v>
      </c>
      <c r="AG526">
        <v>0</v>
      </c>
      <c r="AH526">
        <v>0</v>
      </c>
      <c r="AI526">
        <v>1</v>
      </c>
      <c r="AJ526">
        <v>9.42</v>
      </c>
      <c r="AK526">
        <v>46.67</v>
      </c>
      <c r="AL526">
        <v>1</v>
      </c>
      <c r="AM526">
        <v>2</v>
      </c>
      <c r="AN526">
        <v>0</v>
      </c>
      <c r="AO526">
        <v>1</v>
      </c>
      <c r="AP526">
        <v>0</v>
      </c>
      <c r="AQ526">
        <v>0</v>
      </c>
      <c r="AR526">
        <v>0</v>
      </c>
      <c r="AS526" t="s">
        <v>4</v>
      </c>
      <c r="AT526">
        <v>0.56000000000000005</v>
      </c>
      <c r="AU526" t="s">
        <v>4</v>
      </c>
      <c r="AV526">
        <v>0</v>
      </c>
      <c r="AW526">
        <v>2</v>
      </c>
      <c r="AX526">
        <v>70325192</v>
      </c>
      <c r="AY526">
        <v>1</v>
      </c>
      <c r="AZ526">
        <v>0</v>
      </c>
      <c r="BA526">
        <v>588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f>ROUND(Y526*Source!I693*DO526,9)</f>
        <v>0</v>
      </c>
      <c r="CX526">
        <f>ROUND(Y526*Source!I693,9)</f>
        <v>11.2</v>
      </c>
      <c r="CY526">
        <f>AB526</f>
        <v>40.31</v>
      </c>
      <c r="CZ526">
        <f>AF526</f>
        <v>4.01</v>
      </c>
      <c r="DA526">
        <f>AJ526</f>
        <v>9.42</v>
      </c>
      <c r="DB526">
        <f t="shared" si="357"/>
        <v>2.25</v>
      </c>
      <c r="DC526">
        <f t="shared" si="358"/>
        <v>0</v>
      </c>
      <c r="DD526" t="s">
        <v>4</v>
      </c>
      <c r="DE526" t="s">
        <v>4</v>
      </c>
      <c r="DF526">
        <f t="shared" si="367"/>
        <v>0</v>
      </c>
      <c r="DG526">
        <f>ROUND(ROUND(AF526*AJ526,2)*CX526,2)</f>
        <v>423.02</v>
      </c>
      <c r="DH526">
        <f>ROUND(ROUND(AG526*AK526,2)*CX526,2)</f>
        <v>0</v>
      </c>
      <c r="DI526">
        <f t="shared" si="359"/>
        <v>0</v>
      </c>
      <c r="DJ526">
        <f>DG526</f>
        <v>423.02</v>
      </c>
      <c r="DK526">
        <v>0</v>
      </c>
      <c r="DL526" t="s">
        <v>4</v>
      </c>
      <c r="DM526">
        <v>0</v>
      </c>
      <c r="DN526" t="s">
        <v>4</v>
      </c>
      <c r="DO526">
        <v>0</v>
      </c>
    </row>
    <row r="527" spans="1:119">
      <c r="A527">
        <f>ROW(Source!A693)</f>
        <v>693</v>
      </c>
      <c r="B527">
        <v>70317547</v>
      </c>
      <c r="C527">
        <v>70325186</v>
      </c>
      <c r="D527">
        <v>69334387</v>
      </c>
      <c r="E527">
        <v>1</v>
      </c>
      <c r="F527">
        <v>1</v>
      </c>
      <c r="G527">
        <v>1075</v>
      </c>
      <c r="H527">
        <v>3</v>
      </c>
      <c r="I527" t="s">
        <v>374</v>
      </c>
      <c r="J527" t="s">
        <v>375</v>
      </c>
      <c r="K527" t="s">
        <v>376</v>
      </c>
      <c r="L527">
        <v>1346</v>
      </c>
      <c r="N527">
        <v>1009</v>
      </c>
      <c r="O527" t="s">
        <v>123</v>
      </c>
      <c r="P527" t="s">
        <v>123</v>
      </c>
      <c r="Q527">
        <v>1</v>
      </c>
      <c r="W527">
        <v>0</v>
      </c>
      <c r="X527">
        <v>1244117591</v>
      </c>
      <c r="Y527">
        <f t="shared" si="356"/>
        <v>6.6699999999999995E-2</v>
      </c>
      <c r="AA527">
        <v>1359.69</v>
      </c>
      <c r="AB527">
        <v>0</v>
      </c>
      <c r="AC527">
        <v>0</v>
      </c>
      <c r="AD527">
        <v>0</v>
      </c>
      <c r="AE527">
        <v>11.25</v>
      </c>
      <c r="AF527">
        <v>0</v>
      </c>
      <c r="AG527">
        <v>0</v>
      </c>
      <c r="AH527">
        <v>0</v>
      </c>
      <c r="AI527">
        <v>120.5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1</v>
      </c>
      <c r="AP527">
        <v>0</v>
      </c>
      <c r="AQ527">
        <v>0</v>
      </c>
      <c r="AR527">
        <v>0</v>
      </c>
      <c r="AS527" t="s">
        <v>4</v>
      </c>
      <c r="AT527">
        <v>6.6699999999999995E-2</v>
      </c>
      <c r="AU527" t="s">
        <v>4</v>
      </c>
      <c r="AV527">
        <v>0</v>
      </c>
      <c r="AW527">
        <v>2</v>
      </c>
      <c r="AX527">
        <v>70325193</v>
      </c>
      <c r="AY527">
        <v>1</v>
      </c>
      <c r="AZ527">
        <v>0</v>
      </c>
      <c r="BA527">
        <v>589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V527">
        <v>0</v>
      </c>
      <c r="CW527">
        <v>0</v>
      </c>
      <c r="CX527">
        <f>ROUND(Y527*Source!I693,9)</f>
        <v>1.3340000000000001</v>
      </c>
      <c r="CY527">
        <f>AA527</f>
        <v>1359.69</v>
      </c>
      <c r="CZ527">
        <f>AE527</f>
        <v>11.25</v>
      </c>
      <c r="DA527">
        <f>AI527</f>
        <v>120.5</v>
      </c>
      <c r="DB527">
        <f t="shared" si="357"/>
        <v>0.75</v>
      </c>
      <c r="DC527">
        <f t="shared" si="358"/>
        <v>0</v>
      </c>
      <c r="DD527" t="s">
        <v>4</v>
      </c>
      <c r="DE527" t="s">
        <v>4</v>
      </c>
      <c r="DF527">
        <f>ROUND(ROUND(AE527*AI527,2)*CX527,2)</f>
        <v>1808.41</v>
      </c>
      <c r="DG527">
        <f t="shared" ref="DG527:DG545" si="368">ROUND(ROUND(AF527,2)*CX527,2)</f>
        <v>0</v>
      </c>
      <c r="DH527">
        <f t="shared" ref="DH527:DH545" si="369">ROUND(ROUND(AG527,2)*CX527,2)</f>
        <v>0</v>
      </c>
      <c r="DI527">
        <f t="shared" si="359"/>
        <v>0</v>
      </c>
      <c r="DJ527">
        <f>DF527</f>
        <v>1808.41</v>
      </c>
      <c r="DK527">
        <v>0</v>
      </c>
      <c r="DL527" t="s">
        <v>4</v>
      </c>
      <c r="DM527">
        <v>0</v>
      </c>
      <c r="DN527" t="s">
        <v>4</v>
      </c>
      <c r="DO527">
        <v>0</v>
      </c>
    </row>
    <row r="528" spans="1:119">
      <c r="A528">
        <f>ROW(Source!A693)</f>
        <v>693</v>
      </c>
      <c r="B528">
        <v>70317547</v>
      </c>
      <c r="C528">
        <v>70325186</v>
      </c>
      <c r="D528">
        <v>69333737</v>
      </c>
      <c r="E528">
        <v>1</v>
      </c>
      <c r="F528">
        <v>1</v>
      </c>
      <c r="G528">
        <v>1075</v>
      </c>
      <c r="H528">
        <v>3</v>
      </c>
      <c r="I528" t="s">
        <v>377</v>
      </c>
      <c r="J528" t="s">
        <v>378</v>
      </c>
      <c r="K528" t="s">
        <v>379</v>
      </c>
      <c r="L528">
        <v>1346</v>
      </c>
      <c r="N528">
        <v>1009</v>
      </c>
      <c r="O528" t="s">
        <v>123</v>
      </c>
      <c r="P528" t="s">
        <v>123</v>
      </c>
      <c r="Q528">
        <v>1</v>
      </c>
      <c r="W528">
        <v>0</v>
      </c>
      <c r="X528">
        <v>719199267</v>
      </c>
      <c r="Y528">
        <f t="shared" si="356"/>
        <v>0.1</v>
      </c>
      <c r="AA528">
        <v>49.69</v>
      </c>
      <c r="AB528">
        <v>0</v>
      </c>
      <c r="AC528">
        <v>0</v>
      </c>
      <c r="AD528">
        <v>0</v>
      </c>
      <c r="AE528">
        <v>1.61</v>
      </c>
      <c r="AF528">
        <v>0</v>
      </c>
      <c r="AG528">
        <v>0</v>
      </c>
      <c r="AH528">
        <v>0</v>
      </c>
      <c r="AI528">
        <v>30.77</v>
      </c>
      <c r="AJ528">
        <v>1</v>
      </c>
      <c r="AK528">
        <v>1</v>
      </c>
      <c r="AL528">
        <v>1</v>
      </c>
      <c r="AM528">
        <v>2</v>
      </c>
      <c r="AN528">
        <v>0</v>
      </c>
      <c r="AO528">
        <v>1</v>
      </c>
      <c r="AP528">
        <v>0</v>
      </c>
      <c r="AQ528">
        <v>0</v>
      </c>
      <c r="AR528">
        <v>0</v>
      </c>
      <c r="AS528" t="s">
        <v>4</v>
      </c>
      <c r="AT528">
        <v>0.1</v>
      </c>
      <c r="AU528" t="s">
        <v>4</v>
      </c>
      <c r="AV528">
        <v>0</v>
      </c>
      <c r="AW528">
        <v>2</v>
      </c>
      <c r="AX528">
        <v>70325194</v>
      </c>
      <c r="AY528">
        <v>1</v>
      </c>
      <c r="AZ528">
        <v>0</v>
      </c>
      <c r="BA528">
        <v>590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ROUND(Y528*Source!I693,9)</f>
        <v>2</v>
      </c>
      <c r="CY528">
        <f>AA528</f>
        <v>49.69</v>
      </c>
      <c r="CZ528">
        <f>AE528</f>
        <v>1.61</v>
      </c>
      <c r="DA528">
        <f>AI528</f>
        <v>30.77</v>
      </c>
      <c r="DB528">
        <f t="shared" si="357"/>
        <v>0.16</v>
      </c>
      <c r="DC528">
        <f t="shared" si="358"/>
        <v>0</v>
      </c>
      <c r="DD528" t="s">
        <v>4</v>
      </c>
      <c r="DE528" t="s">
        <v>4</v>
      </c>
      <c r="DF528">
        <f>ROUND(ROUND(AE528*AI528,2)*CX528,2)</f>
        <v>99.08</v>
      </c>
      <c r="DG528">
        <f t="shared" si="368"/>
        <v>0</v>
      </c>
      <c r="DH528">
        <f t="shared" si="369"/>
        <v>0</v>
      </c>
      <c r="DI528">
        <f t="shared" si="359"/>
        <v>0</v>
      </c>
      <c r="DJ528">
        <f>DF528</f>
        <v>99.08</v>
      </c>
      <c r="DK528">
        <v>0</v>
      </c>
      <c r="DL528" t="s">
        <v>4</v>
      </c>
      <c r="DM528">
        <v>0</v>
      </c>
      <c r="DN528" t="s">
        <v>4</v>
      </c>
      <c r="DO528">
        <v>0</v>
      </c>
    </row>
    <row r="529" spans="1:119">
      <c r="A529">
        <f>ROW(Source!A694)</f>
        <v>694</v>
      </c>
      <c r="B529">
        <v>70317546</v>
      </c>
      <c r="C529">
        <v>70325195</v>
      </c>
      <c r="D529">
        <v>69277202</v>
      </c>
      <c r="E529">
        <v>1075</v>
      </c>
      <c r="F529">
        <v>1</v>
      </c>
      <c r="G529">
        <v>1075</v>
      </c>
      <c r="H529">
        <v>2</v>
      </c>
      <c r="I529" t="s">
        <v>380</v>
      </c>
      <c r="J529" t="s">
        <v>4</v>
      </c>
      <c r="K529" t="s">
        <v>381</v>
      </c>
      <c r="L529">
        <v>1344</v>
      </c>
      <c r="N529">
        <v>1008</v>
      </c>
      <c r="O529" t="s">
        <v>382</v>
      </c>
      <c r="P529" t="s">
        <v>382</v>
      </c>
      <c r="Q529">
        <v>1</v>
      </c>
      <c r="W529">
        <v>0</v>
      </c>
      <c r="X529">
        <v>-1180195794</v>
      </c>
      <c r="Y529">
        <f t="shared" si="356"/>
        <v>8.86</v>
      </c>
      <c r="AA529">
        <v>0</v>
      </c>
      <c r="AB529">
        <v>1</v>
      </c>
      <c r="AC529">
        <v>0</v>
      </c>
      <c r="AD529">
        <v>0</v>
      </c>
      <c r="AE529">
        <v>0</v>
      </c>
      <c r="AF529">
        <v>1</v>
      </c>
      <c r="AG529">
        <v>0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1</v>
      </c>
      <c r="AP529">
        <v>1</v>
      </c>
      <c r="AQ529">
        <v>0</v>
      </c>
      <c r="AR529">
        <v>0</v>
      </c>
      <c r="AS529" t="s">
        <v>4</v>
      </c>
      <c r="AT529">
        <v>8.86</v>
      </c>
      <c r="AU529" t="s">
        <v>4</v>
      </c>
      <c r="AV529">
        <v>0</v>
      </c>
      <c r="AW529">
        <v>2</v>
      </c>
      <c r="AX529">
        <v>70325197</v>
      </c>
      <c r="AY529">
        <v>1</v>
      </c>
      <c r="AZ529">
        <v>0</v>
      </c>
      <c r="BA529">
        <v>591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V529">
        <v>0</v>
      </c>
      <c r="CW529">
        <f>ROUND(Y529*Source!I694*DO529,9)</f>
        <v>0</v>
      </c>
      <c r="CX529">
        <f>ROUND(Y529*Source!I694,9)</f>
        <v>10.206720000000001</v>
      </c>
      <c r="CY529">
        <f>AB529</f>
        <v>1</v>
      </c>
      <c r="CZ529">
        <f>AF529</f>
        <v>1</v>
      </c>
      <c r="DA529">
        <f>AJ529</f>
        <v>1</v>
      </c>
      <c r="DB529">
        <f t="shared" si="357"/>
        <v>8.86</v>
      </c>
      <c r="DC529">
        <f t="shared" si="358"/>
        <v>0</v>
      </c>
      <c r="DD529" t="s">
        <v>4</v>
      </c>
      <c r="DE529" t="s">
        <v>4</v>
      </c>
      <c r="DF529">
        <f t="shared" ref="DF529:DF552" si="370">ROUND(ROUND(AE529,2)*CX529,2)</f>
        <v>0</v>
      </c>
      <c r="DG529">
        <f t="shared" si="368"/>
        <v>10.210000000000001</v>
      </c>
      <c r="DH529">
        <f t="shared" si="369"/>
        <v>0</v>
      </c>
      <c r="DI529">
        <f t="shared" si="359"/>
        <v>0</v>
      </c>
      <c r="DJ529">
        <f>DG529</f>
        <v>10.210000000000001</v>
      </c>
      <c r="DK529">
        <v>0</v>
      </c>
      <c r="DL529" t="s">
        <v>4</v>
      </c>
      <c r="DM529">
        <v>0</v>
      </c>
      <c r="DN529" t="s">
        <v>4</v>
      </c>
      <c r="DO529">
        <v>0</v>
      </c>
    </row>
    <row r="530" spans="1:119">
      <c r="A530">
        <f>ROW(Source!A695)</f>
        <v>695</v>
      </c>
      <c r="B530">
        <v>70317547</v>
      </c>
      <c r="C530">
        <v>70325195</v>
      </c>
      <c r="D530">
        <v>69277202</v>
      </c>
      <c r="E530">
        <v>1075</v>
      </c>
      <c r="F530">
        <v>1</v>
      </c>
      <c r="G530">
        <v>1075</v>
      </c>
      <c r="H530">
        <v>2</v>
      </c>
      <c r="I530" t="s">
        <v>380</v>
      </c>
      <c r="J530" t="s">
        <v>4</v>
      </c>
      <c r="K530" t="s">
        <v>381</v>
      </c>
      <c r="L530">
        <v>1344</v>
      </c>
      <c r="N530">
        <v>1008</v>
      </c>
      <c r="O530" t="s">
        <v>382</v>
      </c>
      <c r="P530" t="s">
        <v>382</v>
      </c>
      <c r="Q530">
        <v>1</v>
      </c>
      <c r="W530">
        <v>0</v>
      </c>
      <c r="X530">
        <v>-1180195794</v>
      </c>
      <c r="Y530">
        <f t="shared" si="356"/>
        <v>8.86</v>
      </c>
      <c r="AA530">
        <v>0</v>
      </c>
      <c r="AB530">
        <v>1.05</v>
      </c>
      <c r="AC530">
        <v>0</v>
      </c>
      <c r="AD530">
        <v>0</v>
      </c>
      <c r="AE530">
        <v>0</v>
      </c>
      <c r="AF530">
        <v>1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5</v>
      </c>
      <c r="AN530">
        <v>0</v>
      </c>
      <c r="AO530">
        <v>1</v>
      </c>
      <c r="AP530">
        <v>1</v>
      </c>
      <c r="AQ530">
        <v>0</v>
      </c>
      <c r="AR530">
        <v>0</v>
      </c>
      <c r="AS530" t="s">
        <v>4</v>
      </c>
      <c r="AT530">
        <v>8.86</v>
      </c>
      <c r="AU530" t="s">
        <v>4</v>
      </c>
      <c r="AV530">
        <v>0</v>
      </c>
      <c r="AW530">
        <v>2</v>
      </c>
      <c r="AX530">
        <v>70325197</v>
      </c>
      <c r="AY530">
        <v>1</v>
      </c>
      <c r="AZ530">
        <v>0</v>
      </c>
      <c r="BA530">
        <v>592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f>ROUND(Y530*Source!I695*DO530,9)</f>
        <v>0</v>
      </c>
      <c r="CX530">
        <f>ROUND(Y530*Source!I695,9)</f>
        <v>10.206720000000001</v>
      </c>
      <c r="CY530">
        <f>AB530</f>
        <v>1.05</v>
      </c>
      <c r="CZ530">
        <f>AF530</f>
        <v>1</v>
      </c>
      <c r="DA530">
        <f>AJ530</f>
        <v>1</v>
      </c>
      <c r="DB530">
        <f t="shared" si="357"/>
        <v>8.86</v>
      </c>
      <c r="DC530">
        <f t="shared" si="358"/>
        <v>0</v>
      </c>
      <c r="DD530" t="s">
        <v>4</v>
      </c>
      <c r="DE530" t="s">
        <v>4</v>
      </c>
      <c r="DF530">
        <f t="shared" si="370"/>
        <v>0</v>
      </c>
      <c r="DG530">
        <f t="shared" si="368"/>
        <v>10.210000000000001</v>
      </c>
      <c r="DH530">
        <f t="shared" si="369"/>
        <v>0</v>
      </c>
      <c r="DI530">
        <f t="shared" si="359"/>
        <v>0</v>
      </c>
      <c r="DJ530">
        <f>DG530</f>
        <v>10.210000000000001</v>
      </c>
      <c r="DK530">
        <v>0</v>
      </c>
      <c r="DL530" t="s">
        <v>4</v>
      </c>
      <c r="DM530">
        <v>0</v>
      </c>
      <c r="DN530" t="s">
        <v>4</v>
      </c>
      <c r="DO530">
        <v>0</v>
      </c>
    </row>
    <row r="531" spans="1:119">
      <c r="A531">
        <f>ROW(Source!A735)</f>
        <v>735</v>
      </c>
      <c r="B531">
        <v>70317546</v>
      </c>
      <c r="C531">
        <v>70325262</v>
      </c>
      <c r="D531">
        <v>69275358</v>
      </c>
      <c r="E531">
        <v>1075</v>
      </c>
      <c r="F531">
        <v>1</v>
      </c>
      <c r="G531">
        <v>1075</v>
      </c>
      <c r="H531">
        <v>1</v>
      </c>
      <c r="I531" t="s">
        <v>333</v>
      </c>
      <c r="J531" t="s">
        <v>4</v>
      </c>
      <c r="K531" t="s">
        <v>334</v>
      </c>
      <c r="L531">
        <v>1191</v>
      </c>
      <c r="N531">
        <v>1013</v>
      </c>
      <c r="O531" t="s">
        <v>335</v>
      </c>
      <c r="P531" t="s">
        <v>335</v>
      </c>
      <c r="Q531">
        <v>1</v>
      </c>
      <c r="W531">
        <v>0</v>
      </c>
      <c r="X531">
        <v>476480486</v>
      </c>
      <c r="Y531">
        <f t="shared" si="356"/>
        <v>1.32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1</v>
      </c>
      <c r="AP531">
        <v>0</v>
      </c>
      <c r="AQ531">
        <v>0</v>
      </c>
      <c r="AR531">
        <v>0</v>
      </c>
      <c r="AS531" t="s">
        <v>4</v>
      </c>
      <c r="AT531">
        <v>1.32</v>
      </c>
      <c r="AU531" t="s">
        <v>4</v>
      </c>
      <c r="AV531">
        <v>1</v>
      </c>
      <c r="AW531">
        <v>2</v>
      </c>
      <c r="AX531">
        <v>70325277</v>
      </c>
      <c r="AY531">
        <v>1</v>
      </c>
      <c r="AZ531">
        <v>0</v>
      </c>
      <c r="BA531">
        <v>601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U531">
        <f>ROUND(AT531*Source!I735*AH531*AL531,2)</f>
        <v>0</v>
      </c>
      <c r="CV531">
        <f>ROUND(Y531*Source!I735,9)</f>
        <v>217.8</v>
      </c>
      <c r="CW531">
        <v>0</v>
      </c>
      <c r="CX531">
        <f>ROUND(Y531*Source!I735,9)</f>
        <v>217.8</v>
      </c>
      <c r="CY531">
        <f>AD531</f>
        <v>0</v>
      </c>
      <c r="CZ531">
        <f>AH531</f>
        <v>0</v>
      </c>
      <c r="DA531">
        <f>AL531</f>
        <v>1</v>
      </c>
      <c r="DB531">
        <f t="shared" si="357"/>
        <v>0</v>
      </c>
      <c r="DC531">
        <f t="shared" si="358"/>
        <v>0</v>
      </c>
      <c r="DD531" t="s">
        <v>4</v>
      </c>
      <c r="DE531" t="s">
        <v>4</v>
      </c>
      <c r="DF531">
        <f t="shared" si="370"/>
        <v>0</v>
      </c>
      <c r="DG531">
        <f t="shared" si="368"/>
        <v>0</v>
      </c>
      <c r="DH531">
        <f t="shared" si="369"/>
        <v>0</v>
      </c>
      <c r="DI531">
        <f t="shared" si="359"/>
        <v>0</v>
      </c>
      <c r="DJ531">
        <f>DI531</f>
        <v>0</v>
      </c>
      <c r="DK531">
        <v>0</v>
      </c>
      <c r="DL531" t="s">
        <v>4</v>
      </c>
      <c r="DM531">
        <v>0</v>
      </c>
      <c r="DN531" t="s">
        <v>4</v>
      </c>
      <c r="DO531">
        <v>0</v>
      </c>
    </row>
    <row r="532" spans="1:119">
      <c r="A532">
        <f>ROW(Source!A735)</f>
        <v>735</v>
      </c>
      <c r="B532">
        <v>70317546</v>
      </c>
      <c r="C532">
        <v>70325262</v>
      </c>
      <c r="D532">
        <v>69364167</v>
      </c>
      <c r="E532">
        <v>1</v>
      </c>
      <c r="F532">
        <v>1</v>
      </c>
      <c r="G532">
        <v>1075</v>
      </c>
      <c r="H532">
        <v>2</v>
      </c>
      <c r="I532" t="s">
        <v>340</v>
      </c>
      <c r="J532" t="s">
        <v>341</v>
      </c>
      <c r="K532" t="s">
        <v>342</v>
      </c>
      <c r="L532">
        <v>1368</v>
      </c>
      <c r="N532">
        <v>1011</v>
      </c>
      <c r="O532" t="s">
        <v>339</v>
      </c>
      <c r="P532" t="s">
        <v>339</v>
      </c>
      <c r="Q532">
        <v>1</v>
      </c>
      <c r="W532">
        <v>0</v>
      </c>
      <c r="X532">
        <v>-922979224</v>
      </c>
      <c r="Y532">
        <f t="shared" si="356"/>
        <v>0.05</v>
      </c>
      <c r="AA532">
        <v>0</v>
      </c>
      <c r="AB532">
        <v>12.98</v>
      </c>
      <c r="AC532">
        <v>3.37</v>
      </c>
      <c r="AD532">
        <v>0</v>
      </c>
      <c r="AE532">
        <v>0</v>
      </c>
      <c r="AF532">
        <v>12.98</v>
      </c>
      <c r="AG532">
        <v>3.37</v>
      </c>
      <c r="AH532">
        <v>0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1</v>
      </c>
      <c r="AP532">
        <v>0</v>
      </c>
      <c r="AQ532">
        <v>0</v>
      </c>
      <c r="AR532">
        <v>0</v>
      </c>
      <c r="AS532" t="s">
        <v>4</v>
      </c>
      <c r="AT532">
        <v>0.05</v>
      </c>
      <c r="AU532" t="s">
        <v>4</v>
      </c>
      <c r="AV532">
        <v>0</v>
      </c>
      <c r="AW532">
        <v>2</v>
      </c>
      <c r="AX532">
        <v>70325278</v>
      </c>
      <c r="AY532">
        <v>1</v>
      </c>
      <c r="AZ532">
        <v>0</v>
      </c>
      <c r="BA532">
        <v>602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f>ROUND(Y532*Source!I735*DO532,9)</f>
        <v>0</v>
      </c>
      <c r="CX532">
        <f>ROUND(Y532*Source!I735,9)</f>
        <v>8.25</v>
      </c>
      <c r="CY532">
        <f t="shared" ref="CY532:CY538" si="371">AB532</f>
        <v>12.98</v>
      </c>
      <c r="CZ532">
        <f t="shared" ref="CZ532:CZ538" si="372">AF532</f>
        <v>12.98</v>
      </c>
      <c r="DA532">
        <f t="shared" ref="DA532:DA538" si="373">AJ532</f>
        <v>1</v>
      </c>
      <c r="DB532">
        <f t="shared" si="357"/>
        <v>0.65</v>
      </c>
      <c r="DC532">
        <f t="shared" si="358"/>
        <v>0.17</v>
      </c>
      <c r="DD532" t="s">
        <v>4</v>
      </c>
      <c r="DE532" t="s">
        <v>4</v>
      </c>
      <c r="DF532">
        <f t="shared" si="370"/>
        <v>0</v>
      </c>
      <c r="DG532">
        <f t="shared" si="368"/>
        <v>107.09</v>
      </c>
      <c r="DH532">
        <f t="shared" si="369"/>
        <v>27.8</v>
      </c>
      <c r="DI532">
        <f t="shared" si="359"/>
        <v>0</v>
      </c>
      <c r="DJ532">
        <f t="shared" ref="DJ532:DJ538" si="374">DG532</f>
        <v>107.09</v>
      </c>
      <c r="DK532">
        <v>0</v>
      </c>
      <c r="DL532" t="s">
        <v>4</v>
      </c>
      <c r="DM532">
        <v>0</v>
      </c>
      <c r="DN532" t="s">
        <v>4</v>
      </c>
      <c r="DO532">
        <v>0</v>
      </c>
    </row>
    <row r="533" spans="1:119">
      <c r="A533">
        <f>ROW(Source!A735)</f>
        <v>735</v>
      </c>
      <c r="B533">
        <v>70317546</v>
      </c>
      <c r="C533">
        <v>70325262</v>
      </c>
      <c r="D533">
        <v>69364368</v>
      </c>
      <c r="E533">
        <v>1</v>
      </c>
      <c r="F533">
        <v>1</v>
      </c>
      <c r="G533">
        <v>1075</v>
      </c>
      <c r="H533">
        <v>2</v>
      </c>
      <c r="I533" t="s">
        <v>343</v>
      </c>
      <c r="J533" t="s">
        <v>344</v>
      </c>
      <c r="K533" t="s">
        <v>345</v>
      </c>
      <c r="L533">
        <v>1368</v>
      </c>
      <c r="N533">
        <v>1011</v>
      </c>
      <c r="O533" t="s">
        <v>339</v>
      </c>
      <c r="P533" t="s">
        <v>339</v>
      </c>
      <c r="Q533">
        <v>1</v>
      </c>
      <c r="W533">
        <v>0</v>
      </c>
      <c r="X533">
        <v>-888797403</v>
      </c>
      <c r="Y533">
        <f t="shared" si="356"/>
        <v>0.04</v>
      </c>
      <c r="AA533">
        <v>0</v>
      </c>
      <c r="AB533">
        <v>181.58</v>
      </c>
      <c r="AC533">
        <v>14.54</v>
      </c>
      <c r="AD533">
        <v>0</v>
      </c>
      <c r="AE533">
        <v>0</v>
      </c>
      <c r="AF533">
        <v>181.58</v>
      </c>
      <c r="AG533">
        <v>14.54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1</v>
      </c>
      <c r="AP533">
        <v>0</v>
      </c>
      <c r="AQ533">
        <v>0</v>
      </c>
      <c r="AR533">
        <v>0</v>
      </c>
      <c r="AS533" t="s">
        <v>4</v>
      </c>
      <c r="AT533">
        <v>0.04</v>
      </c>
      <c r="AU533" t="s">
        <v>4</v>
      </c>
      <c r="AV533">
        <v>0</v>
      </c>
      <c r="AW533">
        <v>2</v>
      </c>
      <c r="AX533">
        <v>70325279</v>
      </c>
      <c r="AY533">
        <v>1</v>
      </c>
      <c r="AZ533">
        <v>0</v>
      </c>
      <c r="BA533">
        <v>603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f>ROUND(Y533*Source!I735*DO533,9)</f>
        <v>0</v>
      </c>
      <c r="CX533">
        <f>ROUND(Y533*Source!I735,9)</f>
        <v>6.6</v>
      </c>
      <c r="CY533">
        <f t="shared" si="371"/>
        <v>181.58</v>
      </c>
      <c r="CZ533">
        <f t="shared" si="372"/>
        <v>181.58</v>
      </c>
      <c r="DA533">
        <f t="shared" si="373"/>
        <v>1</v>
      </c>
      <c r="DB533">
        <f t="shared" si="357"/>
        <v>7.26</v>
      </c>
      <c r="DC533">
        <f t="shared" si="358"/>
        <v>0.57999999999999996</v>
      </c>
      <c r="DD533" t="s">
        <v>4</v>
      </c>
      <c r="DE533" t="s">
        <v>4</v>
      </c>
      <c r="DF533">
        <f t="shared" si="370"/>
        <v>0</v>
      </c>
      <c r="DG533">
        <f t="shared" si="368"/>
        <v>1198.43</v>
      </c>
      <c r="DH533">
        <f t="shared" si="369"/>
        <v>95.96</v>
      </c>
      <c r="DI533">
        <f t="shared" si="359"/>
        <v>0</v>
      </c>
      <c r="DJ533">
        <f t="shared" si="374"/>
        <v>1198.43</v>
      </c>
      <c r="DK533">
        <v>0</v>
      </c>
      <c r="DL533" t="s">
        <v>4</v>
      </c>
      <c r="DM533">
        <v>0</v>
      </c>
      <c r="DN533" t="s">
        <v>4</v>
      </c>
      <c r="DO533">
        <v>0</v>
      </c>
    </row>
    <row r="534" spans="1:119">
      <c r="A534">
        <f>ROW(Source!A735)</f>
        <v>735</v>
      </c>
      <c r="B534">
        <v>70317546</v>
      </c>
      <c r="C534">
        <v>70325262</v>
      </c>
      <c r="D534">
        <v>69364397</v>
      </c>
      <c r="E534">
        <v>1</v>
      </c>
      <c r="F534">
        <v>1</v>
      </c>
      <c r="G534">
        <v>1075</v>
      </c>
      <c r="H534">
        <v>2</v>
      </c>
      <c r="I534" t="s">
        <v>346</v>
      </c>
      <c r="J534" t="s">
        <v>347</v>
      </c>
      <c r="K534" t="s">
        <v>348</v>
      </c>
      <c r="L534">
        <v>1368</v>
      </c>
      <c r="N534">
        <v>1011</v>
      </c>
      <c r="O534" t="s">
        <v>339</v>
      </c>
      <c r="P534" t="s">
        <v>339</v>
      </c>
      <c r="Q534">
        <v>1</v>
      </c>
      <c r="W534">
        <v>0</v>
      </c>
      <c r="X534">
        <v>-1191859905</v>
      </c>
      <c r="Y534">
        <f t="shared" si="356"/>
        <v>0.59</v>
      </c>
      <c r="AA534">
        <v>0</v>
      </c>
      <c r="AB534">
        <v>910.68</v>
      </c>
      <c r="AC534">
        <v>35.549999999999997</v>
      </c>
      <c r="AD534">
        <v>0</v>
      </c>
      <c r="AE534">
        <v>0</v>
      </c>
      <c r="AF534">
        <v>910.68</v>
      </c>
      <c r="AG534">
        <v>35.549999999999997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1</v>
      </c>
      <c r="AP534">
        <v>0</v>
      </c>
      <c r="AQ534">
        <v>0</v>
      </c>
      <c r="AR534">
        <v>0</v>
      </c>
      <c r="AS534" t="s">
        <v>4</v>
      </c>
      <c r="AT534">
        <v>0.59</v>
      </c>
      <c r="AU534" t="s">
        <v>4</v>
      </c>
      <c r="AV534">
        <v>0</v>
      </c>
      <c r="AW534">
        <v>2</v>
      </c>
      <c r="AX534">
        <v>70325280</v>
      </c>
      <c r="AY534">
        <v>1</v>
      </c>
      <c r="AZ534">
        <v>0</v>
      </c>
      <c r="BA534">
        <v>604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V534">
        <v>0</v>
      </c>
      <c r="CW534">
        <f>ROUND(Y534*Source!I735*DO534,9)</f>
        <v>0</v>
      </c>
      <c r="CX534">
        <f>ROUND(Y534*Source!I735,9)</f>
        <v>97.35</v>
      </c>
      <c r="CY534">
        <f t="shared" si="371"/>
        <v>910.68</v>
      </c>
      <c r="CZ534">
        <f t="shared" si="372"/>
        <v>910.68</v>
      </c>
      <c r="DA534">
        <f t="shared" si="373"/>
        <v>1</v>
      </c>
      <c r="DB534">
        <f t="shared" si="357"/>
        <v>537.29999999999995</v>
      </c>
      <c r="DC534">
        <f t="shared" si="358"/>
        <v>20.97</v>
      </c>
      <c r="DD534" t="s">
        <v>4</v>
      </c>
      <c r="DE534" t="s">
        <v>4</v>
      </c>
      <c r="DF534">
        <f t="shared" si="370"/>
        <v>0</v>
      </c>
      <c r="DG534">
        <f t="shared" si="368"/>
        <v>88654.7</v>
      </c>
      <c r="DH534">
        <f t="shared" si="369"/>
        <v>3460.79</v>
      </c>
      <c r="DI534">
        <f t="shared" si="359"/>
        <v>0</v>
      </c>
      <c r="DJ534">
        <f t="shared" si="374"/>
        <v>88654.7</v>
      </c>
      <c r="DK534">
        <v>0</v>
      </c>
      <c r="DL534" t="s">
        <v>4</v>
      </c>
      <c r="DM534">
        <v>0</v>
      </c>
      <c r="DN534" t="s">
        <v>4</v>
      </c>
      <c r="DO534">
        <v>0</v>
      </c>
    </row>
    <row r="535" spans="1:119">
      <c r="A535">
        <f>ROW(Source!A735)</f>
        <v>735</v>
      </c>
      <c r="B535">
        <v>70317546</v>
      </c>
      <c r="C535">
        <v>70325262</v>
      </c>
      <c r="D535">
        <v>69364520</v>
      </c>
      <c r="E535">
        <v>1</v>
      </c>
      <c r="F535">
        <v>1</v>
      </c>
      <c r="G535">
        <v>1075</v>
      </c>
      <c r="H535">
        <v>2</v>
      </c>
      <c r="I535" t="s">
        <v>349</v>
      </c>
      <c r="J535" t="s">
        <v>350</v>
      </c>
      <c r="K535" t="s">
        <v>351</v>
      </c>
      <c r="L535">
        <v>1368</v>
      </c>
      <c r="N535">
        <v>1011</v>
      </c>
      <c r="O535" t="s">
        <v>339</v>
      </c>
      <c r="P535" t="s">
        <v>339</v>
      </c>
      <c r="Q535">
        <v>1</v>
      </c>
      <c r="W535">
        <v>0</v>
      </c>
      <c r="X535">
        <v>-2063102958</v>
      </c>
      <c r="Y535">
        <f t="shared" si="356"/>
        <v>4.0000000000000001E-3</v>
      </c>
      <c r="AA535">
        <v>0</v>
      </c>
      <c r="AB535">
        <v>125.38</v>
      </c>
      <c r="AC535">
        <v>12.62</v>
      </c>
      <c r="AD535">
        <v>0</v>
      </c>
      <c r="AE535">
        <v>0</v>
      </c>
      <c r="AF535">
        <v>125.38</v>
      </c>
      <c r="AG535">
        <v>12.62</v>
      </c>
      <c r="AH535">
        <v>0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1</v>
      </c>
      <c r="AP535">
        <v>0</v>
      </c>
      <c r="AQ535">
        <v>0</v>
      </c>
      <c r="AR535">
        <v>0</v>
      </c>
      <c r="AS535" t="s">
        <v>4</v>
      </c>
      <c r="AT535">
        <v>4.0000000000000001E-3</v>
      </c>
      <c r="AU535" t="s">
        <v>4</v>
      </c>
      <c r="AV535">
        <v>0</v>
      </c>
      <c r="AW535">
        <v>2</v>
      </c>
      <c r="AX535">
        <v>70325281</v>
      </c>
      <c r="AY535">
        <v>1</v>
      </c>
      <c r="AZ535">
        <v>0</v>
      </c>
      <c r="BA535">
        <v>605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V535">
        <v>0</v>
      </c>
      <c r="CW535">
        <f>ROUND(Y535*Source!I735*DO535,9)</f>
        <v>0</v>
      </c>
      <c r="CX535">
        <f>ROUND(Y535*Source!I735,9)</f>
        <v>0.66</v>
      </c>
      <c r="CY535">
        <f t="shared" si="371"/>
        <v>125.38</v>
      </c>
      <c r="CZ535">
        <f t="shared" si="372"/>
        <v>125.38</v>
      </c>
      <c r="DA535">
        <f t="shared" si="373"/>
        <v>1</v>
      </c>
      <c r="DB535">
        <f t="shared" si="357"/>
        <v>0.5</v>
      </c>
      <c r="DC535">
        <f t="shared" si="358"/>
        <v>0.05</v>
      </c>
      <c r="DD535" t="s">
        <v>4</v>
      </c>
      <c r="DE535" t="s">
        <v>4</v>
      </c>
      <c r="DF535">
        <f t="shared" si="370"/>
        <v>0</v>
      </c>
      <c r="DG535">
        <f t="shared" si="368"/>
        <v>82.75</v>
      </c>
      <c r="DH535">
        <f t="shared" si="369"/>
        <v>8.33</v>
      </c>
      <c r="DI535">
        <f t="shared" si="359"/>
        <v>0</v>
      </c>
      <c r="DJ535">
        <f t="shared" si="374"/>
        <v>82.75</v>
      </c>
      <c r="DK535">
        <v>0</v>
      </c>
      <c r="DL535" t="s">
        <v>4</v>
      </c>
      <c r="DM535">
        <v>0</v>
      </c>
      <c r="DN535" t="s">
        <v>4</v>
      </c>
      <c r="DO535">
        <v>0</v>
      </c>
    </row>
    <row r="536" spans="1:119">
      <c r="A536">
        <f>ROW(Source!A735)</f>
        <v>735</v>
      </c>
      <c r="B536">
        <v>70317546</v>
      </c>
      <c r="C536">
        <v>70325262</v>
      </c>
      <c r="D536">
        <v>69363781</v>
      </c>
      <c r="E536">
        <v>1</v>
      </c>
      <c r="F536">
        <v>1</v>
      </c>
      <c r="G536">
        <v>1075</v>
      </c>
      <c r="H536">
        <v>2</v>
      </c>
      <c r="I536" t="s">
        <v>352</v>
      </c>
      <c r="J536" t="s">
        <v>353</v>
      </c>
      <c r="K536" t="s">
        <v>354</v>
      </c>
      <c r="L536">
        <v>1368</v>
      </c>
      <c r="N536">
        <v>1011</v>
      </c>
      <c r="O536" t="s">
        <v>339</v>
      </c>
      <c r="P536" t="s">
        <v>339</v>
      </c>
      <c r="Q536">
        <v>1</v>
      </c>
      <c r="W536">
        <v>0</v>
      </c>
      <c r="X536">
        <v>1857759471</v>
      </c>
      <c r="Y536">
        <f t="shared" si="356"/>
        <v>0.28999999999999998</v>
      </c>
      <c r="AA536">
        <v>0</v>
      </c>
      <c r="AB536">
        <v>139.99</v>
      </c>
      <c r="AC536">
        <v>14.54</v>
      </c>
      <c r="AD536">
        <v>0</v>
      </c>
      <c r="AE536">
        <v>0</v>
      </c>
      <c r="AF536">
        <v>139.99</v>
      </c>
      <c r="AG536">
        <v>14.54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1</v>
      </c>
      <c r="AP536">
        <v>0</v>
      </c>
      <c r="AQ536">
        <v>0</v>
      </c>
      <c r="AR536">
        <v>0</v>
      </c>
      <c r="AS536" t="s">
        <v>4</v>
      </c>
      <c r="AT536">
        <v>0.28999999999999998</v>
      </c>
      <c r="AU536" t="s">
        <v>4</v>
      </c>
      <c r="AV536">
        <v>0</v>
      </c>
      <c r="AW536">
        <v>2</v>
      </c>
      <c r="AX536">
        <v>70325282</v>
      </c>
      <c r="AY536">
        <v>1</v>
      </c>
      <c r="AZ536">
        <v>0</v>
      </c>
      <c r="BA536">
        <v>606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V536">
        <v>0</v>
      </c>
      <c r="CW536">
        <f>ROUND(Y536*Source!I735*DO536,9)</f>
        <v>0</v>
      </c>
      <c r="CX536">
        <f>ROUND(Y536*Source!I735,9)</f>
        <v>47.85</v>
      </c>
      <c r="CY536">
        <f t="shared" si="371"/>
        <v>139.99</v>
      </c>
      <c r="CZ536">
        <f t="shared" si="372"/>
        <v>139.99</v>
      </c>
      <c r="DA536">
        <f t="shared" si="373"/>
        <v>1</v>
      </c>
      <c r="DB536">
        <f t="shared" si="357"/>
        <v>40.6</v>
      </c>
      <c r="DC536">
        <f t="shared" si="358"/>
        <v>4.22</v>
      </c>
      <c r="DD536" t="s">
        <v>4</v>
      </c>
      <c r="DE536" t="s">
        <v>4</v>
      </c>
      <c r="DF536">
        <f t="shared" si="370"/>
        <v>0</v>
      </c>
      <c r="DG536">
        <f t="shared" si="368"/>
        <v>6698.52</v>
      </c>
      <c r="DH536">
        <f t="shared" si="369"/>
        <v>695.74</v>
      </c>
      <c r="DI536">
        <f t="shared" si="359"/>
        <v>0</v>
      </c>
      <c r="DJ536">
        <f t="shared" si="374"/>
        <v>6698.52</v>
      </c>
      <c r="DK536">
        <v>0</v>
      </c>
      <c r="DL536" t="s">
        <v>4</v>
      </c>
      <c r="DM536">
        <v>0</v>
      </c>
      <c r="DN536" t="s">
        <v>4</v>
      </c>
      <c r="DO536">
        <v>0</v>
      </c>
    </row>
    <row r="537" spans="1:119">
      <c r="A537">
        <f>ROW(Source!A735)</f>
        <v>735</v>
      </c>
      <c r="B537">
        <v>70317546</v>
      </c>
      <c r="C537">
        <v>70325262</v>
      </c>
      <c r="D537">
        <v>69363915</v>
      </c>
      <c r="E537">
        <v>1</v>
      </c>
      <c r="F537">
        <v>1</v>
      </c>
      <c r="G537">
        <v>1075</v>
      </c>
      <c r="H537">
        <v>2</v>
      </c>
      <c r="I537" t="s">
        <v>355</v>
      </c>
      <c r="J537" t="s">
        <v>356</v>
      </c>
      <c r="K537" t="s">
        <v>357</v>
      </c>
      <c r="L537">
        <v>1368</v>
      </c>
      <c r="N537">
        <v>1011</v>
      </c>
      <c r="O537" t="s">
        <v>339</v>
      </c>
      <c r="P537" t="s">
        <v>339</v>
      </c>
      <c r="Q537">
        <v>1</v>
      </c>
      <c r="W537">
        <v>0</v>
      </c>
      <c r="X537">
        <v>13163208</v>
      </c>
      <c r="Y537">
        <f t="shared" si="356"/>
        <v>0.05</v>
      </c>
      <c r="AA537">
        <v>0</v>
      </c>
      <c r="AB537">
        <v>140.38</v>
      </c>
      <c r="AC537">
        <v>12.62</v>
      </c>
      <c r="AD537">
        <v>0</v>
      </c>
      <c r="AE537">
        <v>0</v>
      </c>
      <c r="AF537">
        <v>140.38</v>
      </c>
      <c r="AG537">
        <v>12.62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1</v>
      </c>
      <c r="AP537">
        <v>0</v>
      </c>
      <c r="AQ537">
        <v>0</v>
      </c>
      <c r="AR537">
        <v>0</v>
      </c>
      <c r="AS537" t="s">
        <v>4</v>
      </c>
      <c r="AT537">
        <v>0.05</v>
      </c>
      <c r="AU537" t="s">
        <v>4</v>
      </c>
      <c r="AV537">
        <v>0</v>
      </c>
      <c r="AW537">
        <v>2</v>
      </c>
      <c r="AX537">
        <v>70325283</v>
      </c>
      <c r="AY537">
        <v>1</v>
      </c>
      <c r="AZ537">
        <v>0</v>
      </c>
      <c r="BA537">
        <v>607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V537">
        <v>0</v>
      </c>
      <c r="CW537">
        <f>ROUND(Y537*Source!I735*DO537,9)</f>
        <v>0</v>
      </c>
      <c r="CX537">
        <f>ROUND(Y537*Source!I735,9)</f>
        <v>8.25</v>
      </c>
      <c r="CY537">
        <f t="shared" si="371"/>
        <v>140.38</v>
      </c>
      <c r="CZ537">
        <f t="shared" si="372"/>
        <v>140.38</v>
      </c>
      <c r="DA537">
        <f t="shared" si="373"/>
        <v>1</v>
      </c>
      <c r="DB537">
        <f t="shared" si="357"/>
        <v>7.02</v>
      </c>
      <c r="DC537">
        <f t="shared" si="358"/>
        <v>0.63</v>
      </c>
      <c r="DD537" t="s">
        <v>4</v>
      </c>
      <c r="DE537" t="s">
        <v>4</v>
      </c>
      <c r="DF537">
        <f t="shared" si="370"/>
        <v>0</v>
      </c>
      <c r="DG537">
        <f t="shared" si="368"/>
        <v>1158.1400000000001</v>
      </c>
      <c r="DH537">
        <f t="shared" si="369"/>
        <v>104.12</v>
      </c>
      <c r="DI537">
        <f t="shared" si="359"/>
        <v>0</v>
      </c>
      <c r="DJ537">
        <f t="shared" si="374"/>
        <v>1158.1400000000001</v>
      </c>
      <c r="DK537">
        <v>0</v>
      </c>
      <c r="DL537" t="s">
        <v>4</v>
      </c>
      <c r="DM537">
        <v>0</v>
      </c>
      <c r="DN537" t="s">
        <v>4</v>
      </c>
      <c r="DO537">
        <v>0</v>
      </c>
    </row>
    <row r="538" spans="1:119">
      <c r="A538">
        <f>ROW(Source!A735)</f>
        <v>735</v>
      </c>
      <c r="B538">
        <v>70317546</v>
      </c>
      <c r="C538">
        <v>70325262</v>
      </c>
      <c r="D538">
        <v>69364028</v>
      </c>
      <c r="E538">
        <v>1</v>
      </c>
      <c r="F538">
        <v>1</v>
      </c>
      <c r="G538">
        <v>1075</v>
      </c>
      <c r="H538">
        <v>2</v>
      </c>
      <c r="I538" t="s">
        <v>358</v>
      </c>
      <c r="J538" t="s">
        <v>359</v>
      </c>
      <c r="K538" t="s">
        <v>360</v>
      </c>
      <c r="L538">
        <v>1368</v>
      </c>
      <c r="N538">
        <v>1011</v>
      </c>
      <c r="O538" t="s">
        <v>339</v>
      </c>
      <c r="P538" t="s">
        <v>339</v>
      </c>
      <c r="Q538">
        <v>1</v>
      </c>
      <c r="W538">
        <v>0</v>
      </c>
      <c r="X538">
        <v>1160481427</v>
      </c>
      <c r="Y538">
        <f t="shared" si="356"/>
        <v>0.59</v>
      </c>
      <c r="AA538">
        <v>0</v>
      </c>
      <c r="AB538">
        <v>80.14</v>
      </c>
      <c r="AC538">
        <v>16.93</v>
      </c>
      <c r="AD538">
        <v>0</v>
      </c>
      <c r="AE538">
        <v>0</v>
      </c>
      <c r="AF538">
        <v>80.14</v>
      </c>
      <c r="AG538">
        <v>16.93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1</v>
      </c>
      <c r="AP538">
        <v>0</v>
      </c>
      <c r="AQ538">
        <v>0</v>
      </c>
      <c r="AR538">
        <v>0</v>
      </c>
      <c r="AS538" t="s">
        <v>4</v>
      </c>
      <c r="AT538">
        <v>0.59</v>
      </c>
      <c r="AU538" t="s">
        <v>4</v>
      </c>
      <c r="AV538">
        <v>0</v>
      </c>
      <c r="AW538">
        <v>2</v>
      </c>
      <c r="AX538">
        <v>70325284</v>
      </c>
      <c r="AY538">
        <v>1</v>
      </c>
      <c r="AZ538">
        <v>0</v>
      </c>
      <c r="BA538">
        <v>608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f>ROUND(Y538*Source!I735*DO538,9)</f>
        <v>0</v>
      </c>
      <c r="CX538">
        <f>ROUND(Y538*Source!I735,9)</f>
        <v>97.35</v>
      </c>
      <c r="CY538">
        <f t="shared" si="371"/>
        <v>80.14</v>
      </c>
      <c r="CZ538">
        <f t="shared" si="372"/>
        <v>80.14</v>
      </c>
      <c r="DA538">
        <f t="shared" si="373"/>
        <v>1</v>
      </c>
      <c r="DB538">
        <f t="shared" si="357"/>
        <v>47.28</v>
      </c>
      <c r="DC538">
        <f t="shared" si="358"/>
        <v>9.99</v>
      </c>
      <c r="DD538" t="s">
        <v>4</v>
      </c>
      <c r="DE538" t="s">
        <v>4</v>
      </c>
      <c r="DF538">
        <f t="shared" si="370"/>
        <v>0</v>
      </c>
      <c r="DG538">
        <f t="shared" si="368"/>
        <v>7801.63</v>
      </c>
      <c r="DH538">
        <f t="shared" si="369"/>
        <v>1648.14</v>
      </c>
      <c r="DI538">
        <f t="shared" si="359"/>
        <v>0</v>
      </c>
      <c r="DJ538">
        <f t="shared" si="374"/>
        <v>7801.63</v>
      </c>
      <c r="DK538">
        <v>0</v>
      </c>
      <c r="DL538" t="s">
        <v>4</v>
      </c>
      <c r="DM538">
        <v>0</v>
      </c>
      <c r="DN538" t="s">
        <v>4</v>
      </c>
      <c r="DO538">
        <v>0</v>
      </c>
    </row>
    <row r="539" spans="1:119">
      <c r="A539">
        <f>ROW(Source!A735)</f>
        <v>735</v>
      </c>
      <c r="B539">
        <v>70317546</v>
      </c>
      <c r="C539">
        <v>70325262</v>
      </c>
      <c r="D539">
        <v>69334375</v>
      </c>
      <c r="E539">
        <v>1</v>
      </c>
      <c r="F539">
        <v>1</v>
      </c>
      <c r="G539">
        <v>1075</v>
      </c>
      <c r="H539">
        <v>3</v>
      </c>
      <c r="I539" t="s">
        <v>361</v>
      </c>
      <c r="J539" t="s">
        <v>362</v>
      </c>
      <c r="K539" t="s">
        <v>363</v>
      </c>
      <c r="L539">
        <v>1348</v>
      </c>
      <c r="N539">
        <v>1009</v>
      </c>
      <c r="O539" t="s">
        <v>364</v>
      </c>
      <c r="P539" t="s">
        <v>364</v>
      </c>
      <c r="Q539">
        <v>1000</v>
      </c>
      <c r="W539">
        <v>0</v>
      </c>
      <c r="X539">
        <v>1014670815</v>
      </c>
      <c r="Y539">
        <f t="shared" si="356"/>
        <v>5.4000000000000001E-4</v>
      </c>
      <c r="AA539">
        <v>5778.3</v>
      </c>
      <c r="AB539">
        <v>0</v>
      </c>
      <c r="AC539">
        <v>0</v>
      </c>
      <c r="AD539">
        <v>0</v>
      </c>
      <c r="AE539">
        <v>5778.3</v>
      </c>
      <c r="AF539">
        <v>0</v>
      </c>
      <c r="AG539">
        <v>0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1</v>
      </c>
      <c r="AP539">
        <v>0</v>
      </c>
      <c r="AQ539">
        <v>0</v>
      </c>
      <c r="AR539">
        <v>0</v>
      </c>
      <c r="AS539" t="s">
        <v>4</v>
      </c>
      <c r="AT539">
        <v>5.4000000000000001E-4</v>
      </c>
      <c r="AU539" t="s">
        <v>4</v>
      </c>
      <c r="AV539">
        <v>0</v>
      </c>
      <c r="AW539">
        <v>2</v>
      </c>
      <c r="AX539">
        <v>70325285</v>
      </c>
      <c r="AY539">
        <v>1</v>
      </c>
      <c r="AZ539">
        <v>0</v>
      </c>
      <c r="BA539">
        <v>609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V539">
        <v>0</v>
      </c>
      <c r="CW539">
        <v>0</v>
      </c>
      <c r="CX539">
        <f>ROUND(Y539*Source!I735,9)</f>
        <v>8.9099999999999999E-2</v>
      </c>
      <c r="CY539">
        <f t="shared" ref="CY539:CY544" si="375">AA539</f>
        <v>5778.3</v>
      </c>
      <c r="CZ539">
        <f t="shared" ref="CZ539:CZ544" si="376">AE539</f>
        <v>5778.3</v>
      </c>
      <c r="DA539">
        <f t="shared" ref="DA539:DA544" si="377">AI539</f>
        <v>1</v>
      </c>
      <c r="DB539">
        <f t="shared" si="357"/>
        <v>3.12</v>
      </c>
      <c r="DC539">
        <f t="shared" si="358"/>
        <v>0</v>
      </c>
      <c r="DD539" t="s">
        <v>4</v>
      </c>
      <c r="DE539" t="s">
        <v>4</v>
      </c>
      <c r="DF539">
        <f t="shared" si="370"/>
        <v>514.85</v>
      </c>
      <c r="DG539">
        <f t="shared" si="368"/>
        <v>0</v>
      </c>
      <c r="DH539">
        <f t="shared" si="369"/>
        <v>0</v>
      </c>
      <c r="DI539">
        <f t="shared" si="359"/>
        <v>0</v>
      </c>
      <c r="DJ539">
        <f t="shared" ref="DJ539:DJ544" si="378">DF539</f>
        <v>514.85</v>
      </c>
      <c r="DK539">
        <v>0</v>
      </c>
      <c r="DL539" t="s">
        <v>4</v>
      </c>
      <c r="DM539">
        <v>0</v>
      </c>
      <c r="DN539" t="s">
        <v>4</v>
      </c>
      <c r="DO539">
        <v>0</v>
      </c>
    </row>
    <row r="540" spans="1:119">
      <c r="A540">
        <f>ROW(Source!A735)</f>
        <v>735</v>
      </c>
      <c r="B540">
        <v>70317546</v>
      </c>
      <c r="C540">
        <v>70325262</v>
      </c>
      <c r="D540">
        <v>69333740</v>
      </c>
      <c r="E540">
        <v>1</v>
      </c>
      <c r="F540">
        <v>1</v>
      </c>
      <c r="G540">
        <v>1075</v>
      </c>
      <c r="H540">
        <v>3</v>
      </c>
      <c r="I540" t="s">
        <v>365</v>
      </c>
      <c r="J540" t="s">
        <v>366</v>
      </c>
      <c r="K540" t="s">
        <v>367</v>
      </c>
      <c r="L540">
        <v>1339</v>
      </c>
      <c r="N540">
        <v>1007</v>
      </c>
      <c r="O540" t="s">
        <v>45</v>
      </c>
      <c r="P540" t="s">
        <v>45</v>
      </c>
      <c r="Q540">
        <v>1</v>
      </c>
      <c r="W540">
        <v>0</v>
      </c>
      <c r="X540">
        <v>2117928297</v>
      </c>
      <c r="Y540">
        <f t="shared" si="356"/>
        <v>0.69</v>
      </c>
      <c r="AA540">
        <v>7.07</v>
      </c>
      <c r="AB540">
        <v>0</v>
      </c>
      <c r="AC540">
        <v>0</v>
      </c>
      <c r="AD540">
        <v>0</v>
      </c>
      <c r="AE540">
        <v>7.07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1</v>
      </c>
      <c r="AP540">
        <v>0</v>
      </c>
      <c r="AQ540">
        <v>0</v>
      </c>
      <c r="AR540">
        <v>0</v>
      </c>
      <c r="AS540" t="s">
        <v>4</v>
      </c>
      <c r="AT540">
        <v>0.69</v>
      </c>
      <c r="AU540" t="s">
        <v>4</v>
      </c>
      <c r="AV540">
        <v>0</v>
      </c>
      <c r="AW540">
        <v>2</v>
      </c>
      <c r="AX540">
        <v>70325286</v>
      </c>
      <c r="AY540">
        <v>1</v>
      </c>
      <c r="AZ540">
        <v>0</v>
      </c>
      <c r="BA540">
        <v>610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ROUND(Y540*Source!I735,9)</f>
        <v>113.85</v>
      </c>
      <c r="CY540">
        <f t="shared" si="375"/>
        <v>7.07</v>
      </c>
      <c r="CZ540">
        <f t="shared" si="376"/>
        <v>7.07</v>
      </c>
      <c r="DA540">
        <f t="shared" si="377"/>
        <v>1</v>
      </c>
      <c r="DB540">
        <f t="shared" si="357"/>
        <v>4.88</v>
      </c>
      <c r="DC540">
        <f t="shared" si="358"/>
        <v>0</v>
      </c>
      <c r="DD540" t="s">
        <v>4</v>
      </c>
      <c r="DE540" t="s">
        <v>4</v>
      </c>
      <c r="DF540">
        <f t="shared" si="370"/>
        <v>804.92</v>
      </c>
      <c r="DG540">
        <f t="shared" si="368"/>
        <v>0</v>
      </c>
      <c r="DH540">
        <f t="shared" si="369"/>
        <v>0</v>
      </c>
      <c r="DI540">
        <f t="shared" si="359"/>
        <v>0</v>
      </c>
      <c r="DJ540">
        <f t="shared" si="378"/>
        <v>804.92</v>
      </c>
      <c r="DK540">
        <v>0</v>
      </c>
      <c r="DL540" t="s">
        <v>4</v>
      </c>
      <c r="DM540">
        <v>0</v>
      </c>
      <c r="DN540" t="s">
        <v>4</v>
      </c>
      <c r="DO540">
        <v>0</v>
      </c>
    </row>
    <row r="541" spans="1:119">
      <c r="A541">
        <f>ROW(Source!A735)</f>
        <v>735</v>
      </c>
      <c r="B541">
        <v>70317546</v>
      </c>
      <c r="C541">
        <v>70325262</v>
      </c>
      <c r="D541">
        <v>69335211</v>
      </c>
      <c r="E541">
        <v>1</v>
      </c>
      <c r="F541">
        <v>1</v>
      </c>
      <c r="G541">
        <v>1075</v>
      </c>
      <c r="H541">
        <v>3</v>
      </c>
      <c r="I541" t="s">
        <v>121</v>
      </c>
      <c r="J541" t="s">
        <v>124</v>
      </c>
      <c r="K541" t="s">
        <v>122</v>
      </c>
      <c r="L541">
        <v>1346</v>
      </c>
      <c r="N541">
        <v>1009</v>
      </c>
      <c r="O541" t="s">
        <v>123</v>
      </c>
      <c r="P541" t="s">
        <v>123</v>
      </c>
      <c r="Q541">
        <v>1</v>
      </c>
      <c r="W541">
        <v>0</v>
      </c>
      <c r="X541">
        <v>-71366645</v>
      </c>
      <c r="Y541">
        <f t="shared" si="356"/>
        <v>40.6</v>
      </c>
      <c r="AA541">
        <v>1.75</v>
      </c>
      <c r="AB541">
        <v>0</v>
      </c>
      <c r="AC541">
        <v>0</v>
      </c>
      <c r="AD541">
        <v>0</v>
      </c>
      <c r="AE541">
        <v>1.75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0</v>
      </c>
      <c r="AN541">
        <v>0</v>
      </c>
      <c r="AO541">
        <v>0</v>
      </c>
      <c r="AP541">
        <v>1</v>
      </c>
      <c r="AQ541">
        <v>0</v>
      </c>
      <c r="AR541">
        <v>0</v>
      </c>
      <c r="AS541" t="s">
        <v>4</v>
      </c>
      <c r="AT541">
        <v>40.6</v>
      </c>
      <c r="AU541" t="s">
        <v>4</v>
      </c>
      <c r="AV541">
        <v>0</v>
      </c>
      <c r="AW541">
        <v>1</v>
      </c>
      <c r="AX541">
        <v>-1</v>
      </c>
      <c r="AY541">
        <v>0</v>
      </c>
      <c r="AZ541">
        <v>0</v>
      </c>
      <c r="BA541" t="s">
        <v>4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V541">
        <v>0</v>
      </c>
      <c r="CW541">
        <v>0</v>
      </c>
      <c r="CX541">
        <f>ROUND(Y541*Source!I735,9)</f>
        <v>6699</v>
      </c>
      <c r="CY541">
        <f t="shared" si="375"/>
        <v>1.75</v>
      </c>
      <c r="CZ541">
        <f t="shared" si="376"/>
        <v>1.75</v>
      </c>
      <c r="DA541">
        <f t="shared" si="377"/>
        <v>1</v>
      </c>
      <c r="DB541">
        <f t="shared" si="357"/>
        <v>71.05</v>
      </c>
      <c r="DC541">
        <f t="shared" si="358"/>
        <v>0</v>
      </c>
      <c r="DD541" t="s">
        <v>4</v>
      </c>
      <c r="DE541" t="s">
        <v>4</v>
      </c>
      <c r="DF541">
        <f t="shared" si="370"/>
        <v>11723.25</v>
      </c>
      <c r="DG541">
        <f t="shared" si="368"/>
        <v>0</v>
      </c>
      <c r="DH541">
        <f t="shared" si="369"/>
        <v>0</v>
      </c>
      <c r="DI541">
        <f t="shared" si="359"/>
        <v>0</v>
      </c>
      <c r="DJ541">
        <f t="shared" si="378"/>
        <v>11723.25</v>
      </c>
      <c r="DK541">
        <v>0</v>
      </c>
      <c r="DL541" t="s">
        <v>4</v>
      </c>
      <c r="DM541">
        <v>0</v>
      </c>
      <c r="DN541" t="s">
        <v>4</v>
      </c>
      <c r="DO541">
        <v>0</v>
      </c>
    </row>
    <row r="542" spans="1:119">
      <c r="A542">
        <f>ROW(Source!A735)</f>
        <v>735</v>
      </c>
      <c r="B542">
        <v>70317546</v>
      </c>
      <c r="C542">
        <v>70325262</v>
      </c>
      <c r="D542">
        <v>69335769</v>
      </c>
      <c r="E542">
        <v>1</v>
      </c>
      <c r="F542">
        <v>1</v>
      </c>
      <c r="G542">
        <v>1075</v>
      </c>
      <c r="H542">
        <v>3</v>
      </c>
      <c r="I542" t="s">
        <v>368</v>
      </c>
      <c r="J542" t="s">
        <v>369</v>
      </c>
      <c r="K542" t="s">
        <v>370</v>
      </c>
      <c r="L542">
        <v>1346</v>
      </c>
      <c r="N542">
        <v>1009</v>
      </c>
      <c r="O542" t="s">
        <v>123</v>
      </c>
      <c r="P542" t="s">
        <v>123</v>
      </c>
      <c r="Q542">
        <v>1</v>
      </c>
      <c r="W542">
        <v>0</v>
      </c>
      <c r="X542">
        <v>912317030</v>
      </c>
      <c r="Y542">
        <f t="shared" si="356"/>
        <v>3.7999999999999999E-2</v>
      </c>
      <c r="AA542">
        <v>7.48</v>
      </c>
      <c r="AB542">
        <v>0</v>
      </c>
      <c r="AC542">
        <v>0</v>
      </c>
      <c r="AD542">
        <v>0</v>
      </c>
      <c r="AE542">
        <v>7.48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1</v>
      </c>
      <c r="AP542">
        <v>0</v>
      </c>
      <c r="AQ542">
        <v>0</v>
      </c>
      <c r="AR542">
        <v>0</v>
      </c>
      <c r="AS542" t="s">
        <v>4</v>
      </c>
      <c r="AT542">
        <v>3.7999999999999999E-2</v>
      </c>
      <c r="AU542" t="s">
        <v>4</v>
      </c>
      <c r="AV542">
        <v>0</v>
      </c>
      <c r="AW542">
        <v>2</v>
      </c>
      <c r="AX542">
        <v>70325287</v>
      </c>
      <c r="AY542">
        <v>1</v>
      </c>
      <c r="AZ542">
        <v>0</v>
      </c>
      <c r="BA542">
        <v>611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V542">
        <v>0</v>
      </c>
      <c r="CW542">
        <v>0</v>
      </c>
      <c r="CX542">
        <f>ROUND(Y542*Source!I735,9)</f>
        <v>6.27</v>
      </c>
      <c r="CY542">
        <f t="shared" si="375"/>
        <v>7.48</v>
      </c>
      <c r="CZ542">
        <f t="shared" si="376"/>
        <v>7.48</v>
      </c>
      <c r="DA542">
        <f t="shared" si="377"/>
        <v>1</v>
      </c>
      <c r="DB542">
        <f t="shared" si="357"/>
        <v>0.28000000000000003</v>
      </c>
      <c r="DC542">
        <f t="shared" si="358"/>
        <v>0</v>
      </c>
      <c r="DD542" t="s">
        <v>4</v>
      </c>
      <c r="DE542" t="s">
        <v>4</v>
      </c>
      <c r="DF542">
        <f t="shared" si="370"/>
        <v>46.9</v>
      </c>
      <c r="DG542">
        <f t="shared" si="368"/>
        <v>0</v>
      </c>
      <c r="DH542">
        <f t="shared" si="369"/>
        <v>0</v>
      </c>
      <c r="DI542">
        <f t="shared" si="359"/>
        <v>0</v>
      </c>
      <c r="DJ542">
        <f t="shared" si="378"/>
        <v>46.9</v>
      </c>
      <c r="DK542">
        <v>0</v>
      </c>
      <c r="DL542" t="s">
        <v>4</v>
      </c>
      <c r="DM542">
        <v>0</v>
      </c>
      <c r="DN542" t="s">
        <v>4</v>
      </c>
      <c r="DO542">
        <v>0</v>
      </c>
    </row>
    <row r="543" spans="1:119">
      <c r="A543">
        <f>ROW(Source!A735)</f>
        <v>735</v>
      </c>
      <c r="B543">
        <v>70317546</v>
      </c>
      <c r="C543">
        <v>70325262</v>
      </c>
      <c r="D543">
        <v>69336030</v>
      </c>
      <c r="E543">
        <v>1</v>
      </c>
      <c r="F543">
        <v>1</v>
      </c>
      <c r="G543">
        <v>1075</v>
      </c>
      <c r="H543">
        <v>3</v>
      </c>
      <c r="I543" t="s">
        <v>133</v>
      </c>
      <c r="J543" t="s">
        <v>135</v>
      </c>
      <c r="K543" t="s">
        <v>401</v>
      </c>
      <c r="L543">
        <v>1296</v>
      </c>
      <c r="N543">
        <v>1002</v>
      </c>
      <c r="O543" t="s">
        <v>134</v>
      </c>
      <c r="P543" t="s">
        <v>134</v>
      </c>
      <c r="Q543">
        <v>1</v>
      </c>
      <c r="W543">
        <v>0</v>
      </c>
      <c r="X543">
        <v>-699326845</v>
      </c>
      <c r="Y543">
        <f t="shared" si="356"/>
        <v>2.1423999999999999</v>
      </c>
      <c r="AA543">
        <v>95.37</v>
      </c>
      <c r="AB543">
        <v>0</v>
      </c>
      <c r="AC543">
        <v>0</v>
      </c>
      <c r="AD543">
        <v>0</v>
      </c>
      <c r="AE543">
        <v>95.37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0</v>
      </c>
      <c r="AN543">
        <v>0</v>
      </c>
      <c r="AO543">
        <v>0</v>
      </c>
      <c r="AP543">
        <v>1</v>
      </c>
      <c r="AQ543">
        <v>0</v>
      </c>
      <c r="AR543">
        <v>0</v>
      </c>
      <c r="AS543" t="s">
        <v>4</v>
      </c>
      <c r="AT543">
        <v>2.1423999999999999</v>
      </c>
      <c r="AU543" t="s">
        <v>4</v>
      </c>
      <c r="AV543">
        <v>0</v>
      </c>
      <c r="AW543">
        <v>1</v>
      </c>
      <c r="AX543">
        <v>-1</v>
      </c>
      <c r="AY543">
        <v>0</v>
      </c>
      <c r="AZ543">
        <v>0</v>
      </c>
      <c r="BA543" t="s">
        <v>4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V543">
        <v>0</v>
      </c>
      <c r="CW543">
        <v>0</v>
      </c>
      <c r="CX543">
        <f>ROUND(Y543*Source!I735,9)</f>
        <v>353.49599999999998</v>
      </c>
      <c r="CY543">
        <f t="shared" si="375"/>
        <v>95.37</v>
      </c>
      <c r="CZ543">
        <f t="shared" si="376"/>
        <v>95.37</v>
      </c>
      <c r="DA543">
        <f t="shared" si="377"/>
        <v>1</v>
      </c>
      <c r="DB543">
        <f t="shared" si="357"/>
        <v>204.32</v>
      </c>
      <c r="DC543">
        <f t="shared" si="358"/>
        <v>0</v>
      </c>
      <c r="DD543" t="s">
        <v>4</v>
      </c>
      <c r="DE543" t="s">
        <v>4</v>
      </c>
      <c r="DF543">
        <f t="shared" si="370"/>
        <v>33712.910000000003</v>
      </c>
      <c r="DG543">
        <f t="shared" si="368"/>
        <v>0</v>
      </c>
      <c r="DH543">
        <f t="shared" si="369"/>
        <v>0</v>
      </c>
      <c r="DI543">
        <f t="shared" si="359"/>
        <v>0</v>
      </c>
      <c r="DJ543">
        <f t="shared" si="378"/>
        <v>33712.910000000003</v>
      </c>
      <c r="DK543">
        <v>0</v>
      </c>
      <c r="DL543" t="s">
        <v>4</v>
      </c>
      <c r="DM543">
        <v>0</v>
      </c>
      <c r="DN543" t="s">
        <v>4</v>
      </c>
      <c r="DO543">
        <v>0</v>
      </c>
    </row>
    <row r="544" spans="1:119">
      <c r="A544">
        <f>ROW(Source!A735)</f>
        <v>735</v>
      </c>
      <c r="B544">
        <v>70317546</v>
      </c>
      <c r="C544">
        <v>70325262</v>
      </c>
      <c r="D544">
        <v>69342754</v>
      </c>
      <c r="E544">
        <v>1</v>
      </c>
      <c r="F544">
        <v>1</v>
      </c>
      <c r="G544">
        <v>1075</v>
      </c>
      <c r="H544">
        <v>3</v>
      </c>
      <c r="I544" t="s">
        <v>126</v>
      </c>
      <c r="J544" t="s">
        <v>128</v>
      </c>
      <c r="K544" t="s">
        <v>402</v>
      </c>
      <c r="L544">
        <v>1301</v>
      </c>
      <c r="N544">
        <v>1003</v>
      </c>
      <c r="O544" t="s">
        <v>127</v>
      </c>
      <c r="P544" t="s">
        <v>127</v>
      </c>
      <c r="Q544">
        <v>1</v>
      </c>
      <c r="W544">
        <v>0</v>
      </c>
      <c r="X544">
        <v>77284068</v>
      </c>
      <c r="Y544">
        <f t="shared" si="356"/>
        <v>3</v>
      </c>
      <c r="AA544">
        <v>278.31</v>
      </c>
      <c r="AB544">
        <v>0</v>
      </c>
      <c r="AC544">
        <v>0</v>
      </c>
      <c r="AD544">
        <v>0</v>
      </c>
      <c r="AE544">
        <v>278.31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0</v>
      </c>
      <c r="AN544">
        <v>0</v>
      </c>
      <c r="AO544">
        <v>0</v>
      </c>
      <c r="AP544">
        <v>1</v>
      </c>
      <c r="AQ544">
        <v>0</v>
      </c>
      <c r="AR544">
        <v>0</v>
      </c>
      <c r="AS544" t="s">
        <v>4</v>
      </c>
      <c r="AT544">
        <v>3</v>
      </c>
      <c r="AU544" t="s">
        <v>4</v>
      </c>
      <c r="AV544">
        <v>0</v>
      </c>
      <c r="AW544">
        <v>1</v>
      </c>
      <c r="AX544">
        <v>-1</v>
      </c>
      <c r="AY544">
        <v>0</v>
      </c>
      <c r="AZ544">
        <v>0</v>
      </c>
      <c r="BA544" t="s">
        <v>4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V544">
        <v>0</v>
      </c>
      <c r="CW544">
        <v>0</v>
      </c>
      <c r="CX544">
        <f>ROUND(Y544*Source!I735,9)</f>
        <v>495</v>
      </c>
      <c r="CY544">
        <f t="shared" si="375"/>
        <v>278.31</v>
      </c>
      <c r="CZ544">
        <f t="shared" si="376"/>
        <v>278.31</v>
      </c>
      <c r="DA544">
        <f t="shared" si="377"/>
        <v>1</v>
      </c>
      <c r="DB544">
        <f t="shared" si="357"/>
        <v>834.93</v>
      </c>
      <c r="DC544">
        <f t="shared" si="358"/>
        <v>0</v>
      </c>
      <c r="DD544" t="s">
        <v>4</v>
      </c>
      <c r="DE544" t="s">
        <v>4</v>
      </c>
      <c r="DF544">
        <f t="shared" si="370"/>
        <v>137763.45000000001</v>
      </c>
      <c r="DG544">
        <f t="shared" si="368"/>
        <v>0</v>
      </c>
      <c r="DH544">
        <f t="shared" si="369"/>
        <v>0</v>
      </c>
      <c r="DI544">
        <f t="shared" si="359"/>
        <v>0</v>
      </c>
      <c r="DJ544">
        <f t="shared" si="378"/>
        <v>137763.45000000001</v>
      </c>
      <c r="DK544">
        <v>0</v>
      </c>
      <c r="DL544" t="s">
        <v>4</v>
      </c>
      <c r="DM544">
        <v>0</v>
      </c>
      <c r="DN544" t="s">
        <v>4</v>
      </c>
      <c r="DO544">
        <v>0</v>
      </c>
    </row>
    <row r="545" spans="1:119">
      <c r="A545">
        <f>ROW(Source!A736)</f>
        <v>736</v>
      </c>
      <c r="B545">
        <v>70317547</v>
      </c>
      <c r="C545">
        <v>70325262</v>
      </c>
      <c r="D545">
        <v>69275358</v>
      </c>
      <c r="E545">
        <v>1075</v>
      </c>
      <c r="F545">
        <v>1</v>
      </c>
      <c r="G545">
        <v>1075</v>
      </c>
      <c r="H545">
        <v>1</v>
      </c>
      <c r="I545" t="s">
        <v>333</v>
      </c>
      <c r="J545" t="s">
        <v>4</v>
      </c>
      <c r="K545" t="s">
        <v>334</v>
      </c>
      <c r="L545">
        <v>1191</v>
      </c>
      <c r="N545">
        <v>1013</v>
      </c>
      <c r="O545" t="s">
        <v>335</v>
      </c>
      <c r="P545" t="s">
        <v>335</v>
      </c>
      <c r="Q545">
        <v>1</v>
      </c>
      <c r="W545">
        <v>0</v>
      </c>
      <c r="X545">
        <v>476480486</v>
      </c>
      <c r="Y545">
        <f t="shared" si="356"/>
        <v>1.32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5</v>
      </c>
      <c r="AN545">
        <v>0</v>
      </c>
      <c r="AO545">
        <v>1</v>
      </c>
      <c r="AP545">
        <v>0</v>
      </c>
      <c r="AQ545">
        <v>0</v>
      </c>
      <c r="AR545">
        <v>0</v>
      </c>
      <c r="AS545" t="s">
        <v>4</v>
      </c>
      <c r="AT545">
        <v>1.32</v>
      </c>
      <c r="AU545" t="s">
        <v>4</v>
      </c>
      <c r="AV545">
        <v>1</v>
      </c>
      <c r="AW545">
        <v>2</v>
      </c>
      <c r="AX545">
        <v>70325277</v>
      </c>
      <c r="AY545">
        <v>1</v>
      </c>
      <c r="AZ545">
        <v>0</v>
      </c>
      <c r="BA545">
        <v>615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U545">
        <f>ROUND(AT545*Source!I736*AH545*AL545,2)</f>
        <v>0</v>
      </c>
      <c r="CV545">
        <f>ROUND(Y545*Source!I736,9)</f>
        <v>217.8</v>
      </c>
      <c r="CW545">
        <v>0</v>
      </c>
      <c r="CX545">
        <f>ROUND(Y545*Source!I736,9)</f>
        <v>217.8</v>
      </c>
      <c r="CY545">
        <f>AD545</f>
        <v>0</v>
      </c>
      <c r="CZ545">
        <f>AH545</f>
        <v>0</v>
      </c>
      <c r="DA545">
        <f>AL545</f>
        <v>1</v>
      </c>
      <c r="DB545">
        <f t="shared" si="357"/>
        <v>0</v>
      </c>
      <c r="DC545">
        <f t="shared" si="358"/>
        <v>0</v>
      </c>
      <c r="DD545" t="s">
        <v>4</v>
      </c>
      <c r="DE545" t="s">
        <v>4</v>
      </c>
      <c r="DF545">
        <f t="shared" si="370"/>
        <v>0</v>
      </c>
      <c r="DG545">
        <f t="shared" si="368"/>
        <v>0</v>
      </c>
      <c r="DH545">
        <f t="shared" si="369"/>
        <v>0</v>
      </c>
      <c r="DI545">
        <f t="shared" si="359"/>
        <v>0</v>
      </c>
      <c r="DJ545">
        <f>DI545</f>
        <v>0</v>
      </c>
      <c r="DK545">
        <v>0</v>
      </c>
      <c r="DL545" t="s">
        <v>4</v>
      </c>
      <c r="DM545">
        <v>0</v>
      </c>
      <c r="DN545" t="s">
        <v>4</v>
      </c>
      <c r="DO545">
        <v>0</v>
      </c>
    </row>
    <row r="546" spans="1:119">
      <c r="A546">
        <f>ROW(Source!A736)</f>
        <v>736</v>
      </c>
      <c r="B546">
        <v>70317547</v>
      </c>
      <c r="C546">
        <v>70325262</v>
      </c>
      <c r="D546">
        <v>69364167</v>
      </c>
      <c r="E546">
        <v>1</v>
      </c>
      <c r="F546">
        <v>1</v>
      </c>
      <c r="G546">
        <v>1075</v>
      </c>
      <c r="H546">
        <v>2</v>
      </c>
      <c r="I546" t="s">
        <v>340</v>
      </c>
      <c r="J546" t="s">
        <v>341</v>
      </c>
      <c r="K546" t="s">
        <v>342</v>
      </c>
      <c r="L546">
        <v>1368</v>
      </c>
      <c r="N546">
        <v>1011</v>
      </c>
      <c r="O546" t="s">
        <v>339</v>
      </c>
      <c r="P546" t="s">
        <v>339</v>
      </c>
      <c r="Q546">
        <v>1</v>
      </c>
      <c r="W546">
        <v>0</v>
      </c>
      <c r="X546">
        <v>-922979224</v>
      </c>
      <c r="Y546">
        <f t="shared" si="356"/>
        <v>0.05</v>
      </c>
      <c r="AA546">
        <v>0</v>
      </c>
      <c r="AB546">
        <v>282.39999999999998</v>
      </c>
      <c r="AC546">
        <v>164.67</v>
      </c>
      <c r="AD546">
        <v>0</v>
      </c>
      <c r="AE546">
        <v>0</v>
      </c>
      <c r="AF546">
        <v>12.98</v>
      </c>
      <c r="AG546">
        <v>3.37</v>
      </c>
      <c r="AH546">
        <v>0</v>
      </c>
      <c r="AI546">
        <v>1</v>
      </c>
      <c r="AJ546">
        <v>20.78</v>
      </c>
      <c r="AK546">
        <v>46.67</v>
      </c>
      <c r="AL546">
        <v>1</v>
      </c>
      <c r="AM546">
        <v>2</v>
      </c>
      <c r="AN546">
        <v>0</v>
      </c>
      <c r="AO546">
        <v>1</v>
      </c>
      <c r="AP546">
        <v>0</v>
      </c>
      <c r="AQ546">
        <v>0</v>
      </c>
      <c r="AR546">
        <v>0</v>
      </c>
      <c r="AS546" t="s">
        <v>4</v>
      </c>
      <c r="AT546">
        <v>0.05</v>
      </c>
      <c r="AU546" t="s">
        <v>4</v>
      </c>
      <c r="AV546">
        <v>0</v>
      </c>
      <c r="AW546">
        <v>2</v>
      </c>
      <c r="AX546">
        <v>70325278</v>
      </c>
      <c r="AY546">
        <v>1</v>
      </c>
      <c r="AZ546">
        <v>0</v>
      </c>
      <c r="BA546">
        <v>616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f>ROUND(Y546*Source!I736*DO546,9)</f>
        <v>0</v>
      </c>
      <c r="CX546">
        <f>ROUND(Y546*Source!I736,9)</f>
        <v>8.25</v>
      </c>
      <c r="CY546">
        <f t="shared" ref="CY546:CY552" si="379">AB546</f>
        <v>282.39999999999998</v>
      </c>
      <c r="CZ546">
        <f t="shared" ref="CZ546:CZ552" si="380">AF546</f>
        <v>12.98</v>
      </c>
      <c r="DA546">
        <f t="shared" ref="DA546:DA552" si="381">AJ546</f>
        <v>20.78</v>
      </c>
      <c r="DB546">
        <f t="shared" si="357"/>
        <v>0.65</v>
      </c>
      <c r="DC546">
        <f t="shared" si="358"/>
        <v>0.17</v>
      </c>
      <c r="DD546" t="s">
        <v>4</v>
      </c>
      <c r="DE546" t="s">
        <v>4</v>
      </c>
      <c r="DF546">
        <f t="shared" si="370"/>
        <v>0</v>
      </c>
      <c r="DG546">
        <f t="shared" ref="DG546:DG552" si="382">ROUND(ROUND(AF546*AJ546,2)*CX546,2)</f>
        <v>2225.19</v>
      </c>
      <c r="DH546">
        <f t="shared" ref="DH546:DH552" si="383">ROUND(ROUND(AG546*AK546,2)*CX546,2)</f>
        <v>1297.56</v>
      </c>
      <c r="DI546">
        <f t="shared" si="359"/>
        <v>0</v>
      </c>
      <c r="DJ546">
        <f t="shared" ref="DJ546:DJ552" si="384">DG546</f>
        <v>2225.19</v>
      </c>
      <c r="DK546">
        <v>0</v>
      </c>
      <c r="DL546" t="s">
        <v>4</v>
      </c>
      <c r="DM546">
        <v>0</v>
      </c>
      <c r="DN546" t="s">
        <v>4</v>
      </c>
      <c r="DO546">
        <v>0</v>
      </c>
    </row>
    <row r="547" spans="1:119">
      <c r="A547">
        <f>ROW(Source!A736)</f>
        <v>736</v>
      </c>
      <c r="B547">
        <v>70317547</v>
      </c>
      <c r="C547">
        <v>70325262</v>
      </c>
      <c r="D547">
        <v>69364368</v>
      </c>
      <c r="E547">
        <v>1</v>
      </c>
      <c r="F547">
        <v>1</v>
      </c>
      <c r="G547">
        <v>1075</v>
      </c>
      <c r="H547">
        <v>2</v>
      </c>
      <c r="I547" t="s">
        <v>343</v>
      </c>
      <c r="J547" t="s">
        <v>344</v>
      </c>
      <c r="K547" t="s">
        <v>345</v>
      </c>
      <c r="L547">
        <v>1368</v>
      </c>
      <c r="N547">
        <v>1011</v>
      </c>
      <c r="O547" t="s">
        <v>339</v>
      </c>
      <c r="P547" t="s">
        <v>339</v>
      </c>
      <c r="Q547">
        <v>1</v>
      </c>
      <c r="W547">
        <v>0</v>
      </c>
      <c r="X547">
        <v>-888797403</v>
      </c>
      <c r="Y547">
        <f t="shared" si="356"/>
        <v>0.04</v>
      </c>
      <c r="AA547">
        <v>0</v>
      </c>
      <c r="AB547">
        <v>2401.14</v>
      </c>
      <c r="AC547">
        <v>710.48</v>
      </c>
      <c r="AD547">
        <v>0</v>
      </c>
      <c r="AE547">
        <v>0</v>
      </c>
      <c r="AF547">
        <v>181.58</v>
      </c>
      <c r="AG547">
        <v>14.54</v>
      </c>
      <c r="AH547">
        <v>0</v>
      </c>
      <c r="AI547">
        <v>1</v>
      </c>
      <c r="AJ547">
        <v>12.63</v>
      </c>
      <c r="AK547">
        <v>46.67</v>
      </c>
      <c r="AL547">
        <v>1</v>
      </c>
      <c r="AM547">
        <v>2</v>
      </c>
      <c r="AN547">
        <v>0</v>
      </c>
      <c r="AO547">
        <v>1</v>
      </c>
      <c r="AP547">
        <v>0</v>
      </c>
      <c r="AQ547">
        <v>0</v>
      </c>
      <c r="AR547">
        <v>0</v>
      </c>
      <c r="AS547" t="s">
        <v>4</v>
      </c>
      <c r="AT547">
        <v>0.04</v>
      </c>
      <c r="AU547" t="s">
        <v>4</v>
      </c>
      <c r="AV547">
        <v>0</v>
      </c>
      <c r="AW547">
        <v>2</v>
      </c>
      <c r="AX547">
        <v>70325279</v>
      </c>
      <c r="AY547">
        <v>1</v>
      </c>
      <c r="AZ547">
        <v>0</v>
      </c>
      <c r="BA547">
        <v>617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f>ROUND(Y547*Source!I736*DO547,9)</f>
        <v>0</v>
      </c>
      <c r="CX547">
        <f>ROUND(Y547*Source!I736,9)</f>
        <v>6.6</v>
      </c>
      <c r="CY547">
        <f t="shared" si="379"/>
        <v>2401.14</v>
      </c>
      <c r="CZ547">
        <f t="shared" si="380"/>
        <v>181.58</v>
      </c>
      <c r="DA547">
        <f t="shared" si="381"/>
        <v>12.63</v>
      </c>
      <c r="DB547">
        <f t="shared" si="357"/>
        <v>7.26</v>
      </c>
      <c r="DC547">
        <f t="shared" si="358"/>
        <v>0.57999999999999996</v>
      </c>
      <c r="DD547" t="s">
        <v>4</v>
      </c>
      <c r="DE547" t="s">
        <v>4</v>
      </c>
      <c r="DF547">
        <f t="shared" si="370"/>
        <v>0</v>
      </c>
      <c r="DG547">
        <f t="shared" si="382"/>
        <v>15136.18</v>
      </c>
      <c r="DH547">
        <f t="shared" si="383"/>
        <v>4478.63</v>
      </c>
      <c r="DI547">
        <f t="shared" si="359"/>
        <v>0</v>
      </c>
      <c r="DJ547">
        <f t="shared" si="384"/>
        <v>15136.18</v>
      </c>
      <c r="DK547">
        <v>0</v>
      </c>
      <c r="DL547" t="s">
        <v>4</v>
      </c>
      <c r="DM547">
        <v>0</v>
      </c>
      <c r="DN547" t="s">
        <v>4</v>
      </c>
      <c r="DO547">
        <v>0</v>
      </c>
    </row>
    <row r="548" spans="1:119">
      <c r="A548">
        <f>ROW(Source!A736)</f>
        <v>736</v>
      </c>
      <c r="B548">
        <v>70317547</v>
      </c>
      <c r="C548">
        <v>70325262</v>
      </c>
      <c r="D548">
        <v>69364397</v>
      </c>
      <c r="E548">
        <v>1</v>
      </c>
      <c r="F548">
        <v>1</v>
      </c>
      <c r="G548">
        <v>1075</v>
      </c>
      <c r="H548">
        <v>2</v>
      </c>
      <c r="I548" t="s">
        <v>346</v>
      </c>
      <c r="J548" t="s">
        <v>347</v>
      </c>
      <c r="K548" t="s">
        <v>348</v>
      </c>
      <c r="L548">
        <v>1368</v>
      </c>
      <c r="N548">
        <v>1011</v>
      </c>
      <c r="O548" t="s">
        <v>339</v>
      </c>
      <c r="P548" t="s">
        <v>339</v>
      </c>
      <c r="Q548">
        <v>1</v>
      </c>
      <c r="W548">
        <v>0</v>
      </c>
      <c r="X548">
        <v>-1191859905</v>
      </c>
      <c r="Y548">
        <f t="shared" si="356"/>
        <v>0.59</v>
      </c>
      <c r="AA548">
        <v>0</v>
      </c>
      <c r="AB548">
        <v>9944.82</v>
      </c>
      <c r="AC548">
        <v>1737.1</v>
      </c>
      <c r="AD548">
        <v>0</v>
      </c>
      <c r="AE548">
        <v>0</v>
      </c>
      <c r="AF548">
        <v>910.68</v>
      </c>
      <c r="AG548">
        <v>35.549999999999997</v>
      </c>
      <c r="AH548">
        <v>0</v>
      </c>
      <c r="AI548">
        <v>1</v>
      </c>
      <c r="AJ548">
        <v>10.43</v>
      </c>
      <c r="AK548">
        <v>46.67</v>
      </c>
      <c r="AL548">
        <v>1</v>
      </c>
      <c r="AM548">
        <v>2</v>
      </c>
      <c r="AN548">
        <v>0</v>
      </c>
      <c r="AO548">
        <v>1</v>
      </c>
      <c r="AP548">
        <v>0</v>
      </c>
      <c r="AQ548">
        <v>0</v>
      </c>
      <c r="AR548">
        <v>0</v>
      </c>
      <c r="AS548" t="s">
        <v>4</v>
      </c>
      <c r="AT548">
        <v>0.59</v>
      </c>
      <c r="AU548" t="s">
        <v>4</v>
      </c>
      <c r="AV548">
        <v>0</v>
      </c>
      <c r="AW548">
        <v>2</v>
      </c>
      <c r="AX548">
        <v>70325280</v>
      </c>
      <c r="AY548">
        <v>1</v>
      </c>
      <c r="AZ548">
        <v>0</v>
      </c>
      <c r="BA548">
        <v>618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f>ROUND(Y548*Source!I736*DO548,9)</f>
        <v>0</v>
      </c>
      <c r="CX548">
        <f>ROUND(Y548*Source!I736,9)</f>
        <v>97.35</v>
      </c>
      <c r="CY548">
        <f t="shared" si="379"/>
        <v>9944.82</v>
      </c>
      <c r="CZ548">
        <f t="shared" si="380"/>
        <v>910.68</v>
      </c>
      <c r="DA548">
        <f t="shared" si="381"/>
        <v>10.43</v>
      </c>
      <c r="DB548">
        <f t="shared" si="357"/>
        <v>537.29999999999995</v>
      </c>
      <c r="DC548">
        <f t="shared" si="358"/>
        <v>20.97</v>
      </c>
      <c r="DD548" t="s">
        <v>4</v>
      </c>
      <c r="DE548" t="s">
        <v>4</v>
      </c>
      <c r="DF548">
        <f t="shared" si="370"/>
        <v>0</v>
      </c>
      <c r="DG548">
        <f t="shared" si="382"/>
        <v>924668.27</v>
      </c>
      <c r="DH548">
        <f t="shared" si="383"/>
        <v>161515.32999999999</v>
      </c>
      <c r="DI548">
        <f t="shared" si="359"/>
        <v>0</v>
      </c>
      <c r="DJ548">
        <f t="shared" si="384"/>
        <v>924668.27</v>
      </c>
      <c r="DK548">
        <v>0</v>
      </c>
      <c r="DL548" t="s">
        <v>4</v>
      </c>
      <c r="DM548">
        <v>0</v>
      </c>
      <c r="DN548" t="s">
        <v>4</v>
      </c>
      <c r="DO548">
        <v>0</v>
      </c>
    </row>
    <row r="549" spans="1:119">
      <c r="A549">
        <f>ROW(Source!A736)</f>
        <v>736</v>
      </c>
      <c r="B549">
        <v>70317547</v>
      </c>
      <c r="C549">
        <v>70325262</v>
      </c>
      <c r="D549">
        <v>69364520</v>
      </c>
      <c r="E549">
        <v>1</v>
      </c>
      <c r="F549">
        <v>1</v>
      </c>
      <c r="G549">
        <v>1075</v>
      </c>
      <c r="H549">
        <v>2</v>
      </c>
      <c r="I549" t="s">
        <v>349</v>
      </c>
      <c r="J549" t="s">
        <v>350</v>
      </c>
      <c r="K549" t="s">
        <v>351</v>
      </c>
      <c r="L549">
        <v>1368</v>
      </c>
      <c r="N549">
        <v>1011</v>
      </c>
      <c r="O549" t="s">
        <v>339</v>
      </c>
      <c r="P549" t="s">
        <v>339</v>
      </c>
      <c r="Q549">
        <v>1</v>
      </c>
      <c r="W549">
        <v>0</v>
      </c>
      <c r="X549">
        <v>-2063102958</v>
      </c>
      <c r="Y549">
        <f t="shared" si="356"/>
        <v>4.0000000000000001E-3</v>
      </c>
      <c r="AA549">
        <v>0</v>
      </c>
      <c r="AB549">
        <v>1736.74</v>
      </c>
      <c r="AC549">
        <v>616.66</v>
      </c>
      <c r="AD549">
        <v>0</v>
      </c>
      <c r="AE549">
        <v>0</v>
      </c>
      <c r="AF549">
        <v>125.38</v>
      </c>
      <c r="AG549">
        <v>12.62</v>
      </c>
      <c r="AH549">
        <v>0</v>
      </c>
      <c r="AI549">
        <v>1</v>
      </c>
      <c r="AJ549">
        <v>13.23</v>
      </c>
      <c r="AK549">
        <v>46.67</v>
      </c>
      <c r="AL549">
        <v>1</v>
      </c>
      <c r="AM549">
        <v>2</v>
      </c>
      <c r="AN549">
        <v>0</v>
      </c>
      <c r="AO549">
        <v>1</v>
      </c>
      <c r="AP549">
        <v>0</v>
      </c>
      <c r="AQ549">
        <v>0</v>
      </c>
      <c r="AR549">
        <v>0</v>
      </c>
      <c r="AS549" t="s">
        <v>4</v>
      </c>
      <c r="AT549">
        <v>4.0000000000000001E-3</v>
      </c>
      <c r="AU549" t="s">
        <v>4</v>
      </c>
      <c r="AV549">
        <v>0</v>
      </c>
      <c r="AW549">
        <v>2</v>
      </c>
      <c r="AX549">
        <v>70325281</v>
      </c>
      <c r="AY549">
        <v>1</v>
      </c>
      <c r="AZ549">
        <v>0</v>
      </c>
      <c r="BA549">
        <v>619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V549">
        <v>0</v>
      </c>
      <c r="CW549">
        <f>ROUND(Y549*Source!I736*DO549,9)</f>
        <v>0</v>
      </c>
      <c r="CX549">
        <f>ROUND(Y549*Source!I736,9)</f>
        <v>0.66</v>
      </c>
      <c r="CY549">
        <f t="shared" si="379"/>
        <v>1736.74</v>
      </c>
      <c r="CZ549">
        <f t="shared" si="380"/>
        <v>125.38</v>
      </c>
      <c r="DA549">
        <f t="shared" si="381"/>
        <v>13.23</v>
      </c>
      <c r="DB549">
        <f t="shared" si="357"/>
        <v>0.5</v>
      </c>
      <c r="DC549">
        <f t="shared" si="358"/>
        <v>0.05</v>
      </c>
      <c r="DD549" t="s">
        <v>4</v>
      </c>
      <c r="DE549" t="s">
        <v>4</v>
      </c>
      <c r="DF549">
        <f t="shared" si="370"/>
        <v>0</v>
      </c>
      <c r="DG549">
        <f t="shared" si="382"/>
        <v>1094.79</v>
      </c>
      <c r="DH549">
        <f t="shared" si="383"/>
        <v>388.73</v>
      </c>
      <c r="DI549">
        <f t="shared" si="359"/>
        <v>0</v>
      </c>
      <c r="DJ549">
        <f t="shared" si="384"/>
        <v>1094.79</v>
      </c>
      <c r="DK549">
        <v>0</v>
      </c>
      <c r="DL549" t="s">
        <v>4</v>
      </c>
      <c r="DM549">
        <v>0</v>
      </c>
      <c r="DN549" t="s">
        <v>4</v>
      </c>
      <c r="DO549">
        <v>0</v>
      </c>
    </row>
    <row r="550" spans="1:119">
      <c r="A550">
        <f>ROW(Source!A736)</f>
        <v>736</v>
      </c>
      <c r="B550">
        <v>70317547</v>
      </c>
      <c r="C550">
        <v>70325262</v>
      </c>
      <c r="D550">
        <v>69363781</v>
      </c>
      <c r="E550">
        <v>1</v>
      </c>
      <c r="F550">
        <v>1</v>
      </c>
      <c r="G550">
        <v>1075</v>
      </c>
      <c r="H550">
        <v>2</v>
      </c>
      <c r="I550" t="s">
        <v>352</v>
      </c>
      <c r="J550" t="s">
        <v>353</v>
      </c>
      <c r="K550" t="s">
        <v>354</v>
      </c>
      <c r="L550">
        <v>1368</v>
      </c>
      <c r="N550">
        <v>1011</v>
      </c>
      <c r="O550" t="s">
        <v>339</v>
      </c>
      <c r="P550" t="s">
        <v>339</v>
      </c>
      <c r="Q550">
        <v>1</v>
      </c>
      <c r="W550">
        <v>0</v>
      </c>
      <c r="X550">
        <v>1857759471</v>
      </c>
      <c r="Y550">
        <f t="shared" si="356"/>
        <v>0.28999999999999998</v>
      </c>
      <c r="AA550">
        <v>0</v>
      </c>
      <c r="AB550">
        <v>2009.47</v>
      </c>
      <c r="AC550">
        <v>710.48</v>
      </c>
      <c r="AD550">
        <v>0</v>
      </c>
      <c r="AE550">
        <v>0</v>
      </c>
      <c r="AF550">
        <v>139.99</v>
      </c>
      <c r="AG550">
        <v>14.54</v>
      </c>
      <c r="AH550">
        <v>0</v>
      </c>
      <c r="AI550">
        <v>1</v>
      </c>
      <c r="AJ550">
        <v>13.71</v>
      </c>
      <c r="AK550">
        <v>46.67</v>
      </c>
      <c r="AL550">
        <v>1</v>
      </c>
      <c r="AM550">
        <v>2</v>
      </c>
      <c r="AN550">
        <v>0</v>
      </c>
      <c r="AO550">
        <v>1</v>
      </c>
      <c r="AP550">
        <v>0</v>
      </c>
      <c r="AQ550">
        <v>0</v>
      </c>
      <c r="AR550">
        <v>0</v>
      </c>
      <c r="AS550" t="s">
        <v>4</v>
      </c>
      <c r="AT550">
        <v>0.28999999999999998</v>
      </c>
      <c r="AU550" t="s">
        <v>4</v>
      </c>
      <c r="AV550">
        <v>0</v>
      </c>
      <c r="AW550">
        <v>2</v>
      </c>
      <c r="AX550">
        <v>70325282</v>
      </c>
      <c r="AY550">
        <v>1</v>
      </c>
      <c r="AZ550">
        <v>0</v>
      </c>
      <c r="BA550">
        <v>620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f>ROUND(Y550*Source!I736*DO550,9)</f>
        <v>0</v>
      </c>
      <c r="CX550">
        <f>ROUND(Y550*Source!I736,9)</f>
        <v>47.85</v>
      </c>
      <c r="CY550">
        <f t="shared" si="379"/>
        <v>2009.47</v>
      </c>
      <c r="CZ550">
        <f t="shared" si="380"/>
        <v>139.99</v>
      </c>
      <c r="DA550">
        <f t="shared" si="381"/>
        <v>13.71</v>
      </c>
      <c r="DB550">
        <f t="shared" si="357"/>
        <v>40.6</v>
      </c>
      <c r="DC550">
        <f t="shared" si="358"/>
        <v>4.22</v>
      </c>
      <c r="DD550" t="s">
        <v>4</v>
      </c>
      <c r="DE550" t="s">
        <v>4</v>
      </c>
      <c r="DF550">
        <f t="shared" si="370"/>
        <v>0</v>
      </c>
      <c r="DG550">
        <f t="shared" si="382"/>
        <v>91836.59</v>
      </c>
      <c r="DH550">
        <f t="shared" si="383"/>
        <v>32470.05</v>
      </c>
      <c r="DI550">
        <f t="shared" si="359"/>
        <v>0</v>
      </c>
      <c r="DJ550">
        <f t="shared" si="384"/>
        <v>91836.59</v>
      </c>
      <c r="DK550">
        <v>0</v>
      </c>
      <c r="DL550" t="s">
        <v>4</v>
      </c>
      <c r="DM550">
        <v>0</v>
      </c>
      <c r="DN550" t="s">
        <v>4</v>
      </c>
      <c r="DO550">
        <v>0</v>
      </c>
    </row>
    <row r="551" spans="1:119">
      <c r="A551">
        <f>ROW(Source!A736)</f>
        <v>736</v>
      </c>
      <c r="B551">
        <v>70317547</v>
      </c>
      <c r="C551">
        <v>70325262</v>
      </c>
      <c r="D551">
        <v>69363915</v>
      </c>
      <c r="E551">
        <v>1</v>
      </c>
      <c r="F551">
        <v>1</v>
      </c>
      <c r="G551">
        <v>1075</v>
      </c>
      <c r="H551">
        <v>2</v>
      </c>
      <c r="I551" t="s">
        <v>355</v>
      </c>
      <c r="J551" t="s">
        <v>356</v>
      </c>
      <c r="K551" t="s">
        <v>357</v>
      </c>
      <c r="L551">
        <v>1368</v>
      </c>
      <c r="N551">
        <v>1011</v>
      </c>
      <c r="O551" t="s">
        <v>339</v>
      </c>
      <c r="P551" t="s">
        <v>339</v>
      </c>
      <c r="Q551">
        <v>1</v>
      </c>
      <c r="W551">
        <v>0</v>
      </c>
      <c r="X551">
        <v>13163208</v>
      </c>
      <c r="Y551">
        <f t="shared" si="356"/>
        <v>0.05</v>
      </c>
      <c r="AA551">
        <v>0</v>
      </c>
      <c r="AB551">
        <v>1918.06</v>
      </c>
      <c r="AC551">
        <v>616.66</v>
      </c>
      <c r="AD551">
        <v>0</v>
      </c>
      <c r="AE551">
        <v>0</v>
      </c>
      <c r="AF551">
        <v>140.38</v>
      </c>
      <c r="AG551">
        <v>12.62</v>
      </c>
      <c r="AH551">
        <v>0</v>
      </c>
      <c r="AI551">
        <v>1</v>
      </c>
      <c r="AJ551">
        <v>13.05</v>
      </c>
      <c r="AK551">
        <v>46.67</v>
      </c>
      <c r="AL551">
        <v>1</v>
      </c>
      <c r="AM551">
        <v>2</v>
      </c>
      <c r="AN551">
        <v>0</v>
      </c>
      <c r="AO551">
        <v>1</v>
      </c>
      <c r="AP551">
        <v>0</v>
      </c>
      <c r="AQ551">
        <v>0</v>
      </c>
      <c r="AR551">
        <v>0</v>
      </c>
      <c r="AS551" t="s">
        <v>4</v>
      </c>
      <c r="AT551">
        <v>0.05</v>
      </c>
      <c r="AU551" t="s">
        <v>4</v>
      </c>
      <c r="AV551">
        <v>0</v>
      </c>
      <c r="AW551">
        <v>2</v>
      </c>
      <c r="AX551">
        <v>70325283</v>
      </c>
      <c r="AY551">
        <v>1</v>
      </c>
      <c r="AZ551">
        <v>0</v>
      </c>
      <c r="BA551">
        <v>621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V551">
        <v>0</v>
      </c>
      <c r="CW551">
        <f>ROUND(Y551*Source!I736*DO551,9)</f>
        <v>0</v>
      </c>
      <c r="CX551">
        <f>ROUND(Y551*Source!I736,9)</f>
        <v>8.25</v>
      </c>
      <c r="CY551">
        <f t="shared" si="379"/>
        <v>1918.06</v>
      </c>
      <c r="CZ551">
        <f t="shared" si="380"/>
        <v>140.38</v>
      </c>
      <c r="DA551">
        <f t="shared" si="381"/>
        <v>13.05</v>
      </c>
      <c r="DB551">
        <f t="shared" si="357"/>
        <v>7.02</v>
      </c>
      <c r="DC551">
        <f t="shared" si="358"/>
        <v>0.63</v>
      </c>
      <c r="DD551" t="s">
        <v>4</v>
      </c>
      <c r="DE551" t="s">
        <v>4</v>
      </c>
      <c r="DF551">
        <f t="shared" si="370"/>
        <v>0</v>
      </c>
      <c r="DG551">
        <f t="shared" si="382"/>
        <v>15113.67</v>
      </c>
      <c r="DH551">
        <f t="shared" si="383"/>
        <v>4859.09</v>
      </c>
      <c r="DI551">
        <f t="shared" si="359"/>
        <v>0</v>
      </c>
      <c r="DJ551">
        <f t="shared" si="384"/>
        <v>15113.67</v>
      </c>
      <c r="DK551">
        <v>0</v>
      </c>
      <c r="DL551" t="s">
        <v>4</v>
      </c>
      <c r="DM551">
        <v>0</v>
      </c>
      <c r="DN551" t="s">
        <v>4</v>
      </c>
      <c r="DO551">
        <v>0</v>
      </c>
    </row>
    <row r="552" spans="1:119">
      <c r="A552">
        <f>ROW(Source!A736)</f>
        <v>736</v>
      </c>
      <c r="B552">
        <v>70317547</v>
      </c>
      <c r="C552">
        <v>70325262</v>
      </c>
      <c r="D552">
        <v>69364028</v>
      </c>
      <c r="E552">
        <v>1</v>
      </c>
      <c r="F552">
        <v>1</v>
      </c>
      <c r="G552">
        <v>1075</v>
      </c>
      <c r="H552">
        <v>2</v>
      </c>
      <c r="I552" t="s">
        <v>358</v>
      </c>
      <c r="J552" t="s">
        <v>359</v>
      </c>
      <c r="K552" t="s">
        <v>360</v>
      </c>
      <c r="L552">
        <v>1368</v>
      </c>
      <c r="N552">
        <v>1011</v>
      </c>
      <c r="O552" t="s">
        <v>339</v>
      </c>
      <c r="P552" t="s">
        <v>339</v>
      </c>
      <c r="Q552">
        <v>1</v>
      </c>
      <c r="W552">
        <v>0</v>
      </c>
      <c r="X552">
        <v>1160481427</v>
      </c>
      <c r="Y552">
        <f t="shared" si="356"/>
        <v>0.59</v>
      </c>
      <c r="AA552">
        <v>0</v>
      </c>
      <c r="AB552">
        <v>1559.82</v>
      </c>
      <c r="AC552">
        <v>827.26</v>
      </c>
      <c r="AD552">
        <v>0</v>
      </c>
      <c r="AE552">
        <v>0</v>
      </c>
      <c r="AF552">
        <v>80.14</v>
      </c>
      <c r="AG552">
        <v>16.93</v>
      </c>
      <c r="AH552">
        <v>0</v>
      </c>
      <c r="AI552">
        <v>1</v>
      </c>
      <c r="AJ552">
        <v>18.59</v>
      </c>
      <c r="AK552">
        <v>46.67</v>
      </c>
      <c r="AL552">
        <v>1</v>
      </c>
      <c r="AM552">
        <v>2</v>
      </c>
      <c r="AN552">
        <v>0</v>
      </c>
      <c r="AO552">
        <v>1</v>
      </c>
      <c r="AP552">
        <v>0</v>
      </c>
      <c r="AQ552">
        <v>0</v>
      </c>
      <c r="AR552">
        <v>0</v>
      </c>
      <c r="AS552" t="s">
        <v>4</v>
      </c>
      <c r="AT552">
        <v>0.59</v>
      </c>
      <c r="AU552" t="s">
        <v>4</v>
      </c>
      <c r="AV552">
        <v>0</v>
      </c>
      <c r="AW552">
        <v>2</v>
      </c>
      <c r="AX552">
        <v>70325284</v>
      </c>
      <c r="AY552">
        <v>1</v>
      </c>
      <c r="AZ552">
        <v>0</v>
      </c>
      <c r="BA552">
        <v>622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f>ROUND(Y552*Source!I736*DO552,9)</f>
        <v>0</v>
      </c>
      <c r="CX552">
        <f>ROUND(Y552*Source!I736,9)</f>
        <v>97.35</v>
      </c>
      <c r="CY552">
        <f t="shared" si="379"/>
        <v>1559.82</v>
      </c>
      <c r="CZ552">
        <f t="shared" si="380"/>
        <v>80.14</v>
      </c>
      <c r="DA552">
        <f t="shared" si="381"/>
        <v>18.59</v>
      </c>
      <c r="DB552">
        <f t="shared" si="357"/>
        <v>47.28</v>
      </c>
      <c r="DC552">
        <f t="shared" si="358"/>
        <v>9.99</v>
      </c>
      <c r="DD552" t="s">
        <v>4</v>
      </c>
      <c r="DE552" t="s">
        <v>4</v>
      </c>
      <c r="DF552">
        <f t="shared" si="370"/>
        <v>0</v>
      </c>
      <c r="DG552">
        <f t="shared" si="382"/>
        <v>145032.03</v>
      </c>
      <c r="DH552">
        <f t="shared" si="383"/>
        <v>76918.179999999993</v>
      </c>
      <c r="DI552">
        <f t="shared" si="359"/>
        <v>0</v>
      </c>
      <c r="DJ552">
        <f t="shared" si="384"/>
        <v>145032.03</v>
      </c>
      <c r="DK552">
        <v>0</v>
      </c>
      <c r="DL552" t="s">
        <v>4</v>
      </c>
      <c r="DM552">
        <v>0</v>
      </c>
      <c r="DN552" t="s">
        <v>4</v>
      </c>
      <c r="DO552">
        <v>0</v>
      </c>
    </row>
    <row r="553" spans="1:119">
      <c r="A553">
        <f>ROW(Source!A736)</f>
        <v>736</v>
      </c>
      <c r="B553">
        <v>70317547</v>
      </c>
      <c r="C553">
        <v>70325262</v>
      </c>
      <c r="D553">
        <v>69334375</v>
      </c>
      <c r="E553">
        <v>1</v>
      </c>
      <c r="F553">
        <v>1</v>
      </c>
      <c r="G553">
        <v>1075</v>
      </c>
      <c r="H553">
        <v>3</v>
      </c>
      <c r="I553" t="s">
        <v>361</v>
      </c>
      <c r="J553" t="s">
        <v>362</v>
      </c>
      <c r="K553" t="s">
        <v>363</v>
      </c>
      <c r="L553">
        <v>1348</v>
      </c>
      <c r="N553">
        <v>1009</v>
      </c>
      <c r="O553" t="s">
        <v>364</v>
      </c>
      <c r="P553" t="s">
        <v>364</v>
      </c>
      <c r="Q553">
        <v>1000</v>
      </c>
      <c r="W553">
        <v>0</v>
      </c>
      <c r="X553">
        <v>1014670815</v>
      </c>
      <c r="Y553">
        <f t="shared" si="356"/>
        <v>5.4000000000000001E-4</v>
      </c>
      <c r="AA553">
        <v>25126.19</v>
      </c>
      <c r="AB553">
        <v>0</v>
      </c>
      <c r="AC553">
        <v>0</v>
      </c>
      <c r="AD553">
        <v>0</v>
      </c>
      <c r="AE553">
        <v>5778.3</v>
      </c>
      <c r="AF553">
        <v>0</v>
      </c>
      <c r="AG553">
        <v>0</v>
      </c>
      <c r="AH553">
        <v>0</v>
      </c>
      <c r="AI553">
        <v>4.03</v>
      </c>
      <c r="AJ553">
        <v>1</v>
      </c>
      <c r="AK553">
        <v>1</v>
      </c>
      <c r="AL553">
        <v>1</v>
      </c>
      <c r="AM553">
        <v>2</v>
      </c>
      <c r="AN553">
        <v>0</v>
      </c>
      <c r="AO553">
        <v>1</v>
      </c>
      <c r="AP553">
        <v>0</v>
      </c>
      <c r="AQ553">
        <v>0</v>
      </c>
      <c r="AR553">
        <v>0</v>
      </c>
      <c r="AS553" t="s">
        <v>4</v>
      </c>
      <c r="AT553">
        <v>5.4000000000000001E-4</v>
      </c>
      <c r="AU553" t="s">
        <v>4</v>
      </c>
      <c r="AV553">
        <v>0</v>
      </c>
      <c r="AW553">
        <v>2</v>
      </c>
      <c r="AX553">
        <v>70325285</v>
      </c>
      <c r="AY553">
        <v>1</v>
      </c>
      <c r="AZ553">
        <v>0</v>
      </c>
      <c r="BA553">
        <v>623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V553">
        <v>0</v>
      </c>
      <c r="CW553">
        <v>0</v>
      </c>
      <c r="CX553">
        <f>ROUND(Y553*Source!I736,9)</f>
        <v>8.9099999999999999E-2</v>
      </c>
      <c r="CY553">
        <f t="shared" ref="CY553:CY558" si="385">AA553</f>
        <v>25126.19</v>
      </c>
      <c r="CZ553">
        <f t="shared" ref="CZ553:CZ558" si="386">AE553</f>
        <v>5778.3</v>
      </c>
      <c r="DA553">
        <f t="shared" ref="DA553:DA558" si="387">AI553</f>
        <v>4.03</v>
      </c>
      <c r="DB553">
        <f t="shared" si="357"/>
        <v>3.12</v>
      </c>
      <c r="DC553">
        <f t="shared" si="358"/>
        <v>0</v>
      </c>
      <c r="DD553" t="s">
        <v>4</v>
      </c>
      <c r="DE553" t="s">
        <v>4</v>
      </c>
      <c r="DF553">
        <f t="shared" ref="DF553:DF558" si="388">ROUND(ROUND(AE553*AI553,2)*CX553,2)</f>
        <v>2074.83</v>
      </c>
      <c r="DG553">
        <f t="shared" ref="DG553:DG563" si="389">ROUND(ROUND(AF553,2)*CX553,2)</f>
        <v>0</v>
      </c>
      <c r="DH553">
        <f t="shared" ref="DH553:DH563" si="390">ROUND(ROUND(AG553,2)*CX553,2)</f>
        <v>0</v>
      </c>
      <c r="DI553">
        <f t="shared" si="359"/>
        <v>0</v>
      </c>
      <c r="DJ553">
        <f t="shared" ref="DJ553:DJ558" si="391">DF553</f>
        <v>2074.83</v>
      </c>
      <c r="DK553">
        <v>0</v>
      </c>
      <c r="DL553" t="s">
        <v>4</v>
      </c>
      <c r="DM553">
        <v>0</v>
      </c>
      <c r="DN553" t="s">
        <v>4</v>
      </c>
      <c r="DO553">
        <v>0</v>
      </c>
    </row>
    <row r="554" spans="1:119">
      <c r="A554">
        <f>ROW(Source!A736)</f>
        <v>736</v>
      </c>
      <c r="B554">
        <v>70317547</v>
      </c>
      <c r="C554">
        <v>70325262</v>
      </c>
      <c r="D554">
        <v>69333740</v>
      </c>
      <c r="E554">
        <v>1</v>
      </c>
      <c r="F554">
        <v>1</v>
      </c>
      <c r="G554">
        <v>1075</v>
      </c>
      <c r="H554">
        <v>3</v>
      </c>
      <c r="I554" t="s">
        <v>365</v>
      </c>
      <c r="J554" t="s">
        <v>366</v>
      </c>
      <c r="K554" t="s">
        <v>367</v>
      </c>
      <c r="L554">
        <v>1339</v>
      </c>
      <c r="N554">
        <v>1007</v>
      </c>
      <c r="O554" t="s">
        <v>45</v>
      </c>
      <c r="P554" t="s">
        <v>45</v>
      </c>
      <c r="Q554">
        <v>1</v>
      </c>
      <c r="W554">
        <v>0</v>
      </c>
      <c r="X554">
        <v>2117928297</v>
      </c>
      <c r="Y554">
        <f t="shared" si="356"/>
        <v>0.69</v>
      </c>
      <c r="AA554">
        <v>53.78</v>
      </c>
      <c r="AB554">
        <v>0</v>
      </c>
      <c r="AC554">
        <v>0</v>
      </c>
      <c r="AD554">
        <v>0</v>
      </c>
      <c r="AE554">
        <v>7.07</v>
      </c>
      <c r="AF554">
        <v>0</v>
      </c>
      <c r="AG554">
        <v>0</v>
      </c>
      <c r="AH554">
        <v>0</v>
      </c>
      <c r="AI554">
        <v>7.05</v>
      </c>
      <c r="AJ554">
        <v>1</v>
      </c>
      <c r="AK554">
        <v>1</v>
      </c>
      <c r="AL554">
        <v>1</v>
      </c>
      <c r="AM554">
        <v>2</v>
      </c>
      <c r="AN554">
        <v>0</v>
      </c>
      <c r="AO554">
        <v>1</v>
      </c>
      <c r="AP554">
        <v>0</v>
      </c>
      <c r="AQ554">
        <v>0</v>
      </c>
      <c r="AR554">
        <v>0</v>
      </c>
      <c r="AS554" t="s">
        <v>4</v>
      </c>
      <c r="AT554">
        <v>0.69</v>
      </c>
      <c r="AU554" t="s">
        <v>4</v>
      </c>
      <c r="AV554">
        <v>0</v>
      </c>
      <c r="AW554">
        <v>2</v>
      </c>
      <c r="AX554">
        <v>70325286</v>
      </c>
      <c r="AY554">
        <v>1</v>
      </c>
      <c r="AZ554">
        <v>0</v>
      </c>
      <c r="BA554">
        <v>624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V554">
        <v>0</v>
      </c>
      <c r="CW554">
        <v>0</v>
      </c>
      <c r="CX554">
        <f>ROUND(Y554*Source!I736,9)</f>
        <v>113.85</v>
      </c>
      <c r="CY554">
        <f t="shared" si="385"/>
        <v>53.78</v>
      </c>
      <c r="CZ554">
        <f t="shared" si="386"/>
        <v>7.07</v>
      </c>
      <c r="DA554">
        <f t="shared" si="387"/>
        <v>7.05</v>
      </c>
      <c r="DB554">
        <f t="shared" si="357"/>
        <v>4.88</v>
      </c>
      <c r="DC554">
        <f t="shared" si="358"/>
        <v>0</v>
      </c>
      <c r="DD554" t="s">
        <v>4</v>
      </c>
      <c r="DE554" t="s">
        <v>4</v>
      </c>
      <c r="DF554">
        <f t="shared" si="388"/>
        <v>5674.28</v>
      </c>
      <c r="DG554">
        <f t="shared" si="389"/>
        <v>0</v>
      </c>
      <c r="DH554">
        <f t="shared" si="390"/>
        <v>0</v>
      </c>
      <c r="DI554">
        <f t="shared" si="359"/>
        <v>0</v>
      </c>
      <c r="DJ554">
        <f t="shared" si="391"/>
        <v>5674.28</v>
      </c>
      <c r="DK554">
        <v>0</v>
      </c>
      <c r="DL554" t="s">
        <v>4</v>
      </c>
      <c r="DM554">
        <v>0</v>
      </c>
      <c r="DN554" t="s">
        <v>4</v>
      </c>
      <c r="DO554">
        <v>0</v>
      </c>
    </row>
    <row r="555" spans="1:119">
      <c r="A555">
        <f>ROW(Source!A736)</f>
        <v>736</v>
      </c>
      <c r="B555">
        <v>70317547</v>
      </c>
      <c r="C555">
        <v>70325262</v>
      </c>
      <c r="D555">
        <v>69335211</v>
      </c>
      <c r="E555">
        <v>1</v>
      </c>
      <c r="F555">
        <v>1</v>
      </c>
      <c r="G555">
        <v>1075</v>
      </c>
      <c r="H555">
        <v>3</v>
      </c>
      <c r="I555" t="s">
        <v>121</v>
      </c>
      <c r="J555" t="s">
        <v>124</v>
      </c>
      <c r="K555" t="s">
        <v>122</v>
      </c>
      <c r="L555">
        <v>1346</v>
      </c>
      <c r="N555">
        <v>1009</v>
      </c>
      <c r="O555" t="s">
        <v>123</v>
      </c>
      <c r="P555" t="s">
        <v>123</v>
      </c>
      <c r="Q555">
        <v>1</v>
      </c>
      <c r="W555">
        <v>0</v>
      </c>
      <c r="X555">
        <v>-71366645</v>
      </c>
      <c r="Y555">
        <f t="shared" si="356"/>
        <v>40.6</v>
      </c>
      <c r="AA555">
        <v>16.75</v>
      </c>
      <c r="AB555">
        <v>0</v>
      </c>
      <c r="AC555">
        <v>0</v>
      </c>
      <c r="AD555">
        <v>0</v>
      </c>
      <c r="AE555">
        <v>1.75</v>
      </c>
      <c r="AF555">
        <v>0</v>
      </c>
      <c r="AG555">
        <v>0</v>
      </c>
      <c r="AH555">
        <v>0</v>
      </c>
      <c r="AI555">
        <v>8.8699999999999992</v>
      </c>
      <c r="AJ555">
        <v>1</v>
      </c>
      <c r="AK555">
        <v>1</v>
      </c>
      <c r="AL555">
        <v>1</v>
      </c>
      <c r="AM555">
        <v>0</v>
      </c>
      <c r="AN555">
        <v>0</v>
      </c>
      <c r="AO555">
        <v>0</v>
      </c>
      <c r="AP555">
        <v>1</v>
      </c>
      <c r="AQ555">
        <v>0</v>
      </c>
      <c r="AR555">
        <v>0</v>
      </c>
      <c r="AS555" t="s">
        <v>4</v>
      </c>
      <c r="AT555">
        <v>40.6</v>
      </c>
      <c r="AU555" t="s">
        <v>4</v>
      </c>
      <c r="AV555">
        <v>0</v>
      </c>
      <c r="AW555">
        <v>1</v>
      </c>
      <c r="AX555">
        <v>-1</v>
      </c>
      <c r="AY555">
        <v>0</v>
      </c>
      <c r="AZ555">
        <v>0</v>
      </c>
      <c r="BA555" t="s">
        <v>4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V555">
        <v>0</v>
      </c>
      <c r="CW555">
        <v>0</v>
      </c>
      <c r="CX555">
        <f>ROUND(Y555*Source!I736,9)</f>
        <v>6699</v>
      </c>
      <c r="CY555">
        <f t="shared" si="385"/>
        <v>16.75</v>
      </c>
      <c r="CZ555">
        <f t="shared" si="386"/>
        <v>1.75</v>
      </c>
      <c r="DA555">
        <f t="shared" si="387"/>
        <v>8.8699999999999992</v>
      </c>
      <c r="DB555">
        <f t="shared" si="357"/>
        <v>71.05</v>
      </c>
      <c r="DC555">
        <f t="shared" si="358"/>
        <v>0</v>
      </c>
      <c r="DD555" t="s">
        <v>4</v>
      </c>
      <c r="DE555" t="s">
        <v>4</v>
      </c>
      <c r="DF555">
        <f t="shared" si="388"/>
        <v>103968.48</v>
      </c>
      <c r="DG555">
        <f t="shared" si="389"/>
        <v>0</v>
      </c>
      <c r="DH555">
        <f t="shared" si="390"/>
        <v>0</v>
      </c>
      <c r="DI555">
        <f t="shared" si="359"/>
        <v>0</v>
      </c>
      <c r="DJ555">
        <f t="shared" si="391"/>
        <v>103968.48</v>
      </c>
      <c r="DK555">
        <v>0</v>
      </c>
      <c r="DL555" t="s">
        <v>4</v>
      </c>
      <c r="DM555">
        <v>0</v>
      </c>
      <c r="DN555" t="s">
        <v>4</v>
      </c>
      <c r="DO555">
        <v>0</v>
      </c>
    </row>
    <row r="556" spans="1:119">
      <c r="A556">
        <f>ROW(Source!A736)</f>
        <v>736</v>
      </c>
      <c r="B556">
        <v>70317547</v>
      </c>
      <c r="C556">
        <v>70325262</v>
      </c>
      <c r="D556">
        <v>69335769</v>
      </c>
      <c r="E556">
        <v>1</v>
      </c>
      <c r="F556">
        <v>1</v>
      </c>
      <c r="G556">
        <v>1075</v>
      </c>
      <c r="H556">
        <v>3</v>
      </c>
      <c r="I556" t="s">
        <v>368</v>
      </c>
      <c r="J556" t="s">
        <v>369</v>
      </c>
      <c r="K556" t="s">
        <v>370</v>
      </c>
      <c r="L556">
        <v>1346</v>
      </c>
      <c r="N556">
        <v>1009</v>
      </c>
      <c r="O556" t="s">
        <v>123</v>
      </c>
      <c r="P556" t="s">
        <v>123</v>
      </c>
      <c r="Q556">
        <v>1</v>
      </c>
      <c r="W556">
        <v>0</v>
      </c>
      <c r="X556">
        <v>912317030</v>
      </c>
      <c r="Y556">
        <f t="shared" si="356"/>
        <v>3.7999999999999999E-2</v>
      </c>
      <c r="AA556">
        <v>86.6</v>
      </c>
      <c r="AB556">
        <v>0</v>
      </c>
      <c r="AC556">
        <v>0</v>
      </c>
      <c r="AD556">
        <v>0</v>
      </c>
      <c r="AE556">
        <v>7.48</v>
      </c>
      <c r="AF556">
        <v>0</v>
      </c>
      <c r="AG556">
        <v>0</v>
      </c>
      <c r="AH556">
        <v>0</v>
      </c>
      <c r="AI556">
        <v>10.73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1</v>
      </c>
      <c r="AP556">
        <v>0</v>
      </c>
      <c r="AQ556">
        <v>0</v>
      </c>
      <c r="AR556">
        <v>0</v>
      </c>
      <c r="AS556" t="s">
        <v>4</v>
      </c>
      <c r="AT556">
        <v>3.7999999999999999E-2</v>
      </c>
      <c r="AU556" t="s">
        <v>4</v>
      </c>
      <c r="AV556">
        <v>0</v>
      </c>
      <c r="AW556">
        <v>2</v>
      </c>
      <c r="AX556">
        <v>70325287</v>
      </c>
      <c r="AY556">
        <v>1</v>
      </c>
      <c r="AZ556">
        <v>0</v>
      </c>
      <c r="BA556">
        <v>625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V556">
        <v>0</v>
      </c>
      <c r="CW556">
        <v>0</v>
      </c>
      <c r="CX556">
        <f>ROUND(Y556*Source!I736,9)</f>
        <v>6.27</v>
      </c>
      <c r="CY556">
        <f t="shared" si="385"/>
        <v>86.6</v>
      </c>
      <c r="CZ556">
        <f t="shared" si="386"/>
        <v>7.48</v>
      </c>
      <c r="DA556">
        <f t="shared" si="387"/>
        <v>10.73</v>
      </c>
      <c r="DB556">
        <f t="shared" si="357"/>
        <v>0.28000000000000003</v>
      </c>
      <c r="DC556">
        <f t="shared" si="358"/>
        <v>0</v>
      </c>
      <c r="DD556" t="s">
        <v>4</v>
      </c>
      <c r="DE556" t="s">
        <v>4</v>
      </c>
      <c r="DF556">
        <f t="shared" si="388"/>
        <v>503.23</v>
      </c>
      <c r="DG556">
        <f t="shared" si="389"/>
        <v>0</v>
      </c>
      <c r="DH556">
        <f t="shared" si="390"/>
        <v>0</v>
      </c>
      <c r="DI556">
        <f t="shared" si="359"/>
        <v>0</v>
      </c>
      <c r="DJ556">
        <f t="shared" si="391"/>
        <v>503.23</v>
      </c>
      <c r="DK556">
        <v>0</v>
      </c>
      <c r="DL556" t="s">
        <v>4</v>
      </c>
      <c r="DM556">
        <v>0</v>
      </c>
      <c r="DN556" t="s">
        <v>4</v>
      </c>
      <c r="DO556">
        <v>0</v>
      </c>
    </row>
    <row r="557" spans="1:119">
      <c r="A557">
        <f>ROW(Source!A736)</f>
        <v>736</v>
      </c>
      <c r="B557">
        <v>70317547</v>
      </c>
      <c r="C557">
        <v>70325262</v>
      </c>
      <c r="D557">
        <v>69336030</v>
      </c>
      <c r="E557">
        <v>1</v>
      </c>
      <c r="F557">
        <v>1</v>
      </c>
      <c r="G557">
        <v>1075</v>
      </c>
      <c r="H557">
        <v>3</v>
      </c>
      <c r="I557" t="s">
        <v>133</v>
      </c>
      <c r="J557" t="s">
        <v>135</v>
      </c>
      <c r="K557" t="s">
        <v>401</v>
      </c>
      <c r="L557">
        <v>1296</v>
      </c>
      <c r="N557">
        <v>1002</v>
      </c>
      <c r="O557" t="s">
        <v>134</v>
      </c>
      <c r="P557" t="s">
        <v>134</v>
      </c>
      <c r="Q557">
        <v>1</v>
      </c>
      <c r="W557">
        <v>0</v>
      </c>
      <c r="X557">
        <v>-699326845</v>
      </c>
      <c r="Y557">
        <f t="shared" si="356"/>
        <v>2.1423999999999999</v>
      </c>
      <c r="AA557">
        <v>793.39</v>
      </c>
      <c r="AB557">
        <v>0</v>
      </c>
      <c r="AC557">
        <v>0</v>
      </c>
      <c r="AD557">
        <v>0</v>
      </c>
      <c r="AE557">
        <v>95.37</v>
      </c>
      <c r="AF557">
        <v>0</v>
      </c>
      <c r="AG557">
        <v>0</v>
      </c>
      <c r="AH557">
        <v>0</v>
      </c>
      <c r="AI557">
        <v>7.71</v>
      </c>
      <c r="AJ557">
        <v>1</v>
      </c>
      <c r="AK557">
        <v>1</v>
      </c>
      <c r="AL557">
        <v>1</v>
      </c>
      <c r="AM557">
        <v>0</v>
      </c>
      <c r="AN557">
        <v>0</v>
      </c>
      <c r="AO557">
        <v>0</v>
      </c>
      <c r="AP557">
        <v>1</v>
      </c>
      <c r="AQ557">
        <v>0</v>
      </c>
      <c r="AR557">
        <v>0</v>
      </c>
      <c r="AS557" t="s">
        <v>4</v>
      </c>
      <c r="AT557">
        <v>2.1423999999999999</v>
      </c>
      <c r="AU557" t="s">
        <v>4</v>
      </c>
      <c r="AV557">
        <v>0</v>
      </c>
      <c r="AW557">
        <v>1</v>
      </c>
      <c r="AX557">
        <v>-1</v>
      </c>
      <c r="AY557">
        <v>0</v>
      </c>
      <c r="AZ557">
        <v>0</v>
      </c>
      <c r="BA557" t="s">
        <v>4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ROUND(Y557*Source!I736,9)</f>
        <v>353.49599999999998</v>
      </c>
      <c r="CY557">
        <f t="shared" si="385"/>
        <v>793.39</v>
      </c>
      <c r="CZ557">
        <f t="shared" si="386"/>
        <v>95.37</v>
      </c>
      <c r="DA557">
        <f t="shared" si="387"/>
        <v>7.71</v>
      </c>
      <c r="DB557">
        <f t="shared" si="357"/>
        <v>204.32</v>
      </c>
      <c r="DC557">
        <f t="shared" si="358"/>
        <v>0</v>
      </c>
      <c r="DD557" t="s">
        <v>4</v>
      </c>
      <c r="DE557" t="s">
        <v>4</v>
      </c>
      <c r="DF557">
        <f t="shared" si="388"/>
        <v>259925.61</v>
      </c>
      <c r="DG557">
        <f t="shared" si="389"/>
        <v>0</v>
      </c>
      <c r="DH557">
        <f t="shared" si="390"/>
        <v>0</v>
      </c>
      <c r="DI557">
        <f t="shared" si="359"/>
        <v>0</v>
      </c>
      <c r="DJ557">
        <f t="shared" si="391"/>
        <v>259925.61</v>
      </c>
      <c r="DK557">
        <v>0</v>
      </c>
      <c r="DL557" t="s">
        <v>4</v>
      </c>
      <c r="DM557">
        <v>0</v>
      </c>
      <c r="DN557" t="s">
        <v>4</v>
      </c>
      <c r="DO557">
        <v>0</v>
      </c>
    </row>
    <row r="558" spans="1:119">
      <c r="A558">
        <f>ROW(Source!A736)</f>
        <v>736</v>
      </c>
      <c r="B558">
        <v>70317547</v>
      </c>
      <c r="C558">
        <v>70325262</v>
      </c>
      <c r="D558">
        <v>69342754</v>
      </c>
      <c r="E558">
        <v>1</v>
      </c>
      <c r="F558">
        <v>1</v>
      </c>
      <c r="G558">
        <v>1075</v>
      </c>
      <c r="H558">
        <v>3</v>
      </c>
      <c r="I558" t="s">
        <v>126</v>
      </c>
      <c r="J558" t="s">
        <v>128</v>
      </c>
      <c r="K558" t="s">
        <v>402</v>
      </c>
      <c r="L558">
        <v>1301</v>
      </c>
      <c r="N558">
        <v>1003</v>
      </c>
      <c r="O558" t="s">
        <v>127</v>
      </c>
      <c r="P558" t="s">
        <v>127</v>
      </c>
      <c r="Q558">
        <v>1</v>
      </c>
      <c r="W558">
        <v>0</v>
      </c>
      <c r="X558">
        <v>77284068</v>
      </c>
      <c r="Y558">
        <f t="shared" si="356"/>
        <v>3</v>
      </c>
      <c r="AA558">
        <v>1927.9</v>
      </c>
      <c r="AB558">
        <v>0</v>
      </c>
      <c r="AC558">
        <v>0</v>
      </c>
      <c r="AD558">
        <v>0</v>
      </c>
      <c r="AE558">
        <v>278.31</v>
      </c>
      <c r="AF558">
        <v>0</v>
      </c>
      <c r="AG558">
        <v>0</v>
      </c>
      <c r="AH558">
        <v>0</v>
      </c>
      <c r="AI558">
        <v>6.42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1</v>
      </c>
      <c r="AQ558">
        <v>0</v>
      </c>
      <c r="AR558">
        <v>0</v>
      </c>
      <c r="AS558" t="s">
        <v>4</v>
      </c>
      <c r="AT558">
        <v>3</v>
      </c>
      <c r="AU558" t="s">
        <v>4</v>
      </c>
      <c r="AV558">
        <v>0</v>
      </c>
      <c r="AW558">
        <v>1</v>
      </c>
      <c r="AX558">
        <v>-1</v>
      </c>
      <c r="AY558">
        <v>0</v>
      </c>
      <c r="AZ558">
        <v>0</v>
      </c>
      <c r="BA558" t="s">
        <v>4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ROUND(Y558*Source!I736,9)</f>
        <v>495</v>
      </c>
      <c r="CY558">
        <f t="shared" si="385"/>
        <v>1927.9</v>
      </c>
      <c r="CZ558">
        <f t="shared" si="386"/>
        <v>278.31</v>
      </c>
      <c r="DA558">
        <f t="shared" si="387"/>
        <v>6.42</v>
      </c>
      <c r="DB558">
        <f t="shared" si="357"/>
        <v>834.93</v>
      </c>
      <c r="DC558">
        <f t="shared" si="358"/>
        <v>0</v>
      </c>
      <c r="DD558" t="s">
        <v>4</v>
      </c>
      <c r="DE558" t="s">
        <v>4</v>
      </c>
      <c r="DF558">
        <f t="shared" si="388"/>
        <v>884441.25</v>
      </c>
      <c r="DG558">
        <f t="shared" si="389"/>
        <v>0</v>
      </c>
      <c r="DH558">
        <f t="shared" si="390"/>
        <v>0</v>
      </c>
      <c r="DI558">
        <f t="shared" si="359"/>
        <v>0</v>
      </c>
      <c r="DJ558">
        <f t="shared" si="391"/>
        <v>884441.25</v>
      </c>
      <c r="DK558">
        <v>0</v>
      </c>
      <c r="DL558" t="s">
        <v>4</v>
      </c>
      <c r="DM558">
        <v>0</v>
      </c>
      <c r="DN558" t="s">
        <v>4</v>
      </c>
      <c r="DO558">
        <v>0</v>
      </c>
    </row>
    <row r="559" spans="1:119">
      <c r="A559">
        <f>ROW(Source!A745)</f>
        <v>745</v>
      </c>
      <c r="B559">
        <v>70317546</v>
      </c>
      <c r="C559">
        <v>70325295</v>
      </c>
      <c r="D559">
        <v>69275358</v>
      </c>
      <c r="E559">
        <v>1075</v>
      </c>
      <c r="F559">
        <v>1</v>
      </c>
      <c r="G559">
        <v>1075</v>
      </c>
      <c r="H559">
        <v>1</v>
      </c>
      <c r="I559" t="s">
        <v>333</v>
      </c>
      <c r="J559" t="s">
        <v>4</v>
      </c>
      <c r="K559" t="s">
        <v>334</v>
      </c>
      <c r="L559">
        <v>1191</v>
      </c>
      <c r="N559">
        <v>1013</v>
      </c>
      <c r="O559" t="s">
        <v>335</v>
      </c>
      <c r="P559" t="s">
        <v>335</v>
      </c>
      <c r="Q559">
        <v>1</v>
      </c>
      <c r="W559">
        <v>0</v>
      </c>
      <c r="X559">
        <v>476480486</v>
      </c>
      <c r="Y559">
        <f t="shared" si="356"/>
        <v>1.1499999999999999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1</v>
      </c>
      <c r="AP559">
        <v>0</v>
      </c>
      <c r="AQ559">
        <v>0</v>
      </c>
      <c r="AR559">
        <v>0</v>
      </c>
      <c r="AS559" t="s">
        <v>4</v>
      </c>
      <c r="AT559">
        <v>1.1499999999999999</v>
      </c>
      <c r="AU559" t="s">
        <v>4</v>
      </c>
      <c r="AV559">
        <v>1</v>
      </c>
      <c r="AW559">
        <v>2</v>
      </c>
      <c r="AX559">
        <v>70325300</v>
      </c>
      <c r="AY559">
        <v>1</v>
      </c>
      <c r="AZ559">
        <v>0</v>
      </c>
      <c r="BA559">
        <v>629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U559">
        <f>ROUND(AT559*Source!I745*AH559*AL559,2)</f>
        <v>0</v>
      </c>
      <c r="CV559">
        <f>ROUND(Y559*Source!I745,9)</f>
        <v>47.15</v>
      </c>
      <c r="CW559">
        <v>0</v>
      </c>
      <c r="CX559">
        <f>ROUND(Y559*Source!I745,9)</f>
        <v>47.15</v>
      </c>
      <c r="CY559">
        <f>AD559</f>
        <v>0</v>
      </c>
      <c r="CZ559">
        <f>AH559</f>
        <v>0</v>
      </c>
      <c r="DA559">
        <f>AL559</f>
        <v>1</v>
      </c>
      <c r="DB559">
        <f t="shared" si="357"/>
        <v>0</v>
      </c>
      <c r="DC559">
        <f t="shared" si="358"/>
        <v>0</v>
      </c>
      <c r="DD559" t="s">
        <v>4</v>
      </c>
      <c r="DE559" t="s">
        <v>4</v>
      </c>
      <c r="DF559">
        <f t="shared" ref="DF559:DF564" si="392">ROUND(ROUND(AE559,2)*CX559,2)</f>
        <v>0</v>
      </c>
      <c r="DG559">
        <f t="shared" si="389"/>
        <v>0</v>
      </c>
      <c r="DH559">
        <f t="shared" si="390"/>
        <v>0</v>
      </c>
      <c r="DI559">
        <f t="shared" si="359"/>
        <v>0</v>
      </c>
      <c r="DJ559">
        <f>DI559</f>
        <v>0</v>
      </c>
      <c r="DK559">
        <v>0</v>
      </c>
      <c r="DL559" t="s">
        <v>4</v>
      </c>
      <c r="DM559">
        <v>0</v>
      </c>
      <c r="DN559" t="s">
        <v>4</v>
      </c>
      <c r="DO559">
        <v>0</v>
      </c>
    </row>
    <row r="560" spans="1:119">
      <c r="A560">
        <f>ROW(Source!A745)</f>
        <v>745</v>
      </c>
      <c r="B560">
        <v>70317546</v>
      </c>
      <c r="C560">
        <v>70325295</v>
      </c>
      <c r="D560">
        <v>69364230</v>
      </c>
      <c r="E560">
        <v>1</v>
      </c>
      <c r="F560">
        <v>1</v>
      </c>
      <c r="G560">
        <v>1075</v>
      </c>
      <c r="H560">
        <v>2</v>
      </c>
      <c r="I560" t="s">
        <v>371</v>
      </c>
      <c r="J560" t="s">
        <v>372</v>
      </c>
      <c r="K560" t="s">
        <v>373</v>
      </c>
      <c r="L560">
        <v>1368</v>
      </c>
      <c r="N560">
        <v>1011</v>
      </c>
      <c r="O560" t="s">
        <v>339</v>
      </c>
      <c r="P560" t="s">
        <v>339</v>
      </c>
      <c r="Q560">
        <v>1</v>
      </c>
      <c r="W560">
        <v>0</v>
      </c>
      <c r="X560">
        <v>-299187225</v>
      </c>
      <c r="Y560">
        <f t="shared" si="356"/>
        <v>0.56000000000000005</v>
      </c>
      <c r="AA560">
        <v>0</v>
      </c>
      <c r="AB560">
        <v>4.01</v>
      </c>
      <c r="AC560">
        <v>0</v>
      </c>
      <c r="AD560">
        <v>0</v>
      </c>
      <c r="AE560">
        <v>0</v>
      </c>
      <c r="AF560">
        <v>4.01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1</v>
      </c>
      <c r="AP560">
        <v>0</v>
      </c>
      <c r="AQ560">
        <v>0</v>
      </c>
      <c r="AR560">
        <v>0</v>
      </c>
      <c r="AS560" t="s">
        <v>4</v>
      </c>
      <c r="AT560">
        <v>0.56000000000000005</v>
      </c>
      <c r="AU560" t="s">
        <v>4</v>
      </c>
      <c r="AV560">
        <v>0</v>
      </c>
      <c r="AW560">
        <v>2</v>
      </c>
      <c r="AX560">
        <v>70325301</v>
      </c>
      <c r="AY560">
        <v>1</v>
      </c>
      <c r="AZ560">
        <v>0</v>
      </c>
      <c r="BA560">
        <v>630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f>ROUND(Y560*Source!I745*DO560,9)</f>
        <v>0</v>
      </c>
      <c r="CX560">
        <f>ROUND(Y560*Source!I745,9)</f>
        <v>22.96</v>
      </c>
      <c r="CY560">
        <f>AB560</f>
        <v>4.01</v>
      </c>
      <c r="CZ560">
        <f>AF560</f>
        <v>4.01</v>
      </c>
      <c r="DA560">
        <f>AJ560</f>
        <v>1</v>
      </c>
      <c r="DB560">
        <f t="shared" si="357"/>
        <v>2.25</v>
      </c>
      <c r="DC560">
        <f t="shared" si="358"/>
        <v>0</v>
      </c>
      <c r="DD560" t="s">
        <v>4</v>
      </c>
      <c r="DE560" t="s">
        <v>4</v>
      </c>
      <c r="DF560">
        <f t="shared" si="392"/>
        <v>0</v>
      </c>
      <c r="DG560">
        <f t="shared" si="389"/>
        <v>92.07</v>
      </c>
      <c r="DH560">
        <f t="shared" si="390"/>
        <v>0</v>
      </c>
      <c r="DI560">
        <f t="shared" si="359"/>
        <v>0</v>
      </c>
      <c r="DJ560">
        <f>DG560</f>
        <v>92.07</v>
      </c>
      <c r="DK560">
        <v>0</v>
      </c>
      <c r="DL560" t="s">
        <v>4</v>
      </c>
      <c r="DM560">
        <v>0</v>
      </c>
      <c r="DN560" t="s">
        <v>4</v>
      </c>
      <c r="DO560">
        <v>0</v>
      </c>
    </row>
    <row r="561" spans="1:119">
      <c r="A561">
        <f>ROW(Source!A745)</f>
        <v>745</v>
      </c>
      <c r="B561">
        <v>70317546</v>
      </c>
      <c r="C561">
        <v>70325295</v>
      </c>
      <c r="D561">
        <v>69334387</v>
      </c>
      <c r="E561">
        <v>1</v>
      </c>
      <c r="F561">
        <v>1</v>
      </c>
      <c r="G561">
        <v>1075</v>
      </c>
      <c r="H561">
        <v>3</v>
      </c>
      <c r="I561" t="s">
        <v>374</v>
      </c>
      <c r="J561" t="s">
        <v>375</v>
      </c>
      <c r="K561" t="s">
        <v>376</v>
      </c>
      <c r="L561">
        <v>1346</v>
      </c>
      <c r="N561">
        <v>1009</v>
      </c>
      <c r="O561" t="s">
        <v>123</v>
      </c>
      <c r="P561" t="s">
        <v>123</v>
      </c>
      <c r="Q561">
        <v>1</v>
      </c>
      <c r="W561">
        <v>0</v>
      </c>
      <c r="X561">
        <v>1244117591</v>
      </c>
      <c r="Y561">
        <f t="shared" si="356"/>
        <v>6.6699999999999995E-2</v>
      </c>
      <c r="AA561">
        <v>11.25</v>
      </c>
      <c r="AB561">
        <v>0</v>
      </c>
      <c r="AC561">
        <v>0</v>
      </c>
      <c r="AD561">
        <v>0</v>
      </c>
      <c r="AE561">
        <v>11.25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1</v>
      </c>
      <c r="AP561">
        <v>0</v>
      </c>
      <c r="AQ561">
        <v>0</v>
      </c>
      <c r="AR561">
        <v>0</v>
      </c>
      <c r="AS561" t="s">
        <v>4</v>
      </c>
      <c r="AT561">
        <v>6.6699999999999995E-2</v>
      </c>
      <c r="AU561" t="s">
        <v>4</v>
      </c>
      <c r="AV561">
        <v>0</v>
      </c>
      <c r="AW561">
        <v>2</v>
      </c>
      <c r="AX561">
        <v>70325302</v>
      </c>
      <c r="AY561">
        <v>1</v>
      </c>
      <c r="AZ561">
        <v>0</v>
      </c>
      <c r="BA561">
        <v>631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V561">
        <v>0</v>
      </c>
      <c r="CW561">
        <v>0</v>
      </c>
      <c r="CX561">
        <f>ROUND(Y561*Source!I745,9)</f>
        <v>2.7347000000000001</v>
      </c>
      <c r="CY561">
        <f>AA561</f>
        <v>11.25</v>
      </c>
      <c r="CZ561">
        <f>AE561</f>
        <v>11.25</v>
      </c>
      <c r="DA561">
        <f>AI561</f>
        <v>1</v>
      </c>
      <c r="DB561">
        <f t="shared" si="357"/>
        <v>0.75</v>
      </c>
      <c r="DC561">
        <f t="shared" si="358"/>
        <v>0</v>
      </c>
      <c r="DD561" t="s">
        <v>4</v>
      </c>
      <c r="DE561" t="s">
        <v>4</v>
      </c>
      <c r="DF561">
        <f t="shared" si="392"/>
        <v>30.77</v>
      </c>
      <c r="DG561">
        <f t="shared" si="389"/>
        <v>0</v>
      </c>
      <c r="DH561">
        <f t="shared" si="390"/>
        <v>0</v>
      </c>
      <c r="DI561">
        <f t="shared" si="359"/>
        <v>0</v>
      </c>
      <c r="DJ561">
        <f>DF561</f>
        <v>30.77</v>
      </c>
      <c r="DK561">
        <v>0</v>
      </c>
      <c r="DL561" t="s">
        <v>4</v>
      </c>
      <c r="DM561">
        <v>0</v>
      </c>
      <c r="DN561" t="s">
        <v>4</v>
      </c>
      <c r="DO561">
        <v>0</v>
      </c>
    </row>
    <row r="562" spans="1:119">
      <c r="A562">
        <f>ROW(Source!A745)</f>
        <v>745</v>
      </c>
      <c r="B562">
        <v>70317546</v>
      </c>
      <c r="C562">
        <v>70325295</v>
      </c>
      <c r="D562">
        <v>69333737</v>
      </c>
      <c r="E562">
        <v>1</v>
      </c>
      <c r="F562">
        <v>1</v>
      </c>
      <c r="G562">
        <v>1075</v>
      </c>
      <c r="H562">
        <v>3</v>
      </c>
      <c r="I562" t="s">
        <v>377</v>
      </c>
      <c r="J562" t="s">
        <v>378</v>
      </c>
      <c r="K562" t="s">
        <v>379</v>
      </c>
      <c r="L562">
        <v>1346</v>
      </c>
      <c r="N562">
        <v>1009</v>
      </c>
      <c r="O562" t="s">
        <v>123</v>
      </c>
      <c r="P562" t="s">
        <v>123</v>
      </c>
      <c r="Q562">
        <v>1</v>
      </c>
      <c r="W562">
        <v>0</v>
      </c>
      <c r="X562">
        <v>719199267</v>
      </c>
      <c r="Y562">
        <f t="shared" si="356"/>
        <v>0.1</v>
      </c>
      <c r="AA562">
        <v>1.61</v>
      </c>
      <c r="AB562">
        <v>0</v>
      </c>
      <c r="AC562">
        <v>0</v>
      </c>
      <c r="AD562">
        <v>0</v>
      </c>
      <c r="AE562">
        <v>1.61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1</v>
      </c>
      <c r="AP562">
        <v>0</v>
      </c>
      <c r="AQ562">
        <v>0</v>
      </c>
      <c r="AR562">
        <v>0</v>
      </c>
      <c r="AS562" t="s">
        <v>4</v>
      </c>
      <c r="AT562">
        <v>0.1</v>
      </c>
      <c r="AU562" t="s">
        <v>4</v>
      </c>
      <c r="AV562">
        <v>0</v>
      </c>
      <c r="AW562">
        <v>2</v>
      </c>
      <c r="AX562">
        <v>70325303</v>
      </c>
      <c r="AY562">
        <v>1</v>
      </c>
      <c r="AZ562">
        <v>0</v>
      </c>
      <c r="BA562">
        <v>632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v>0</v>
      </c>
      <c r="CX562">
        <f>ROUND(Y562*Source!I745,9)</f>
        <v>4.0999999999999996</v>
      </c>
      <c r="CY562">
        <f>AA562</f>
        <v>1.61</v>
      </c>
      <c r="CZ562">
        <f>AE562</f>
        <v>1.61</v>
      </c>
      <c r="DA562">
        <f>AI562</f>
        <v>1</v>
      </c>
      <c r="DB562">
        <f t="shared" si="357"/>
        <v>0.16</v>
      </c>
      <c r="DC562">
        <f t="shared" si="358"/>
        <v>0</v>
      </c>
      <c r="DD562" t="s">
        <v>4</v>
      </c>
      <c r="DE562" t="s">
        <v>4</v>
      </c>
      <c r="DF562">
        <f t="shared" si="392"/>
        <v>6.6</v>
      </c>
      <c r="DG562">
        <f t="shared" si="389"/>
        <v>0</v>
      </c>
      <c r="DH562">
        <f t="shared" si="390"/>
        <v>0</v>
      </c>
      <c r="DI562">
        <f t="shared" si="359"/>
        <v>0</v>
      </c>
      <c r="DJ562">
        <f>DF562</f>
        <v>6.6</v>
      </c>
      <c r="DK562">
        <v>0</v>
      </c>
      <c r="DL562" t="s">
        <v>4</v>
      </c>
      <c r="DM562">
        <v>0</v>
      </c>
      <c r="DN562" t="s">
        <v>4</v>
      </c>
      <c r="DO562">
        <v>0</v>
      </c>
    </row>
    <row r="563" spans="1:119">
      <c r="A563">
        <f>ROW(Source!A746)</f>
        <v>746</v>
      </c>
      <c r="B563">
        <v>70317547</v>
      </c>
      <c r="C563">
        <v>70325295</v>
      </c>
      <c r="D563">
        <v>69275358</v>
      </c>
      <c r="E563">
        <v>1075</v>
      </c>
      <c r="F563">
        <v>1</v>
      </c>
      <c r="G563">
        <v>1075</v>
      </c>
      <c r="H563">
        <v>1</v>
      </c>
      <c r="I563" t="s">
        <v>333</v>
      </c>
      <c r="J563" t="s">
        <v>4</v>
      </c>
      <c r="K563" t="s">
        <v>334</v>
      </c>
      <c r="L563">
        <v>1191</v>
      </c>
      <c r="N563">
        <v>1013</v>
      </c>
      <c r="O563" t="s">
        <v>335</v>
      </c>
      <c r="P563" t="s">
        <v>335</v>
      </c>
      <c r="Q563">
        <v>1</v>
      </c>
      <c r="W563">
        <v>0</v>
      </c>
      <c r="X563">
        <v>476480486</v>
      </c>
      <c r="Y563">
        <f t="shared" si="356"/>
        <v>1.1499999999999999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5</v>
      </c>
      <c r="AN563">
        <v>0</v>
      </c>
      <c r="AO563">
        <v>1</v>
      </c>
      <c r="AP563">
        <v>0</v>
      </c>
      <c r="AQ563">
        <v>0</v>
      </c>
      <c r="AR563">
        <v>0</v>
      </c>
      <c r="AS563" t="s">
        <v>4</v>
      </c>
      <c r="AT563">
        <v>1.1499999999999999</v>
      </c>
      <c r="AU563" t="s">
        <v>4</v>
      </c>
      <c r="AV563">
        <v>1</v>
      </c>
      <c r="AW563">
        <v>2</v>
      </c>
      <c r="AX563">
        <v>70325300</v>
      </c>
      <c r="AY563">
        <v>1</v>
      </c>
      <c r="AZ563">
        <v>0</v>
      </c>
      <c r="BA563">
        <v>633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U563">
        <f>ROUND(AT563*Source!I746*AH563*AL563,2)</f>
        <v>0</v>
      </c>
      <c r="CV563">
        <f>ROUND(Y563*Source!I746,9)</f>
        <v>47.15</v>
      </c>
      <c r="CW563">
        <v>0</v>
      </c>
      <c r="CX563">
        <f>ROUND(Y563*Source!I746,9)</f>
        <v>47.15</v>
      </c>
      <c r="CY563">
        <f>AD563</f>
        <v>0</v>
      </c>
      <c r="CZ563">
        <f>AH563</f>
        <v>0</v>
      </c>
      <c r="DA563">
        <f>AL563</f>
        <v>1</v>
      </c>
      <c r="DB563">
        <f t="shared" si="357"/>
        <v>0</v>
      </c>
      <c r="DC563">
        <f t="shared" si="358"/>
        <v>0</v>
      </c>
      <c r="DD563" t="s">
        <v>4</v>
      </c>
      <c r="DE563" t="s">
        <v>4</v>
      </c>
      <c r="DF563">
        <f t="shared" si="392"/>
        <v>0</v>
      </c>
      <c r="DG563">
        <f t="shared" si="389"/>
        <v>0</v>
      </c>
      <c r="DH563">
        <f t="shared" si="390"/>
        <v>0</v>
      </c>
      <c r="DI563">
        <f t="shared" si="359"/>
        <v>0</v>
      </c>
      <c r="DJ563">
        <f>DI563</f>
        <v>0</v>
      </c>
      <c r="DK563">
        <v>0</v>
      </c>
      <c r="DL563" t="s">
        <v>4</v>
      </c>
      <c r="DM563">
        <v>0</v>
      </c>
      <c r="DN563" t="s">
        <v>4</v>
      </c>
      <c r="DO563">
        <v>0</v>
      </c>
    </row>
    <row r="564" spans="1:119">
      <c r="A564">
        <f>ROW(Source!A746)</f>
        <v>746</v>
      </c>
      <c r="B564">
        <v>70317547</v>
      </c>
      <c r="C564">
        <v>70325295</v>
      </c>
      <c r="D564">
        <v>69364230</v>
      </c>
      <c r="E564">
        <v>1</v>
      </c>
      <c r="F564">
        <v>1</v>
      </c>
      <c r="G564">
        <v>1075</v>
      </c>
      <c r="H564">
        <v>2</v>
      </c>
      <c r="I564" t="s">
        <v>371</v>
      </c>
      <c r="J564" t="s">
        <v>372</v>
      </c>
      <c r="K564" t="s">
        <v>373</v>
      </c>
      <c r="L564">
        <v>1368</v>
      </c>
      <c r="N564">
        <v>1011</v>
      </c>
      <c r="O564" t="s">
        <v>339</v>
      </c>
      <c r="P564" t="s">
        <v>339</v>
      </c>
      <c r="Q564">
        <v>1</v>
      </c>
      <c r="W564">
        <v>0</v>
      </c>
      <c r="X564">
        <v>-299187225</v>
      </c>
      <c r="Y564">
        <f t="shared" si="356"/>
        <v>0.56000000000000005</v>
      </c>
      <c r="AA564">
        <v>0</v>
      </c>
      <c r="AB564">
        <v>40.31</v>
      </c>
      <c r="AC564">
        <v>0</v>
      </c>
      <c r="AD564">
        <v>0</v>
      </c>
      <c r="AE564">
        <v>0</v>
      </c>
      <c r="AF564">
        <v>4.01</v>
      </c>
      <c r="AG564">
        <v>0</v>
      </c>
      <c r="AH564">
        <v>0</v>
      </c>
      <c r="AI564">
        <v>1</v>
      </c>
      <c r="AJ564">
        <v>9.42</v>
      </c>
      <c r="AK564">
        <v>46.67</v>
      </c>
      <c r="AL564">
        <v>1</v>
      </c>
      <c r="AM564">
        <v>2</v>
      </c>
      <c r="AN564">
        <v>0</v>
      </c>
      <c r="AO564">
        <v>1</v>
      </c>
      <c r="AP564">
        <v>0</v>
      </c>
      <c r="AQ564">
        <v>0</v>
      </c>
      <c r="AR564">
        <v>0</v>
      </c>
      <c r="AS564" t="s">
        <v>4</v>
      </c>
      <c r="AT564">
        <v>0.56000000000000005</v>
      </c>
      <c r="AU564" t="s">
        <v>4</v>
      </c>
      <c r="AV564">
        <v>0</v>
      </c>
      <c r="AW564">
        <v>2</v>
      </c>
      <c r="AX564">
        <v>70325301</v>
      </c>
      <c r="AY564">
        <v>1</v>
      </c>
      <c r="AZ564">
        <v>0</v>
      </c>
      <c r="BA564">
        <v>634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f>ROUND(Y564*Source!I746*DO564,9)</f>
        <v>0</v>
      </c>
      <c r="CX564">
        <f>ROUND(Y564*Source!I746,9)</f>
        <v>22.96</v>
      </c>
      <c r="CY564">
        <f>AB564</f>
        <v>40.31</v>
      </c>
      <c r="CZ564">
        <f>AF564</f>
        <v>4.01</v>
      </c>
      <c r="DA564">
        <f>AJ564</f>
        <v>9.42</v>
      </c>
      <c r="DB564">
        <f t="shared" si="357"/>
        <v>2.25</v>
      </c>
      <c r="DC564">
        <f t="shared" si="358"/>
        <v>0</v>
      </c>
      <c r="DD564" t="s">
        <v>4</v>
      </c>
      <c r="DE564" t="s">
        <v>4</v>
      </c>
      <c r="DF564">
        <f t="shared" si="392"/>
        <v>0</v>
      </c>
      <c r="DG564">
        <f>ROUND(ROUND(AF564*AJ564,2)*CX564,2)</f>
        <v>867.2</v>
      </c>
      <c r="DH564">
        <f>ROUND(ROUND(AG564*AK564,2)*CX564,2)</f>
        <v>0</v>
      </c>
      <c r="DI564">
        <f t="shared" si="359"/>
        <v>0</v>
      </c>
      <c r="DJ564">
        <f>DG564</f>
        <v>867.2</v>
      </c>
      <c r="DK564">
        <v>0</v>
      </c>
      <c r="DL564" t="s">
        <v>4</v>
      </c>
      <c r="DM564">
        <v>0</v>
      </c>
      <c r="DN564" t="s">
        <v>4</v>
      </c>
      <c r="DO564">
        <v>0</v>
      </c>
    </row>
    <row r="565" spans="1:119">
      <c r="A565">
        <f>ROW(Source!A746)</f>
        <v>746</v>
      </c>
      <c r="B565">
        <v>70317547</v>
      </c>
      <c r="C565">
        <v>70325295</v>
      </c>
      <c r="D565">
        <v>69334387</v>
      </c>
      <c r="E565">
        <v>1</v>
      </c>
      <c r="F565">
        <v>1</v>
      </c>
      <c r="G565">
        <v>1075</v>
      </c>
      <c r="H565">
        <v>3</v>
      </c>
      <c r="I565" t="s">
        <v>374</v>
      </c>
      <c r="J565" t="s">
        <v>375</v>
      </c>
      <c r="K565" t="s">
        <v>376</v>
      </c>
      <c r="L565">
        <v>1346</v>
      </c>
      <c r="N565">
        <v>1009</v>
      </c>
      <c r="O565" t="s">
        <v>123</v>
      </c>
      <c r="P565" t="s">
        <v>123</v>
      </c>
      <c r="Q565">
        <v>1</v>
      </c>
      <c r="W565">
        <v>0</v>
      </c>
      <c r="X565">
        <v>1244117591</v>
      </c>
      <c r="Y565">
        <f t="shared" si="356"/>
        <v>6.6699999999999995E-2</v>
      </c>
      <c r="AA565">
        <v>1359.69</v>
      </c>
      <c r="AB565">
        <v>0</v>
      </c>
      <c r="AC565">
        <v>0</v>
      </c>
      <c r="AD565">
        <v>0</v>
      </c>
      <c r="AE565">
        <v>11.25</v>
      </c>
      <c r="AF565">
        <v>0</v>
      </c>
      <c r="AG565">
        <v>0</v>
      </c>
      <c r="AH565">
        <v>0</v>
      </c>
      <c r="AI565">
        <v>120.5</v>
      </c>
      <c r="AJ565">
        <v>1</v>
      </c>
      <c r="AK565">
        <v>1</v>
      </c>
      <c r="AL565">
        <v>1</v>
      </c>
      <c r="AM565">
        <v>2</v>
      </c>
      <c r="AN565">
        <v>0</v>
      </c>
      <c r="AO565">
        <v>1</v>
      </c>
      <c r="AP565">
        <v>0</v>
      </c>
      <c r="AQ565">
        <v>0</v>
      </c>
      <c r="AR565">
        <v>0</v>
      </c>
      <c r="AS565" t="s">
        <v>4</v>
      </c>
      <c r="AT565">
        <v>6.6699999999999995E-2</v>
      </c>
      <c r="AU565" t="s">
        <v>4</v>
      </c>
      <c r="AV565">
        <v>0</v>
      </c>
      <c r="AW565">
        <v>2</v>
      </c>
      <c r="AX565">
        <v>70325302</v>
      </c>
      <c r="AY565">
        <v>1</v>
      </c>
      <c r="AZ565">
        <v>0</v>
      </c>
      <c r="BA565">
        <v>635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ROUND(Y565*Source!I746,9)</f>
        <v>2.7347000000000001</v>
      </c>
      <c r="CY565">
        <f>AA565</f>
        <v>1359.69</v>
      </c>
      <c r="CZ565">
        <f>AE565</f>
        <v>11.25</v>
      </c>
      <c r="DA565">
        <f>AI565</f>
        <v>120.5</v>
      </c>
      <c r="DB565">
        <f t="shared" si="357"/>
        <v>0.75</v>
      </c>
      <c r="DC565">
        <f t="shared" si="358"/>
        <v>0</v>
      </c>
      <c r="DD565" t="s">
        <v>4</v>
      </c>
      <c r="DE565" t="s">
        <v>4</v>
      </c>
      <c r="DF565">
        <f>ROUND(ROUND(AE565*AI565,2)*CX565,2)</f>
        <v>3707.24</v>
      </c>
      <c r="DG565">
        <f t="shared" ref="DG565:DG583" si="393">ROUND(ROUND(AF565,2)*CX565,2)</f>
        <v>0</v>
      </c>
      <c r="DH565">
        <f t="shared" ref="DH565:DH583" si="394">ROUND(ROUND(AG565,2)*CX565,2)</f>
        <v>0</v>
      </c>
      <c r="DI565">
        <f t="shared" si="359"/>
        <v>0</v>
      </c>
      <c r="DJ565">
        <f>DF565</f>
        <v>3707.24</v>
      </c>
      <c r="DK565">
        <v>0</v>
      </c>
      <c r="DL565" t="s">
        <v>4</v>
      </c>
      <c r="DM565">
        <v>0</v>
      </c>
      <c r="DN565" t="s">
        <v>4</v>
      </c>
      <c r="DO565">
        <v>0</v>
      </c>
    </row>
    <row r="566" spans="1:119">
      <c r="A566">
        <f>ROW(Source!A746)</f>
        <v>746</v>
      </c>
      <c r="B566">
        <v>70317547</v>
      </c>
      <c r="C566">
        <v>70325295</v>
      </c>
      <c r="D566">
        <v>69333737</v>
      </c>
      <c r="E566">
        <v>1</v>
      </c>
      <c r="F566">
        <v>1</v>
      </c>
      <c r="G566">
        <v>1075</v>
      </c>
      <c r="H566">
        <v>3</v>
      </c>
      <c r="I566" t="s">
        <v>377</v>
      </c>
      <c r="J566" t="s">
        <v>378</v>
      </c>
      <c r="K566" t="s">
        <v>379</v>
      </c>
      <c r="L566">
        <v>1346</v>
      </c>
      <c r="N566">
        <v>1009</v>
      </c>
      <c r="O566" t="s">
        <v>123</v>
      </c>
      <c r="P566" t="s">
        <v>123</v>
      </c>
      <c r="Q566">
        <v>1</v>
      </c>
      <c r="W566">
        <v>0</v>
      </c>
      <c r="X566">
        <v>719199267</v>
      </c>
      <c r="Y566">
        <f t="shared" si="356"/>
        <v>0.1</v>
      </c>
      <c r="AA566">
        <v>49.69</v>
      </c>
      <c r="AB566">
        <v>0</v>
      </c>
      <c r="AC566">
        <v>0</v>
      </c>
      <c r="AD566">
        <v>0</v>
      </c>
      <c r="AE566">
        <v>1.61</v>
      </c>
      <c r="AF566">
        <v>0</v>
      </c>
      <c r="AG566">
        <v>0</v>
      </c>
      <c r="AH566">
        <v>0</v>
      </c>
      <c r="AI566">
        <v>30.77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1</v>
      </c>
      <c r="AP566">
        <v>0</v>
      </c>
      <c r="AQ566">
        <v>0</v>
      </c>
      <c r="AR566">
        <v>0</v>
      </c>
      <c r="AS566" t="s">
        <v>4</v>
      </c>
      <c r="AT566">
        <v>0.1</v>
      </c>
      <c r="AU566" t="s">
        <v>4</v>
      </c>
      <c r="AV566">
        <v>0</v>
      </c>
      <c r="AW566">
        <v>2</v>
      </c>
      <c r="AX566">
        <v>70325303</v>
      </c>
      <c r="AY566">
        <v>1</v>
      </c>
      <c r="AZ566">
        <v>0</v>
      </c>
      <c r="BA566">
        <v>636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ROUND(Y566*Source!I746,9)</f>
        <v>4.0999999999999996</v>
      </c>
      <c r="CY566">
        <f>AA566</f>
        <v>49.69</v>
      </c>
      <c r="CZ566">
        <f>AE566</f>
        <v>1.61</v>
      </c>
      <c r="DA566">
        <f>AI566</f>
        <v>30.77</v>
      </c>
      <c r="DB566">
        <f t="shared" si="357"/>
        <v>0.16</v>
      </c>
      <c r="DC566">
        <f t="shared" si="358"/>
        <v>0</v>
      </c>
      <c r="DD566" t="s">
        <v>4</v>
      </c>
      <c r="DE566" t="s">
        <v>4</v>
      </c>
      <c r="DF566">
        <f>ROUND(ROUND(AE566*AI566,2)*CX566,2)</f>
        <v>203.11</v>
      </c>
      <c r="DG566">
        <f t="shared" si="393"/>
        <v>0</v>
      </c>
      <c r="DH566">
        <f t="shared" si="394"/>
        <v>0</v>
      </c>
      <c r="DI566">
        <f t="shared" si="359"/>
        <v>0</v>
      </c>
      <c r="DJ566">
        <f>DF566</f>
        <v>203.11</v>
      </c>
      <c r="DK566">
        <v>0</v>
      </c>
      <c r="DL566" t="s">
        <v>4</v>
      </c>
      <c r="DM566">
        <v>0</v>
      </c>
      <c r="DN566" t="s">
        <v>4</v>
      </c>
      <c r="DO566">
        <v>0</v>
      </c>
    </row>
    <row r="567" spans="1:119">
      <c r="A567">
        <f>ROW(Source!A747)</f>
        <v>747</v>
      </c>
      <c r="B567">
        <v>70317546</v>
      </c>
      <c r="C567">
        <v>70325304</v>
      </c>
      <c r="D567">
        <v>69277202</v>
      </c>
      <c r="E567">
        <v>1075</v>
      </c>
      <c r="F567">
        <v>1</v>
      </c>
      <c r="G567">
        <v>1075</v>
      </c>
      <c r="H567">
        <v>2</v>
      </c>
      <c r="I567" t="s">
        <v>380</v>
      </c>
      <c r="J567" t="s">
        <v>4</v>
      </c>
      <c r="K567" t="s">
        <v>381</v>
      </c>
      <c r="L567">
        <v>1344</v>
      </c>
      <c r="N567">
        <v>1008</v>
      </c>
      <c r="O567" t="s">
        <v>382</v>
      </c>
      <c r="P567" t="s">
        <v>382</v>
      </c>
      <c r="Q567">
        <v>1</v>
      </c>
      <c r="W567">
        <v>0</v>
      </c>
      <c r="X567">
        <v>-1180195794</v>
      </c>
      <c r="Y567">
        <f t="shared" si="356"/>
        <v>8.86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1</v>
      </c>
      <c r="AG567">
        <v>0</v>
      </c>
      <c r="AH567">
        <v>0</v>
      </c>
      <c r="AI567">
        <v>1</v>
      </c>
      <c r="AJ567">
        <v>1</v>
      </c>
      <c r="AK567">
        <v>1</v>
      </c>
      <c r="AL567">
        <v>1</v>
      </c>
      <c r="AM567">
        <v>-2</v>
      </c>
      <c r="AN567">
        <v>0</v>
      </c>
      <c r="AO567">
        <v>1</v>
      </c>
      <c r="AP567">
        <v>1</v>
      </c>
      <c r="AQ567">
        <v>0</v>
      </c>
      <c r="AR567">
        <v>0</v>
      </c>
      <c r="AS567" t="s">
        <v>4</v>
      </c>
      <c r="AT567">
        <v>8.86</v>
      </c>
      <c r="AU567" t="s">
        <v>4</v>
      </c>
      <c r="AV567">
        <v>0</v>
      </c>
      <c r="AW567">
        <v>2</v>
      </c>
      <c r="AX567">
        <v>70325306</v>
      </c>
      <c r="AY567">
        <v>1</v>
      </c>
      <c r="AZ567">
        <v>0</v>
      </c>
      <c r="BA567">
        <v>637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f>ROUND(Y567*Source!I747*DO567,9)</f>
        <v>0</v>
      </c>
      <c r="CX567">
        <f>ROUND(Y567*Source!I747,9)</f>
        <v>21.051359999999999</v>
      </c>
      <c r="CY567">
        <f>AB567</f>
        <v>1</v>
      </c>
      <c r="CZ567">
        <f>AF567</f>
        <v>1</v>
      </c>
      <c r="DA567">
        <f>AJ567</f>
        <v>1</v>
      </c>
      <c r="DB567">
        <f t="shared" si="357"/>
        <v>8.86</v>
      </c>
      <c r="DC567">
        <f t="shared" si="358"/>
        <v>0</v>
      </c>
      <c r="DD567" t="s">
        <v>4</v>
      </c>
      <c r="DE567" t="s">
        <v>4</v>
      </c>
      <c r="DF567">
        <f t="shared" ref="DF567:DF590" si="395">ROUND(ROUND(AE567,2)*CX567,2)</f>
        <v>0</v>
      </c>
      <c r="DG567">
        <f t="shared" si="393"/>
        <v>21.05</v>
      </c>
      <c r="DH567">
        <f t="shared" si="394"/>
        <v>0</v>
      </c>
      <c r="DI567">
        <f t="shared" si="359"/>
        <v>0</v>
      </c>
      <c r="DJ567">
        <f>DG567</f>
        <v>21.05</v>
      </c>
      <c r="DK567">
        <v>0</v>
      </c>
      <c r="DL567" t="s">
        <v>4</v>
      </c>
      <c r="DM567">
        <v>0</v>
      </c>
      <c r="DN567" t="s">
        <v>4</v>
      </c>
      <c r="DO567">
        <v>0</v>
      </c>
    </row>
    <row r="568" spans="1:119">
      <c r="A568">
        <f>ROW(Source!A748)</f>
        <v>748</v>
      </c>
      <c r="B568">
        <v>70317547</v>
      </c>
      <c r="C568">
        <v>70325304</v>
      </c>
      <c r="D568">
        <v>69277202</v>
      </c>
      <c r="E568">
        <v>1075</v>
      </c>
      <c r="F568">
        <v>1</v>
      </c>
      <c r="G568">
        <v>1075</v>
      </c>
      <c r="H568">
        <v>2</v>
      </c>
      <c r="I568" t="s">
        <v>380</v>
      </c>
      <c r="J568" t="s">
        <v>4</v>
      </c>
      <c r="K568" t="s">
        <v>381</v>
      </c>
      <c r="L568">
        <v>1344</v>
      </c>
      <c r="N568">
        <v>1008</v>
      </c>
      <c r="O568" t="s">
        <v>382</v>
      </c>
      <c r="P568" t="s">
        <v>382</v>
      </c>
      <c r="Q568">
        <v>1</v>
      </c>
      <c r="W568">
        <v>0</v>
      </c>
      <c r="X568">
        <v>-1180195794</v>
      </c>
      <c r="Y568">
        <f t="shared" si="356"/>
        <v>8.86</v>
      </c>
      <c r="AA568">
        <v>0</v>
      </c>
      <c r="AB568">
        <v>1.05</v>
      </c>
      <c r="AC568">
        <v>0</v>
      </c>
      <c r="AD568">
        <v>0</v>
      </c>
      <c r="AE568">
        <v>0</v>
      </c>
      <c r="AF568">
        <v>1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5</v>
      </c>
      <c r="AN568">
        <v>0</v>
      </c>
      <c r="AO568">
        <v>1</v>
      </c>
      <c r="AP568">
        <v>1</v>
      </c>
      <c r="AQ568">
        <v>0</v>
      </c>
      <c r="AR568">
        <v>0</v>
      </c>
      <c r="AS568" t="s">
        <v>4</v>
      </c>
      <c r="AT568">
        <v>8.86</v>
      </c>
      <c r="AU568" t="s">
        <v>4</v>
      </c>
      <c r="AV568">
        <v>0</v>
      </c>
      <c r="AW568">
        <v>2</v>
      </c>
      <c r="AX568">
        <v>70325306</v>
      </c>
      <c r="AY568">
        <v>1</v>
      </c>
      <c r="AZ568">
        <v>0</v>
      </c>
      <c r="BA568">
        <v>638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f>ROUND(Y568*Source!I748*DO568,9)</f>
        <v>0</v>
      </c>
      <c r="CX568">
        <f>ROUND(Y568*Source!I748,9)</f>
        <v>21.051359999999999</v>
      </c>
      <c r="CY568">
        <f>AB568</f>
        <v>1.05</v>
      </c>
      <c r="CZ568">
        <f>AF568</f>
        <v>1</v>
      </c>
      <c r="DA568">
        <f>AJ568</f>
        <v>1</v>
      </c>
      <c r="DB568">
        <f t="shared" si="357"/>
        <v>8.86</v>
      </c>
      <c r="DC568">
        <f t="shared" si="358"/>
        <v>0</v>
      </c>
      <c r="DD568" t="s">
        <v>4</v>
      </c>
      <c r="DE568" t="s">
        <v>4</v>
      </c>
      <c r="DF568">
        <f t="shared" si="395"/>
        <v>0</v>
      </c>
      <c r="DG568">
        <f t="shared" si="393"/>
        <v>21.05</v>
      </c>
      <c r="DH568">
        <f t="shared" si="394"/>
        <v>0</v>
      </c>
      <c r="DI568">
        <f t="shared" si="359"/>
        <v>0</v>
      </c>
      <c r="DJ568">
        <f>DG568</f>
        <v>21.05</v>
      </c>
      <c r="DK568">
        <v>0</v>
      </c>
      <c r="DL568" t="s">
        <v>4</v>
      </c>
      <c r="DM568">
        <v>0</v>
      </c>
      <c r="DN568" t="s">
        <v>4</v>
      </c>
      <c r="DO568">
        <v>0</v>
      </c>
    </row>
    <row r="569" spans="1:119">
      <c r="A569">
        <f>ROW(Source!A788)</f>
        <v>788</v>
      </c>
      <c r="B569">
        <v>70317546</v>
      </c>
      <c r="C569">
        <v>70325371</v>
      </c>
      <c r="D569">
        <v>69275358</v>
      </c>
      <c r="E569">
        <v>1075</v>
      </c>
      <c r="F569">
        <v>1</v>
      </c>
      <c r="G569">
        <v>1075</v>
      </c>
      <c r="H569">
        <v>1</v>
      </c>
      <c r="I569" t="s">
        <v>333</v>
      </c>
      <c r="J569" t="s">
        <v>4</v>
      </c>
      <c r="K569" t="s">
        <v>334</v>
      </c>
      <c r="L569">
        <v>1191</v>
      </c>
      <c r="N569">
        <v>1013</v>
      </c>
      <c r="O569" t="s">
        <v>335</v>
      </c>
      <c r="P569" t="s">
        <v>335</v>
      </c>
      <c r="Q569">
        <v>1</v>
      </c>
      <c r="W569">
        <v>0</v>
      </c>
      <c r="X569">
        <v>476480486</v>
      </c>
      <c r="Y569">
        <f t="shared" si="356"/>
        <v>1.32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1</v>
      </c>
      <c r="AP569">
        <v>0</v>
      </c>
      <c r="AQ569">
        <v>0</v>
      </c>
      <c r="AR569">
        <v>0</v>
      </c>
      <c r="AS569" t="s">
        <v>4</v>
      </c>
      <c r="AT569">
        <v>1.32</v>
      </c>
      <c r="AU569" t="s">
        <v>4</v>
      </c>
      <c r="AV569">
        <v>1</v>
      </c>
      <c r="AW569">
        <v>2</v>
      </c>
      <c r="AX569">
        <v>70325386</v>
      </c>
      <c r="AY569">
        <v>1</v>
      </c>
      <c r="AZ569">
        <v>0</v>
      </c>
      <c r="BA569">
        <v>647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U569">
        <f>ROUND(AT569*Source!I788*AH569*AL569,2)</f>
        <v>0</v>
      </c>
      <c r="CV569">
        <f>ROUND(Y569*Source!I788,9)</f>
        <v>165</v>
      </c>
      <c r="CW569">
        <v>0</v>
      </c>
      <c r="CX569">
        <f>ROUND(Y569*Source!I788,9)</f>
        <v>165</v>
      </c>
      <c r="CY569">
        <f>AD569</f>
        <v>0</v>
      </c>
      <c r="CZ569">
        <f>AH569</f>
        <v>0</v>
      </c>
      <c r="DA569">
        <f>AL569</f>
        <v>1</v>
      </c>
      <c r="DB569">
        <f t="shared" si="357"/>
        <v>0</v>
      </c>
      <c r="DC569">
        <f t="shared" si="358"/>
        <v>0</v>
      </c>
      <c r="DD569" t="s">
        <v>4</v>
      </c>
      <c r="DE569" t="s">
        <v>4</v>
      </c>
      <c r="DF569">
        <f t="shared" si="395"/>
        <v>0</v>
      </c>
      <c r="DG569">
        <f t="shared" si="393"/>
        <v>0</v>
      </c>
      <c r="DH569">
        <f t="shared" si="394"/>
        <v>0</v>
      </c>
      <c r="DI569">
        <f t="shared" si="359"/>
        <v>0</v>
      </c>
      <c r="DJ569">
        <f>DI569</f>
        <v>0</v>
      </c>
      <c r="DK569">
        <v>0</v>
      </c>
      <c r="DL569" t="s">
        <v>4</v>
      </c>
      <c r="DM569">
        <v>0</v>
      </c>
      <c r="DN569" t="s">
        <v>4</v>
      </c>
      <c r="DO569">
        <v>0</v>
      </c>
    </row>
    <row r="570" spans="1:119">
      <c r="A570">
        <f>ROW(Source!A788)</f>
        <v>788</v>
      </c>
      <c r="B570">
        <v>70317546</v>
      </c>
      <c r="C570">
        <v>70325371</v>
      </c>
      <c r="D570">
        <v>69364167</v>
      </c>
      <c r="E570">
        <v>1</v>
      </c>
      <c r="F570">
        <v>1</v>
      </c>
      <c r="G570">
        <v>1075</v>
      </c>
      <c r="H570">
        <v>2</v>
      </c>
      <c r="I570" t="s">
        <v>340</v>
      </c>
      <c r="J570" t="s">
        <v>341</v>
      </c>
      <c r="K570" t="s">
        <v>342</v>
      </c>
      <c r="L570">
        <v>1368</v>
      </c>
      <c r="N570">
        <v>1011</v>
      </c>
      <c r="O570" t="s">
        <v>339</v>
      </c>
      <c r="P570" t="s">
        <v>339</v>
      </c>
      <c r="Q570">
        <v>1</v>
      </c>
      <c r="W570">
        <v>0</v>
      </c>
      <c r="X570">
        <v>-922979224</v>
      </c>
      <c r="Y570">
        <f t="shared" si="356"/>
        <v>0.05</v>
      </c>
      <c r="AA570">
        <v>0</v>
      </c>
      <c r="AB570">
        <v>12.98</v>
      </c>
      <c r="AC570">
        <v>3.37</v>
      </c>
      <c r="AD570">
        <v>0</v>
      </c>
      <c r="AE570">
        <v>0</v>
      </c>
      <c r="AF570">
        <v>12.98</v>
      </c>
      <c r="AG570">
        <v>3.37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1</v>
      </c>
      <c r="AP570">
        <v>0</v>
      </c>
      <c r="AQ570">
        <v>0</v>
      </c>
      <c r="AR570">
        <v>0</v>
      </c>
      <c r="AS570" t="s">
        <v>4</v>
      </c>
      <c r="AT570">
        <v>0.05</v>
      </c>
      <c r="AU570" t="s">
        <v>4</v>
      </c>
      <c r="AV570">
        <v>0</v>
      </c>
      <c r="AW570">
        <v>2</v>
      </c>
      <c r="AX570">
        <v>70325387</v>
      </c>
      <c r="AY570">
        <v>1</v>
      </c>
      <c r="AZ570">
        <v>0</v>
      </c>
      <c r="BA570">
        <v>648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V570">
        <v>0</v>
      </c>
      <c r="CW570">
        <f>ROUND(Y570*Source!I788*DO570,9)</f>
        <v>0</v>
      </c>
      <c r="CX570">
        <f>ROUND(Y570*Source!I788,9)</f>
        <v>6.25</v>
      </c>
      <c r="CY570">
        <f t="shared" ref="CY570:CY576" si="396">AB570</f>
        <v>12.98</v>
      </c>
      <c r="CZ570">
        <f t="shared" ref="CZ570:CZ576" si="397">AF570</f>
        <v>12.98</v>
      </c>
      <c r="DA570">
        <f t="shared" ref="DA570:DA576" si="398">AJ570</f>
        <v>1</v>
      </c>
      <c r="DB570">
        <f t="shared" si="357"/>
        <v>0.65</v>
      </c>
      <c r="DC570">
        <f t="shared" si="358"/>
        <v>0.17</v>
      </c>
      <c r="DD570" t="s">
        <v>4</v>
      </c>
      <c r="DE570" t="s">
        <v>4</v>
      </c>
      <c r="DF570">
        <f t="shared" si="395"/>
        <v>0</v>
      </c>
      <c r="DG570">
        <f t="shared" si="393"/>
        <v>81.13</v>
      </c>
      <c r="DH570">
        <f t="shared" si="394"/>
        <v>21.06</v>
      </c>
      <c r="DI570">
        <f t="shared" si="359"/>
        <v>0</v>
      </c>
      <c r="DJ570">
        <f t="shared" ref="DJ570:DJ576" si="399">DG570</f>
        <v>81.13</v>
      </c>
      <c r="DK570">
        <v>0</v>
      </c>
      <c r="DL570" t="s">
        <v>4</v>
      </c>
      <c r="DM570">
        <v>0</v>
      </c>
      <c r="DN570" t="s">
        <v>4</v>
      </c>
      <c r="DO570">
        <v>0</v>
      </c>
    </row>
    <row r="571" spans="1:119">
      <c r="A571">
        <f>ROW(Source!A788)</f>
        <v>788</v>
      </c>
      <c r="B571">
        <v>70317546</v>
      </c>
      <c r="C571">
        <v>70325371</v>
      </c>
      <c r="D571">
        <v>69364368</v>
      </c>
      <c r="E571">
        <v>1</v>
      </c>
      <c r="F571">
        <v>1</v>
      </c>
      <c r="G571">
        <v>1075</v>
      </c>
      <c r="H571">
        <v>2</v>
      </c>
      <c r="I571" t="s">
        <v>343</v>
      </c>
      <c r="J571" t="s">
        <v>344</v>
      </c>
      <c r="K571" t="s">
        <v>345</v>
      </c>
      <c r="L571">
        <v>1368</v>
      </c>
      <c r="N571">
        <v>1011</v>
      </c>
      <c r="O571" t="s">
        <v>339</v>
      </c>
      <c r="P571" t="s">
        <v>339</v>
      </c>
      <c r="Q571">
        <v>1</v>
      </c>
      <c r="W571">
        <v>0</v>
      </c>
      <c r="X571">
        <v>-888797403</v>
      </c>
      <c r="Y571">
        <f t="shared" si="356"/>
        <v>0.04</v>
      </c>
      <c r="AA571">
        <v>0</v>
      </c>
      <c r="AB571">
        <v>181.58</v>
      </c>
      <c r="AC571">
        <v>14.54</v>
      </c>
      <c r="AD571">
        <v>0</v>
      </c>
      <c r="AE571">
        <v>0</v>
      </c>
      <c r="AF571">
        <v>181.58</v>
      </c>
      <c r="AG571">
        <v>14.54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1</v>
      </c>
      <c r="AP571">
        <v>0</v>
      </c>
      <c r="AQ571">
        <v>0</v>
      </c>
      <c r="AR571">
        <v>0</v>
      </c>
      <c r="AS571" t="s">
        <v>4</v>
      </c>
      <c r="AT571">
        <v>0.04</v>
      </c>
      <c r="AU571" t="s">
        <v>4</v>
      </c>
      <c r="AV571">
        <v>0</v>
      </c>
      <c r="AW571">
        <v>2</v>
      </c>
      <c r="AX571">
        <v>70325388</v>
      </c>
      <c r="AY571">
        <v>1</v>
      </c>
      <c r="AZ571">
        <v>0</v>
      </c>
      <c r="BA571">
        <v>649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f>ROUND(Y571*Source!I788*DO571,9)</f>
        <v>0</v>
      </c>
      <c r="CX571">
        <f>ROUND(Y571*Source!I788,9)</f>
        <v>5</v>
      </c>
      <c r="CY571">
        <f t="shared" si="396"/>
        <v>181.58</v>
      </c>
      <c r="CZ571">
        <f t="shared" si="397"/>
        <v>181.58</v>
      </c>
      <c r="DA571">
        <f t="shared" si="398"/>
        <v>1</v>
      </c>
      <c r="DB571">
        <f t="shared" si="357"/>
        <v>7.26</v>
      </c>
      <c r="DC571">
        <f t="shared" si="358"/>
        <v>0.57999999999999996</v>
      </c>
      <c r="DD571" t="s">
        <v>4</v>
      </c>
      <c r="DE571" t="s">
        <v>4</v>
      </c>
      <c r="DF571">
        <f t="shared" si="395"/>
        <v>0</v>
      </c>
      <c r="DG571">
        <f t="shared" si="393"/>
        <v>907.9</v>
      </c>
      <c r="DH571">
        <f t="shared" si="394"/>
        <v>72.7</v>
      </c>
      <c r="DI571">
        <f t="shared" si="359"/>
        <v>0</v>
      </c>
      <c r="DJ571">
        <f t="shared" si="399"/>
        <v>907.9</v>
      </c>
      <c r="DK571">
        <v>0</v>
      </c>
      <c r="DL571" t="s">
        <v>4</v>
      </c>
      <c r="DM571">
        <v>0</v>
      </c>
      <c r="DN571" t="s">
        <v>4</v>
      </c>
      <c r="DO571">
        <v>0</v>
      </c>
    </row>
    <row r="572" spans="1:119">
      <c r="A572">
        <f>ROW(Source!A788)</f>
        <v>788</v>
      </c>
      <c r="B572">
        <v>70317546</v>
      </c>
      <c r="C572">
        <v>70325371</v>
      </c>
      <c r="D572">
        <v>69364397</v>
      </c>
      <c r="E572">
        <v>1</v>
      </c>
      <c r="F572">
        <v>1</v>
      </c>
      <c r="G572">
        <v>1075</v>
      </c>
      <c r="H572">
        <v>2</v>
      </c>
      <c r="I572" t="s">
        <v>346</v>
      </c>
      <c r="J572" t="s">
        <v>347</v>
      </c>
      <c r="K572" t="s">
        <v>348</v>
      </c>
      <c r="L572">
        <v>1368</v>
      </c>
      <c r="N572">
        <v>1011</v>
      </c>
      <c r="O572" t="s">
        <v>339</v>
      </c>
      <c r="P572" t="s">
        <v>339</v>
      </c>
      <c r="Q572">
        <v>1</v>
      </c>
      <c r="W572">
        <v>0</v>
      </c>
      <c r="X572">
        <v>-1191859905</v>
      </c>
      <c r="Y572">
        <f t="shared" si="356"/>
        <v>0.59</v>
      </c>
      <c r="AA572">
        <v>0</v>
      </c>
      <c r="AB572">
        <v>910.68</v>
      </c>
      <c r="AC572">
        <v>35.549999999999997</v>
      </c>
      <c r="AD572">
        <v>0</v>
      </c>
      <c r="AE572">
        <v>0</v>
      </c>
      <c r="AF572">
        <v>910.68</v>
      </c>
      <c r="AG572">
        <v>35.549999999999997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1</v>
      </c>
      <c r="AP572">
        <v>0</v>
      </c>
      <c r="AQ572">
        <v>0</v>
      </c>
      <c r="AR572">
        <v>0</v>
      </c>
      <c r="AS572" t="s">
        <v>4</v>
      </c>
      <c r="AT572">
        <v>0.59</v>
      </c>
      <c r="AU572" t="s">
        <v>4</v>
      </c>
      <c r="AV572">
        <v>0</v>
      </c>
      <c r="AW572">
        <v>2</v>
      </c>
      <c r="AX572">
        <v>70325389</v>
      </c>
      <c r="AY572">
        <v>1</v>
      </c>
      <c r="AZ572">
        <v>0</v>
      </c>
      <c r="BA572">
        <v>650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V572">
        <v>0</v>
      </c>
      <c r="CW572">
        <f>ROUND(Y572*Source!I788*DO572,9)</f>
        <v>0</v>
      </c>
      <c r="CX572">
        <f>ROUND(Y572*Source!I788,9)</f>
        <v>73.75</v>
      </c>
      <c r="CY572">
        <f t="shared" si="396"/>
        <v>910.68</v>
      </c>
      <c r="CZ572">
        <f t="shared" si="397"/>
        <v>910.68</v>
      </c>
      <c r="DA572">
        <f t="shared" si="398"/>
        <v>1</v>
      </c>
      <c r="DB572">
        <f t="shared" si="357"/>
        <v>537.29999999999995</v>
      </c>
      <c r="DC572">
        <f t="shared" si="358"/>
        <v>20.97</v>
      </c>
      <c r="DD572" t="s">
        <v>4</v>
      </c>
      <c r="DE572" t="s">
        <v>4</v>
      </c>
      <c r="DF572">
        <f t="shared" si="395"/>
        <v>0</v>
      </c>
      <c r="DG572">
        <f t="shared" si="393"/>
        <v>67162.649999999994</v>
      </c>
      <c r="DH572">
        <f t="shared" si="394"/>
        <v>2621.81</v>
      </c>
      <c r="DI572">
        <f t="shared" si="359"/>
        <v>0</v>
      </c>
      <c r="DJ572">
        <f t="shared" si="399"/>
        <v>67162.649999999994</v>
      </c>
      <c r="DK572">
        <v>0</v>
      </c>
      <c r="DL572" t="s">
        <v>4</v>
      </c>
      <c r="DM572">
        <v>0</v>
      </c>
      <c r="DN572" t="s">
        <v>4</v>
      </c>
      <c r="DO572">
        <v>0</v>
      </c>
    </row>
    <row r="573" spans="1:119">
      <c r="A573">
        <f>ROW(Source!A788)</f>
        <v>788</v>
      </c>
      <c r="B573">
        <v>70317546</v>
      </c>
      <c r="C573">
        <v>70325371</v>
      </c>
      <c r="D573">
        <v>69364520</v>
      </c>
      <c r="E573">
        <v>1</v>
      </c>
      <c r="F573">
        <v>1</v>
      </c>
      <c r="G573">
        <v>1075</v>
      </c>
      <c r="H573">
        <v>2</v>
      </c>
      <c r="I573" t="s">
        <v>349</v>
      </c>
      <c r="J573" t="s">
        <v>350</v>
      </c>
      <c r="K573" t="s">
        <v>351</v>
      </c>
      <c r="L573">
        <v>1368</v>
      </c>
      <c r="N573">
        <v>1011</v>
      </c>
      <c r="O573" t="s">
        <v>339</v>
      </c>
      <c r="P573" t="s">
        <v>339</v>
      </c>
      <c r="Q573">
        <v>1</v>
      </c>
      <c r="W573">
        <v>0</v>
      </c>
      <c r="X573">
        <v>-2063102958</v>
      </c>
      <c r="Y573">
        <f t="shared" si="356"/>
        <v>4.0000000000000001E-3</v>
      </c>
      <c r="AA573">
        <v>0</v>
      </c>
      <c r="AB573">
        <v>125.38</v>
      </c>
      <c r="AC573">
        <v>12.62</v>
      </c>
      <c r="AD573">
        <v>0</v>
      </c>
      <c r="AE573">
        <v>0</v>
      </c>
      <c r="AF573">
        <v>125.38</v>
      </c>
      <c r="AG573">
        <v>12.62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1</v>
      </c>
      <c r="AP573">
        <v>0</v>
      </c>
      <c r="AQ573">
        <v>0</v>
      </c>
      <c r="AR573">
        <v>0</v>
      </c>
      <c r="AS573" t="s">
        <v>4</v>
      </c>
      <c r="AT573">
        <v>4.0000000000000001E-3</v>
      </c>
      <c r="AU573" t="s">
        <v>4</v>
      </c>
      <c r="AV573">
        <v>0</v>
      </c>
      <c r="AW573">
        <v>2</v>
      </c>
      <c r="AX573">
        <v>70325390</v>
      </c>
      <c r="AY573">
        <v>1</v>
      </c>
      <c r="AZ573">
        <v>0</v>
      </c>
      <c r="BA573">
        <v>651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V573">
        <v>0</v>
      </c>
      <c r="CW573">
        <f>ROUND(Y573*Source!I788*DO573,9)</f>
        <v>0</v>
      </c>
      <c r="CX573">
        <f>ROUND(Y573*Source!I788,9)</f>
        <v>0.5</v>
      </c>
      <c r="CY573">
        <f t="shared" si="396"/>
        <v>125.38</v>
      </c>
      <c r="CZ573">
        <f t="shared" si="397"/>
        <v>125.38</v>
      </c>
      <c r="DA573">
        <f t="shared" si="398"/>
        <v>1</v>
      </c>
      <c r="DB573">
        <f t="shared" si="357"/>
        <v>0.5</v>
      </c>
      <c r="DC573">
        <f t="shared" si="358"/>
        <v>0.05</v>
      </c>
      <c r="DD573" t="s">
        <v>4</v>
      </c>
      <c r="DE573" t="s">
        <v>4</v>
      </c>
      <c r="DF573">
        <f t="shared" si="395"/>
        <v>0</v>
      </c>
      <c r="DG573">
        <f t="shared" si="393"/>
        <v>62.69</v>
      </c>
      <c r="DH573">
        <f t="shared" si="394"/>
        <v>6.31</v>
      </c>
      <c r="DI573">
        <f t="shared" si="359"/>
        <v>0</v>
      </c>
      <c r="DJ573">
        <f t="shared" si="399"/>
        <v>62.69</v>
      </c>
      <c r="DK573">
        <v>0</v>
      </c>
      <c r="DL573" t="s">
        <v>4</v>
      </c>
      <c r="DM573">
        <v>0</v>
      </c>
      <c r="DN573" t="s">
        <v>4</v>
      </c>
      <c r="DO573">
        <v>0</v>
      </c>
    </row>
    <row r="574" spans="1:119">
      <c r="A574">
        <f>ROW(Source!A788)</f>
        <v>788</v>
      </c>
      <c r="B574">
        <v>70317546</v>
      </c>
      <c r="C574">
        <v>70325371</v>
      </c>
      <c r="D574">
        <v>69363781</v>
      </c>
      <c r="E574">
        <v>1</v>
      </c>
      <c r="F574">
        <v>1</v>
      </c>
      <c r="G574">
        <v>1075</v>
      </c>
      <c r="H574">
        <v>2</v>
      </c>
      <c r="I574" t="s">
        <v>352</v>
      </c>
      <c r="J574" t="s">
        <v>353</v>
      </c>
      <c r="K574" t="s">
        <v>354</v>
      </c>
      <c r="L574">
        <v>1368</v>
      </c>
      <c r="N574">
        <v>1011</v>
      </c>
      <c r="O574" t="s">
        <v>339</v>
      </c>
      <c r="P574" t="s">
        <v>339</v>
      </c>
      <c r="Q574">
        <v>1</v>
      </c>
      <c r="W574">
        <v>0</v>
      </c>
      <c r="X574">
        <v>1857759471</v>
      </c>
      <c r="Y574">
        <f t="shared" si="356"/>
        <v>0.28999999999999998</v>
      </c>
      <c r="AA574">
        <v>0</v>
      </c>
      <c r="AB574">
        <v>139.99</v>
      </c>
      <c r="AC574">
        <v>14.54</v>
      </c>
      <c r="AD574">
        <v>0</v>
      </c>
      <c r="AE574">
        <v>0</v>
      </c>
      <c r="AF574">
        <v>139.99</v>
      </c>
      <c r="AG574">
        <v>14.54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1</v>
      </c>
      <c r="AP574">
        <v>0</v>
      </c>
      <c r="AQ574">
        <v>0</v>
      </c>
      <c r="AR574">
        <v>0</v>
      </c>
      <c r="AS574" t="s">
        <v>4</v>
      </c>
      <c r="AT574">
        <v>0.28999999999999998</v>
      </c>
      <c r="AU574" t="s">
        <v>4</v>
      </c>
      <c r="AV574">
        <v>0</v>
      </c>
      <c r="AW574">
        <v>2</v>
      </c>
      <c r="AX574">
        <v>70325391</v>
      </c>
      <c r="AY574">
        <v>1</v>
      </c>
      <c r="AZ574">
        <v>0</v>
      </c>
      <c r="BA574">
        <v>652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V574">
        <v>0</v>
      </c>
      <c r="CW574">
        <f>ROUND(Y574*Source!I788*DO574,9)</f>
        <v>0</v>
      </c>
      <c r="CX574">
        <f>ROUND(Y574*Source!I788,9)</f>
        <v>36.25</v>
      </c>
      <c r="CY574">
        <f t="shared" si="396"/>
        <v>139.99</v>
      </c>
      <c r="CZ574">
        <f t="shared" si="397"/>
        <v>139.99</v>
      </c>
      <c r="DA574">
        <f t="shared" si="398"/>
        <v>1</v>
      </c>
      <c r="DB574">
        <f t="shared" si="357"/>
        <v>40.6</v>
      </c>
      <c r="DC574">
        <f t="shared" si="358"/>
        <v>4.22</v>
      </c>
      <c r="DD574" t="s">
        <v>4</v>
      </c>
      <c r="DE574" t="s">
        <v>4</v>
      </c>
      <c r="DF574">
        <f t="shared" si="395"/>
        <v>0</v>
      </c>
      <c r="DG574">
        <f t="shared" si="393"/>
        <v>5074.6400000000003</v>
      </c>
      <c r="DH574">
        <f t="shared" si="394"/>
        <v>527.08000000000004</v>
      </c>
      <c r="DI574">
        <f t="shared" si="359"/>
        <v>0</v>
      </c>
      <c r="DJ574">
        <f t="shared" si="399"/>
        <v>5074.6400000000003</v>
      </c>
      <c r="DK574">
        <v>0</v>
      </c>
      <c r="DL574" t="s">
        <v>4</v>
      </c>
      <c r="DM574">
        <v>0</v>
      </c>
      <c r="DN574" t="s">
        <v>4</v>
      </c>
      <c r="DO574">
        <v>0</v>
      </c>
    </row>
    <row r="575" spans="1:119">
      <c r="A575">
        <f>ROW(Source!A788)</f>
        <v>788</v>
      </c>
      <c r="B575">
        <v>70317546</v>
      </c>
      <c r="C575">
        <v>70325371</v>
      </c>
      <c r="D575">
        <v>69363915</v>
      </c>
      <c r="E575">
        <v>1</v>
      </c>
      <c r="F575">
        <v>1</v>
      </c>
      <c r="G575">
        <v>1075</v>
      </c>
      <c r="H575">
        <v>2</v>
      </c>
      <c r="I575" t="s">
        <v>355</v>
      </c>
      <c r="J575" t="s">
        <v>356</v>
      </c>
      <c r="K575" t="s">
        <v>357</v>
      </c>
      <c r="L575">
        <v>1368</v>
      </c>
      <c r="N575">
        <v>1011</v>
      </c>
      <c r="O575" t="s">
        <v>339</v>
      </c>
      <c r="P575" t="s">
        <v>339</v>
      </c>
      <c r="Q575">
        <v>1</v>
      </c>
      <c r="W575">
        <v>0</v>
      </c>
      <c r="X575">
        <v>13163208</v>
      </c>
      <c r="Y575">
        <f t="shared" si="356"/>
        <v>0.05</v>
      </c>
      <c r="AA575">
        <v>0</v>
      </c>
      <c r="AB575">
        <v>140.38</v>
      </c>
      <c r="AC575">
        <v>12.62</v>
      </c>
      <c r="AD575">
        <v>0</v>
      </c>
      <c r="AE575">
        <v>0</v>
      </c>
      <c r="AF575">
        <v>140.38</v>
      </c>
      <c r="AG575">
        <v>12.62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1</v>
      </c>
      <c r="AP575">
        <v>0</v>
      </c>
      <c r="AQ575">
        <v>0</v>
      </c>
      <c r="AR575">
        <v>0</v>
      </c>
      <c r="AS575" t="s">
        <v>4</v>
      </c>
      <c r="AT575">
        <v>0.05</v>
      </c>
      <c r="AU575" t="s">
        <v>4</v>
      </c>
      <c r="AV575">
        <v>0</v>
      </c>
      <c r="AW575">
        <v>2</v>
      </c>
      <c r="AX575">
        <v>70325392</v>
      </c>
      <c r="AY575">
        <v>1</v>
      </c>
      <c r="AZ575">
        <v>0</v>
      </c>
      <c r="BA575">
        <v>653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V575">
        <v>0</v>
      </c>
      <c r="CW575">
        <f>ROUND(Y575*Source!I788*DO575,9)</f>
        <v>0</v>
      </c>
      <c r="CX575">
        <f>ROUND(Y575*Source!I788,9)</f>
        <v>6.25</v>
      </c>
      <c r="CY575">
        <f t="shared" si="396"/>
        <v>140.38</v>
      </c>
      <c r="CZ575">
        <f t="shared" si="397"/>
        <v>140.38</v>
      </c>
      <c r="DA575">
        <f t="shared" si="398"/>
        <v>1</v>
      </c>
      <c r="DB575">
        <f t="shared" si="357"/>
        <v>7.02</v>
      </c>
      <c r="DC575">
        <f t="shared" si="358"/>
        <v>0.63</v>
      </c>
      <c r="DD575" t="s">
        <v>4</v>
      </c>
      <c r="DE575" t="s">
        <v>4</v>
      </c>
      <c r="DF575">
        <f t="shared" si="395"/>
        <v>0</v>
      </c>
      <c r="DG575">
        <f t="shared" si="393"/>
        <v>877.38</v>
      </c>
      <c r="DH575">
        <f t="shared" si="394"/>
        <v>78.88</v>
      </c>
      <c r="DI575">
        <f t="shared" si="359"/>
        <v>0</v>
      </c>
      <c r="DJ575">
        <f t="shared" si="399"/>
        <v>877.38</v>
      </c>
      <c r="DK575">
        <v>0</v>
      </c>
      <c r="DL575" t="s">
        <v>4</v>
      </c>
      <c r="DM575">
        <v>0</v>
      </c>
      <c r="DN575" t="s">
        <v>4</v>
      </c>
      <c r="DO575">
        <v>0</v>
      </c>
    </row>
    <row r="576" spans="1:119">
      <c r="A576">
        <f>ROW(Source!A788)</f>
        <v>788</v>
      </c>
      <c r="B576">
        <v>70317546</v>
      </c>
      <c r="C576">
        <v>70325371</v>
      </c>
      <c r="D576">
        <v>69364028</v>
      </c>
      <c r="E576">
        <v>1</v>
      </c>
      <c r="F576">
        <v>1</v>
      </c>
      <c r="G576">
        <v>1075</v>
      </c>
      <c r="H576">
        <v>2</v>
      </c>
      <c r="I576" t="s">
        <v>358</v>
      </c>
      <c r="J576" t="s">
        <v>359</v>
      </c>
      <c r="K576" t="s">
        <v>360</v>
      </c>
      <c r="L576">
        <v>1368</v>
      </c>
      <c r="N576">
        <v>1011</v>
      </c>
      <c r="O576" t="s">
        <v>339</v>
      </c>
      <c r="P576" t="s">
        <v>339</v>
      </c>
      <c r="Q576">
        <v>1</v>
      </c>
      <c r="W576">
        <v>0</v>
      </c>
      <c r="X576">
        <v>1160481427</v>
      </c>
      <c r="Y576">
        <f t="shared" si="356"/>
        <v>0.59</v>
      </c>
      <c r="AA576">
        <v>0</v>
      </c>
      <c r="AB576">
        <v>80.14</v>
      </c>
      <c r="AC576">
        <v>16.93</v>
      </c>
      <c r="AD576">
        <v>0</v>
      </c>
      <c r="AE576">
        <v>0</v>
      </c>
      <c r="AF576">
        <v>80.14</v>
      </c>
      <c r="AG576">
        <v>16.93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1</v>
      </c>
      <c r="AP576">
        <v>0</v>
      </c>
      <c r="AQ576">
        <v>0</v>
      </c>
      <c r="AR576">
        <v>0</v>
      </c>
      <c r="AS576" t="s">
        <v>4</v>
      </c>
      <c r="AT576">
        <v>0.59</v>
      </c>
      <c r="AU576" t="s">
        <v>4</v>
      </c>
      <c r="AV576">
        <v>0</v>
      </c>
      <c r="AW576">
        <v>2</v>
      </c>
      <c r="AX576">
        <v>70325393</v>
      </c>
      <c r="AY576">
        <v>1</v>
      </c>
      <c r="AZ576">
        <v>0</v>
      </c>
      <c r="BA576">
        <v>654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V576">
        <v>0</v>
      </c>
      <c r="CW576">
        <f>ROUND(Y576*Source!I788*DO576,9)</f>
        <v>0</v>
      </c>
      <c r="CX576">
        <f>ROUND(Y576*Source!I788,9)</f>
        <v>73.75</v>
      </c>
      <c r="CY576">
        <f t="shared" si="396"/>
        <v>80.14</v>
      </c>
      <c r="CZ576">
        <f t="shared" si="397"/>
        <v>80.14</v>
      </c>
      <c r="DA576">
        <f t="shared" si="398"/>
        <v>1</v>
      </c>
      <c r="DB576">
        <f t="shared" si="357"/>
        <v>47.28</v>
      </c>
      <c r="DC576">
        <f t="shared" si="358"/>
        <v>9.99</v>
      </c>
      <c r="DD576" t="s">
        <v>4</v>
      </c>
      <c r="DE576" t="s">
        <v>4</v>
      </c>
      <c r="DF576">
        <f t="shared" si="395"/>
        <v>0</v>
      </c>
      <c r="DG576">
        <f t="shared" si="393"/>
        <v>5910.33</v>
      </c>
      <c r="DH576">
        <f t="shared" si="394"/>
        <v>1248.5899999999999</v>
      </c>
      <c r="DI576">
        <f t="shared" si="359"/>
        <v>0</v>
      </c>
      <c r="DJ576">
        <f t="shared" si="399"/>
        <v>5910.33</v>
      </c>
      <c r="DK576">
        <v>0</v>
      </c>
      <c r="DL576" t="s">
        <v>4</v>
      </c>
      <c r="DM576">
        <v>0</v>
      </c>
      <c r="DN576" t="s">
        <v>4</v>
      </c>
      <c r="DO576">
        <v>0</v>
      </c>
    </row>
    <row r="577" spans="1:119">
      <c r="A577">
        <f>ROW(Source!A788)</f>
        <v>788</v>
      </c>
      <c r="B577">
        <v>70317546</v>
      </c>
      <c r="C577">
        <v>70325371</v>
      </c>
      <c r="D577">
        <v>69334375</v>
      </c>
      <c r="E577">
        <v>1</v>
      </c>
      <c r="F577">
        <v>1</v>
      </c>
      <c r="G577">
        <v>1075</v>
      </c>
      <c r="H577">
        <v>3</v>
      </c>
      <c r="I577" t="s">
        <v>361</v>
      </c>
      <c r="J577" t="s">
        <v>362</v>
      </c>
      <c r="K577" t="s">
        <v>363</v>
      </c>
      <c r="L577">
        <v>1348</v>
      </c>
      <c r="N577">
        <v>1009</v>
      </c>
      <c r="O577" t="s">
        <v>364</v>
      </c>
      <c r="P577" t="s">
        <v>364</v>
      </c>
      <c r="Q577">
        <v>1000</v>
      </c>
      <c r="W577">
        <v>0</v>
      </c>
      <c r="X577">
        <v>1014670815</v>
      </c>
      <c r="Y577">
        <f t="shared" ref="Y577:Y606" si="400">AT577</f>
        <v>5.4000000000000001E-4</v>
      </c>
      <c r="AA577">
        <v>5778.3</v>
      </c>
      <c r="AB577">
        <v>0</v>
      </c>
      <c r="AC577">
        <v>0</v>
      </c>
      <c r="AD577">
        <v>0</v>
      </c>
      <c r="AE577">
        <v>5778.3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1</v>
      </c>
      <c r="AP577">
        <v>0</v>
      </c>
      <c r="AQ577">
        <v>0</v>
      </c>
      <c r="AR577">
        <v>0</v>
      </c>
      <c r="AS577" t="s">
        <v>4</v>
      </c>
      <c r="AT577">
        <v>5.4000000000000001E-4</v>
      </c>
      <c r="AU577" t="s">
        <v>4</v>
      </c>
      <c r="AV577">
        <v>0</v>
      </c>
      <c r="AW577">
        <v>2</v>
      </c>
      <c r="AX577">
        <v>70325394</v>
      </c>
      <c r="AY577">
        <v>1</v>
      </c>
      <c r="AZ577">
        <v>0</v>
      </c>
      <c r="BA577">
        <v>655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V577">
        <v>0</v>
      </c>
      <c r="CW577">
        <v>0</v>
      </c>
      <c r="CX577">
        <f>ROUND(Y577*Source!I788,9)</f>
        <v>6.7500000000000004E-2</v>
      </c>
      <c r="CY577">
        <f t="shared" ref="CY577:CY582" si="401">AA577</f>
        <v>5778.3</v>
      </c>
      <c r="CZ577">
        <f t="shared" ref="CZ577:CZ582" si="402">AE577</f>
        <v>5778.3</v>
      </c>
      <c r="DA577">
        <f t="shared" ref="DA577:DA582" si="403">AI577</f>
        <v>1</v>
      </c>
      <c r="DB577">
        <f t="shared" ref="DB577:DB606" si="404">ROUND(ROUND(AT577*CZ577,2),6)</f>
        <v>3.12</v>
      </c>
      <c r="DC577">
        <f t="shared" ref="DC577:DC606" si="405">ROUND(ROUND(AT577*AG577,2),6)</f>
        <v>0</v>
      </c>
      <c r="DD577" t="s">
        <v>4</v>
      </c>
      <c r="DE577" t="s">
        <v>4</v>
      </c>
      <c r="DF577">
        <f t="shared" si="395"/>
        <v>390.04</v>
      </c>
      <c r="DG577">
        <f t="shared" si="393"/>
        <v>0</v>
      </c>
      <c r="DH577">
        <f t="shared" si="394"/>
        <v>0</v>
      </c>
      <c r="DI577">
        <f t="shared" ref="DI577:DI606" si="406">ROUND(ROUND(AH577,2)*CX577,2)</f>
        <v>0</v>
      </c>
      <c r="DJ577">
        <f t="shared" ref="DJ577:DJ582" si="407">DF577</f>
        <v>390.04</v>
      </c>
      <c r="DK577">
        <v>0</v>
      </c>
      <c r="DL577" t="s">
        <v>4</v>
      </c>
      <c r="DM577">
        <v>0</v>
      </c>
      <c r="DN577" t="s">
        <v>4</v>
      </c>
      <c r="DO577">
        <v>0</v>
      </c>
    </row>
    <row r="578" spans="1:119">
      <c r="A578">
        <f>ROW(Source!A788)</f>
        <v>788</v>
      </c>
      <c r="B578">
        <v>70317546</v>
      </c>
      <c r="C578">
        <v>70325371</v>
      </c>
      <c r="D578">
        <v>69333740</v>
      </c>
      <c r="E578">
        <v>1</v>
      </c>
      <c r="F578">
        <v>1</v>
      </c>
      <c r="G578">
        <v>1075</v>
      </c>
      <c r="H578">
        <v>3</v>
      </c>
      <c r="I578" t="s">
        <v>365</v>
      </c>
      <c r="J578" t="s">
        <v>366</v>
      </c>
      <c r="K578" t="s">
        <v>367</v>
      </c>
      <c r="L578">
        <v>1339</v>
      </c>
      <c r="N578">
        <v>1007</v>
      </c>
      <c r="O578" t="s">
        <v>45</v>
      </c>
      <c r="P578" t="s">
        <v>45</v>
      </c>
      <c r="Q578">
        <v>1</v>
      </c>
      <c r="W578">
        <v>0</v>
      </c>
      <c r="X578">
        <v>2117928297</v>
      </c>
      <c r="Y578">
        <f t="shared" si="400"/>
        <v>0.69</v>
      </c>
      <c r="AA578">
        <v>7.07</v>
      </c>
      <c r="AB578">
        <v>0</v>
      </c>
      <c r="AC578">
        <v>0</v>
      </c>
      <c r="AD578">
        <v>0</v>
      </c>
      <c r="AE578">
        <v>7.07</v>
      </c>
      <c r="AF578">
        <v>0</v>
      </c>
      <c r="AG578">
        <v>0</v>
      </c>
      <c r="AH578">
        <v>0</v>
      </c>
      <c r="AI578">
        <v>1</v>
      </c>
      <c r="AJ578">
        <v>1</v>
      </c>
      <c r="AK578">
        <v>1</v>
      </c>
      <c r="AL578">
        <v>1</v>
      </c>
      <c r="AM578">
        <v>-2</v>
      </c>
      <c r="AN578">
        <v>0</v>
      </c>
      <c r="AO578">
        <v>1</v>
      </c>
      <c r="AP578">
        <v>0</v>
      </c>
      <c r="AQ578">
        <v>0</v>
      </c>
      <c r="AR578">
        <v>0</v>
      </c>
      <c r="AS578" t="s">
        <v>4</v>
      </c>
      <c r="AT578">
        <v>0.69</v>
      </c>
      <c r="AU578" t="s">
        <v>4</v>
      </c>
      <c r="AV578">
        <v>0</v>
      </c>
      <c r="AW578">
        <v>2</v>
      </c>
      <c r="AX578">
        <v>70325395</v>
      </c>
      <c r="AY578">
        <v>1</v>
      </c>
      <c r="AZ578">
        <v>0</v>
      </c>
      <c r="BA578">
        <v>656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v>0</v>
      </c>
      <c r="CX578">
        <f>ROUND(Y578*Source!I788,9)</f>
        <v>86.25</v>
      </c>
      <c r="CY578">
        <f t="shared" si="401"/>
        <v>7.07</v>
      </c>
      <c r="CZ578">
        <f t="shared" si="402"/>
        <v>7.07</v>
      </c>
      <c r="DA578">
        <f t="shared" si="403"/>
        <v>1</v>
      </c>
      <c r="DB578">
        <f t="shared" si="404"/>
        <v>4.88</v>
      </c>
      <c r="DC578">
        <f t="shared" si="405"/>
        <v>0</v>
      </c>
      <c r="DD578" t="s">
        <v>4</v>
      </c>
      <c r="DE578" t="s">
        <v>4</v>
      </c>
      <c r="DF578">
        <f t="shared" si="395"/>
        <v>609.79</v>
      </c>
      <c r="DG578">
        <f t="shared" si="393"/>
        <v>0</v>
      </c>
      <c r="DH578">
        <f t="shared" si="394"/>
        <v>0</v>
      </c>
      <c r="DI578">
        <f t="shared" si="406"/>
        <v>0</v>
      </c>
      <c r="DJ578">
        <f t="shared" si="407"/>
        <v>609.79</v>
      </c>
      <c r="DK578">
        <v>0</v>
      </c>
      <c r="DL578" t="s">
        <v>4</v>
      </c>
      <c r="DM578">
        <v>0</v>
      </c>
      <c r="DN578" t="s">
        <v>4</v>
      </c>
      <c r="DO578">
        <v>0</v>
      </c>
    </row>
    <row r="579" spans="1:119">
      <c r="A579">
        <f>ROW(Source!A788)</f>
        <v>788</v>
      </c>
      <c r="B579">
        <v>70317546</v>
      </c>
      <c r="C579">
        <v>70325371</v>
      </c>
      <c r="D579">
        <v>69335211</v>
      </c>
      <c r="E579">
        <v>1</v>
      </c>
      <c r="F579">
        <v>1</v>
      </c>
      <c r="G579">
        <v>1075</v>
      </c>
      <c r="H579">
        <v>3</v>
      </c>
      <c r="I579" t="s">
        <v>121</v>
      </c>
      <c r="J579" t="s">
        <v>124</v>
      </c>
      <c r="K579" t="s">
        <v>122</v>
      </c>
      <c r="L579">
        <v>1346</v>
      </c>
      <c r="N579">
        <v>1009</v>
      </c>
      <c r="O579" t="s">
        <v>123</v>
      </c>
      <c r="P579" t="s">
        <v>123</v>
      </c>
      <c r="Q579">
        <v>1</v>
      </c>
      <c r="W579">
        <v>0</v>
      </c>
      <c r="X579">
        <v>-71366645</v>
      </c>
      <c r="Y579">
        <f t="shared" si="400"/>
        <v>40.6</v>
      </c>
      <c r="AA579">
        <v>1.75</v>
      </c>
      <c r="AB579">
        <v>0</v>
      </c>
      <c r="AC579">
        <v>0</v>
      </c>
      <c r="AD579">
        <v>0</v>
      </c>
      <c r="AE579">
        <v>1.75</v>
      </c>
      <c r="AF579">
        <v>0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0</v>
      </c>
      <c r="AN579">
        <v>0</v>
      </c>
      <c r="AO579">
        <v>0</v>
      </c>
      <c r="AP579">
        <v>1</v>
      </c>
      <c r="AQ579">
        <v>0</v>
      </c>
      <c r="AR579">
        <v>0</v>
      </c>
      <c r="AS579" t="s">
        <v>4</v>
      </c>
      <c r="AT579">
        <v>40.6</v>
      </c>
      <c r="AU579" t="s">
        <v>4</v>
      </c>
      <c r="AV579">
        <v>0</v>
      </c>
      <c r="AW579">
        <v>1</v>
      </c>
      <c r="AX579">
        <v>-1</v>
      </c>
      <c r="AY579">
        <v>0</v>
      </c>
      <c r="AZ579">
        <v>0</v>
      </c>
      <c r="BA579" t="s">
        <v>4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v>0</v>
      </c>
      <c r="CX579">
        <f>ROUND(Y579*Source!I788,9)</f>
        <v>5075</v>
      </c>
      <c r="CY579">
        <f t="shared" si="401"/>
        <v>1.75</v>
      </c>
      <c r="CZ579">
        <f t="shared" si="402"/>
        <v>1.75</v>
      </c>
      <c r="DA579">
        <f t="shared" si="403"/>
        <v>1</v>
      </c>
      <c r="DB579">
        <f t="shared" si="404"/>
        <v>71.05</v>
      </c>
      <c r="DC579">
        <f t="shared" si="405"/>
        <v>0</v>
      </c>
      <c r="DD579" t="s">
        <v>4</v>
      </c>
      <c r="DE579" t="s">
        <v>4</v>
      </c>
      <c r="DF579">
        <f t="shared" si="395"/>
        <v>8881.25</v>
      </c>
      <c r="DG579">
        <f t="shared" si="393"/>
        <v>0</v>
      </c>
      <c r="DH579">
        <f t="shared" si="394"/>
        <v>0</v>
      </c>
      <c r="DI579">
        <f t="shared" si="406"/>
        <v>0</v>
      </c>
      <c r="DJ579">
        <f t="shared" si="407"/>
        <v>8881.25</v>
      </c>
      <c r="DK579">
        <v>0</v>
      </c>
      <c r="DL579" t="s">
        <v>4</v>
      </c>
      <c r="DM579">
        <v>0</v>
      </c>
      <c r="DN579" t="s">
        <v>4</v>
      </c>
      <c r="DO579">
        <v>0</v>
      </c>
    </row>
    <row r="580" spans="1:119">
      <c r="A580">
        <f>ROW(Source!A788)</f>
        <v>788</v>
      </c>
      <c r="B580">
        <v>70317546</v>
      </c>
      <c r="C580">
        <v>70325371</v>
      </c>
      <c r="D580">
        <v>69335769</v>
      </c>
      <c r="E580">
        <v>1</v>
      </c>
      <c r="F580">
        <v>1</v>
      </c>
      <c r="G580">
        <v>1075</v>
      </c>
      <c r="H580">
        <v>3</v>
      </c>
      <c r="I580" t="s">
        <v>368</v>
      </c>
      <c r="J580" t="s">
        <v>369</v>
      </c>
      <c r="K580" t="s">
        <v>370</v>
      </c>
      <c r="L580">
        <v>1346</v>
      </c>
      <c r="N580">
        <v>1009</v>
      </c>
      <c r="O580" t="s">
        <v>123</v>
      </c>
      <c r="P580" t="s">
        <v>123</v>
      </c>
      <c r="Q580">
        <v>1</v>
      </c>
      <c r="W580">
        <v>0</v>
      </c>
      <c r="X580">
        <v>912317030</v>
      </c>
      <c r="Y580">
        <f t="shared" si="400"/>
        <v>3.7999999999999999E-2</v>
      </c>
      <c r="AA580">
        <v>7.48</v>
      </c>
      <c r="AB580">
        <v>0</v>
      </c>
      <c r="AC580">
        <v>0</v>
      </c>
      <c r="AD580">
        <v>0</v>
      </c>
      <c r="AE580">
        <v>7.48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1</v>
      </c>
      <c r="AP580">
        <v>0</v>
      </c>
      <c r="AQ580">
        <v>0</v>
      </c>
      <c r="AR580">
        <v>0</v>
      </c>
      <c r="AS580" t="s">
        <v>4</v>
      </c>
      <c r="AT580">
        <v>3.7999999999999999E-2</v>
      </c>
      <c r="AU580" t="s">
        <v>4</v>
      </c>
      <c r="AV580">
        <v>0</v>
      </c>
      <c r="AW580">
        <v>2</v>
      </c>
      <c r="AX580">
        <v>70325396</v>
      </c>
      <c r="AY580">
        <v>1</v>
      </c>
      <c r="AZ580">
        <v>0</v>
      </c>
      <c r="BA580">
        <v>657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ROUND(Y580*Source!I788,9)</f>
        <v>4.75</v>
      </c>
      <c r="CY580">
        <f t="shared" si="401"/>
        <v>7.48</v>
      </c>
      <c r="CZ580">
        <f t="shared" si="402"/>
        <v>7.48</v>
      </c>
      <c r="DA580">
        <f t="shared" si="403"/>
        <v>1</v>
      </c>
      <c r="DB580">
        <f t="shared" si="404"/>
        <v>0.28000000000000003</v>
      </c>
      <c r="DC580">
        <f t="shared" si="405"/>
        <v>0</v>
      </c>
      <c r="DD580" t="s">
        <v>4</v>
      </c>
      <c r="DE580" t="s">
        <v>4</v>
      </c>
      <c r="DF580">
        <f t="shared" si="395"/>
        <v>35.53</v>
      </c>
      <c r="DG580">
        <f t="shared" si="393"/>
        <v>0</v>
      </c>
      <c r="DH580">
        <f t="shared" si="394"/>
        <v>0</v>
      </c>
      <c r="DI580">
        <f t="shared" si="406"/>
        <v>0</v>
      </c>
      <c r="DJ580">
        <f t="shared" si="407"/>
        <v>35.53</v>
      </c>
      <c r="DK580">
        <v>0</v>
      </c>
      <c r="DL580" t="s">
        <v>4</v>
      </c>
      <c r="DM580">
        <v>0</v>
      </c>
      <c r="DN580" t="s">
        <v>4</v>
      </c>
      <c r="DO580">
        <v>0</v>
      </c>
    </row>
    <row r="581" spans="1:119">
      <c r="A581">
        <f>ROW(Source!A788)</f>
        <v>788</v>
      </c>
      <c r="B581">
        <v>70317546</v>
      </c>
      <c r="C581">
        <v>70325371</v>
      </c>
      <c r="D581">
        <v>69336030</v>
      </c>
      <c r="E581">
        <v>1</v>
      </c>
      <c r="F581">
        <v>1</v>
      </c>
      <c r="G581">
        <v>1075</v>
      </c>
      <c r="H581">
        <v>3</v>
      </c>
      <c r="I581" t="s">
        <v>133</v>
      </c>
      <c r="J581" t="s">
        <v>135</v>
      </c>
      <c r="K581" t="s">
        <v>401</v>
      </c>
      <c r="L581">
        <v>1296</v>
      </c>
      <c r="N581">
        <v>1002</v>
      </c>
      <c r="O581" t="s">
        <v>134</v>
      </c>
      <c r="P581" t="s">
        <v>134</v>
      </c>
      <c r="Q581">
        <v>1</v>
      </c>
      <c r="W581">
        <v>0</v>
      </c>
      <c r="X581">
        <v>-699326845</v>
      </c>
      <c r="Y581">
        <f t="shared" si="400"/>
        <v>2.1423999999999999</v>
      </c>
      <c r="AA581">
        <v>95.37</v>
      </c>
      <c r="AB581">
        <v>0</v>
      </c>
      <c r="AC581">
        <v>0</v>
      </c>
      <c r="AD581">
        <v>0</v>
      </c>
      <c r="AE581">
        <v>95.37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0</v>
      </c>
      <c r="AN581">
        <v>0</v>
      </c>
      <c r="AO581">
        <v>0</v>
      </c>
      <c r="AP581">
        <v>1</v>
      </c>
      <c r="AQ581">
        <v>0</v>
      </c>
      <c r="AR581">
        <v>0</v>
      </c>
      <c r="AS581" t="s">
        <v>4</v>
      </c>
      <c r="AT581">
        <v>2.1423999999999999</v>
      </c>
      <c r="AU581" t="s">
        <v>4</v>
      </c>
      <c r="AV581">
        <v>0</v>
      </c>
      <c r="AW581">
        <v>1</v>
      </c>
      <c r="AX581">
        <v>-1</v>
      </c>
      <c r="AY581">
        <v>0</v>
      </c>
      <c r="AZ581">
        <v>0</v>
      </c>
      <c r="BA581" t="s">
        <v>4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v>0</v>
      </c>
      <c r="CX581">
        <f>ROUND(Y581*Source!I788,9)</f>
        <v>267.8</v>
      </c>
      <c r="CY581">
        <f t="shared" si="401"/>
        <v>95.37</v>
      </c>
      <c r="CZ581">
        <f t="shared" si="402"/>
        <v>95.37</v>
      </c>
      <c r="DA581">
        <f t="shared" si="403"/>
        <v>1</v>
      </c>
      <c r="DB581">
        <f t="shared" si="404"/>
        <v>204.32</v>
      </c>
      <c r="DC581">
        <f t="shared" si="405"/>
        <v>0</v>
      </c>
      <c r="DD581" t="s">
        <v>4</v>
      </c>
      <c r="DE581" t="s">
        <v>4</v>
      </c>
      <c r="DF581">
        <f t="shared" si="395"/>
        <v>25540.09</v>
      </c>
      <c r="DG581">
        <f t="shared" si="393"/>
        <v>0</v>
      </c>
      <c r="DH581">
        <f t="shared" si="394"/>
        <v>0</v>
      </c>
      <c r="DI581">
        <f t="shared" si="406"/>
        <v>0</v>
      </c>
      <c r="DJ581">
        <f t="shared" si="407"/>
        <v>25540.09</v>
      </c>
      <c r="DK581">
        <v>0</v>
      </c>
      <c r="DL581" t="s">
        <v>4</v>
      </c>
      <c r="DM581">
        <v>0</v>
      </c>
      <c r="DN581" t="s">
        <v>4</v>
      </c>
      <c r="DO581">
        <v>0</v>
      </c>
    </row>
    <row r="582" spans="1:119">
      <c r="A582">
        <f>ROW(Source!A788)</f>
        <v>788</v>
      </c>
      <c r="B582">
        <v>70317546</v>
      </c>
      <c r="C582">
        <v>70325371</v>
      </c>
      <c r="D582">
        <v>69342754</v>
      </c>
      <c r="E582">
        <v>1</v>
      </c>
      <c r="F582">
        <v>1</v>
      </c>
      <c r="G582">
        <v>1075</v>
      </c>
      <c r="H582">
        <v>3</v>
      </c>
      <c r="I582" t="s">
        <v>126</v>
      </c>
      <c r="J582" t="s">
        <v>128</v>
      </c>
      <c r="K582" t="s">
        <v>402</v>
      </c>
      <c r="L582">
        <v>1301</v>
      </c>
      <c r="N582">
        <v>1003</v>
      </c>
      <c r="O582" t="s">
        <v>127</v>
      </c>
      <c r="P582" t="s">
        <v>127</v>
      </c>
      <c r="Q582">
        <v>1</v>
      </c>
      <c r="W582">
        <v>0</v>
      </c>
      <c r="X582">
        <v>77284068</v>
      </c>
      <c r="Y582">
        <f t="shared" si="400"/>
        <v>3</v>
      </c>
      <c r="AA582">
        <v>278.31</v>
      </c>
      <c r="AB582">
        <v>0</v>
      </c>
      <c r="AC582">
        <v>0</v>
      </c>
      <c r="AD582">
        <v>0</v>
      </c>
      <c r="AE582">
        <v>278.31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0</v>
      </c>
      <c r="AN582">
        <v>0</v>
      </c>
      <c r="AO582">
        <v>0</v>
      </c>
      <c r="AP582">
        <v>1</v>
      </c>
      <c r="AQ582">
        <v>0</v>
      </c>
      <c r="AR582">
        <v>0</v>
      </c>
      <c r="AS582" t="s">
        <v>4</v>
      </c>
      <c r="AT582">
        <v>3</v>
      </c>
      <c r="AU582" t="s">
        <v>4</v>
      </c>
      <c r="AV582">
        <v>0</v>
      </c>
      <c r="AW582">
        <v>1</v>
      </c>
      <c r="AX582">
        <v>-1</v>
      </c>
      <c r="AY582">
        <v>0</v>
      </c>
      <c r="AZ582">
        <v>0</v>
      </c>
      <c r="BA582" t="s">
        <v>4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ROUND(Y582*Source!I788,9)</f>
        <v>375</v>
      </c>
      <c r="CY582">
        <f t="shared" si="401"/>
        <v>278.31</v>
      </c>
      <c r="CZ582">
        <f t="shared" si="402"/>
        <v>278.31</v>
      </c>
      <c r="DA582">
        <f t="shared" si="403"/>
        <v>1</v>
      </c>
      <c r="DB582">
        <f t="shared" si="404"/>
        <v>834.93</v>
      </c>
      <c r="DC582">
        <f t="shared" si="405"/>
        <v>0</v>
      </c>
      <c r="DD582" t="s">
        <v>4</v>
      </c>
      <c r="DE582" t="s">
        <v>4</v>
      </c>
      <c r="DF582">
        <f t="shared" si="395"/>
        <v>104366.25</v>
      </c>
      <c r="DG582">
        <f t="shared" si="393"/>
        <v>0</v>
      </c>
      <c r="DH582">
        <f t="shared" si="394"/>
        <v>0</v>
      </c>
      <c r="DI582">
        <f t="shared" si="406"/>
        <v>0</v>
      </c>
      <c r="DJ582">
        <f t="shared" si="407"/>
        <v>104366.25</v>
      </c>
      <c r="DK582">
        <v>0</v>
      </c>
      <c r="DL582" t="s">
        <v>4</v>
      </c>
      <c r="DM582">
        <v>0</v>
      </c>
      <c r="DN582" t="s">
        <v>4</v>
      </c>
      <c r="DO582">
        <v>0</v>
      </c>
    </row>
    <row r="583" spans="1:119">
      <c r="A583">
        <f>ROW(Source!A789)</f>
        <v>789</v>
      </c>
      <c r="B583">
        <v>70317547</v>
      </c>
      <c r="C583">
        <v>70325371</v>
      </c>
      <c r="D583">
        <v>69275358</v>
      </c>
      <c r="E583">
        <v>1075</v>
      </c>
      <c r="F583">
        <v>1</v>
      </c>
      <c r="G583">
        <v>1075</v>
      </c>
      <c r="H583">
        <v>1</v>
      </c>
      <c r="I583" t="s">
        <v>333</v>
      </c>
      <c r="J583" t="s">
        <v>4</v>
      </c>
      <c r="K583" t="s">
        <v>334</v>
      </c>
      <c r="L583">
        <v>1191</v>
      </c>
      <c r="N583">
        <v>1013</v>
      </c>
      <c r="O583" t="s">
        <v>335</v>
      </c>
      <c r="P583" t="s">
        <v>335</v>
      </c>
      <c r="Q583">
        <v>1</v>
      </c>
      <c r="W583">
        <v>0</v>
      </c>
      <c r="X583">
        <v>476480486</v>
      </c>
      <c r="Y583">
        <f t="shared" si="400"/>
        <v>1.32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5</v>
      </c>
      <c r="AN583">
        <v>0</v>
      </c>
      <c r="AO583">
        <v>1</v>
      </c>
      <c r="AP583">
        <v>0</v>
      </c>
      <c r="AQ583">
        <v>0</v>
      </c>
      <c r="AR583">
        <v>0</v>
      </c>
      <c r="AS583" t="s">
        <v>4</v>
      </c>
      <c r="AT583">
        <v>1.32</v>
      </c>
      <c r="AU583" t="s">
        <v>4</v>
      </c>
      <c r="AV583">
        <v>1</v>
      </c>
      <c r="AW583">
        <v>2</v>
      </c>
      <c r="AX583">
        <v>70325386</v>
      </c>
      <c r="AY583">
        <v>1</v>
      </c>
      <c r="AZ583">
        <v>0</v>
      </c>
      <c r="BA583">
        <v>661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U583">
        <f>ROUND(AT583*Source!I789*AH583*AL583,2)</f>
        <v>0</v>
      </c>
      <c r="CV583">
        <f>ROUND(Y583*Source!I789,9)</f>
        <v>165</v>
      </c>
      <c r="CW583">
        <v>0</v>
      </c>
      <c r="CX583">
        <f>ROUND(Y583*Source!I789,9)</f>
        <v>165</v>
      </c>
      <c r="CY583">
        <f>AD583</f>
        <v>0</v>
      </c>
      <c r="CZ583">
        <f>AH583</f>
        <v>0</v>
      </c>
      <c r="DA583">
        <f>AL583</f>
        <v>1</v>
      </c>
      <c r="DB583">
        <f t="shared" si="404"/>
        <v>0</v>
      </c>
      <c r="DC583">
        <f t="shared" si="405"/>
        <v>0</v>
      </c>
      <c r="DD583" t="s">
        <v>4</v>
      </c>
      <c r="DE583" t="s">
        <v>4</v>
      </c>
      <c r="DF583">
        <f t="shared" si="395"/>
        <v>0</v>
      </c>
      <c r="DG583">
        <f t="shared" si="393"/>
        <v>0</v>
      </c>
      <c r="DH583">
        <f t="shared" si="394"/>
        <v>0</v>
      </c>
      <c r="DI583">
        <f t="shared" si="406"/>
        <v>0</v>
      </c>
      <c r="DJ583">
        <f>DI583</f>
        <v>0</v>
      </c>
      <c r="DK583">
        <v>0</v>
      </c>
      <c r="DL583" t="s">
        <v>4</v>
      </c>
      <c r="DM583">
        <v>0</v>
      </c>
      <c r="DN583" t="s">
        <v>4</v>
      </c>
      <c r="DO583">
        <v>0</v>
      </c>
    </row>
    <row r="584" spans="1:119">
      <c r="A584">
        <f>ROW(Source!A789)</f>
        <v>789</v>
      </c>
      <c r="B584">
        <v>70317547</v>
      </c>
      <c r="C584">
        <v>70325371</v>
      </c>
      <c r="D584">
        <v>69364167</v>
      </c>
      <c r="E584">
        <v>1</v>
      </c>
      <c r="F584">
        <v>1</v>
      </c>
      <c r="G584">
        <v>1075</v>
      </c>
      <c r="H584">
        <v>2</v>
      </c>
      <c r="I584" t="s">
        <v>340</v>
      </c>
      <c r="J584" t="s">
        <v>341</v>
      </c>
      <c r="K584" t="s">
        <v>342</v>
      </c>
      <c r="L584">
        <v>1368</v>
      </c>
      <c r="N584">
        <v>1011</v>
      </c>
      <c r="O584" t="s">
        <v>339</v>
      </c>
      <c r="P584" t="s">
        <v>339</v>
      </c>
      <c r="Q584">
        <v>1</v>
      </c>
      <c r="W584">
        <v>0</v>
      </c>
      <c r="X584">
        <v>-922979224</v>
      </c>
      <c r="Y584">
        <f t="shared" si="400"/>
        <v>0.05</v>
      </c>
      <c r="AA584">
        <v>0</v>
      </c>
      <c r="AB584">
        <v>282.39999999999998</v>
      </c>
      <c r="AC584">
        <v>164.67</v>
      </c>
      <c r="AD584">
        <v>0</v>
      </c>
      <c r="AE584">
        <v>0</v>
      </c>
      <c r="AF584">
        <v>12.98</v>
      </c>
      <c r="AG584">
        <v>3.37</v>
      </c>
      <c r="AH584">
        <v>0</v>
      </c>
      <c r="AI584">
        <v>1</v>
      </c>
      <c r="AJ584">
        <v>20.78</v>
      </c>
      <c r="AK584">
        <v>46.67</v>
      </c>
      <c r="AL584">
        <v>1</v>
      </c>
      <c r="AM584">
        <v>2</v>
      </c>
      <c r="AN584">
        <v>0</v>
      </c>
      <c r="AO584">
        <v>1</v>
      </c>
      <c r="AP584">
        <v>0</v>
      </c>
      <c r="AQ584">
        <v>0</v>
      </c>
      <c r="AR584">
        <v>0</v>
      </c>
      <c r="AS584" t="s">
        <v>4</v>
      </c>
      <c r="AT584">
        <v>0.05</v>
      </c>
      <c r="AU584" t="s">
        <v>4</v>
      </c>
      <c r="AV584">
        <v>0</v>
      </c>
      <c r="AW584">
        <v>2</v>
      </c>
      <c r="AX584">
        <v>70325387</v>
      </c>
      <c r="AY584">
        <v>1</v>
      </c>
      <c r="AZ584">
        <v>0</v>
      </c>
      <c r="BA584">
        <v>662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f>ROUND(Y584*Source!I789*DO584,9)</f>
        <v>0</v>
      </c>
      <c r="CX584">
        <f>ROUND(Y584*Source!I789,9)</f>
        <v>6.25</v>
      </c>
      <c r="CY584">
        <f t="shared" ref="CY584:CY590" si="408">AB584</f>
        <v>282.39999999999998</v>
      </c>
      <c r="CZ584">
        <f t="shared" ref="CZ584:CZ590" si="409">AF584</f>
        <v>12.98</v>
      </c>
      <c r="DA584">
        <f t="shared" ref="DA584:DA590" si="410">AJ584</f>
        <v>20.78</v>
      </c>
      <c r="DB584">
        <f t="shared" si="404"/>
        <v>0.65</v>
      </c>
      <c r="DC584">
        <f t="shared" si="405"/>
        <v>0.17</v>
      </c>
      <c r="DD584" t="s">
        <v>4</v>
      </c>
      <c r="DE584" t="s">
        <v>4</v>
      </c>
      <c r="DF584">
        <f t="shared" si="395"/>
        <v>0</v>
      </c>
      <c r="DG584">
        <f t="shared" ref="DG584:DG590" si="411">ROUND(ROUND(AF584*AJ584,2)*CX584,2)</f>
        <v>1685.75</v>
      </c>
      <c r="DH584">
        <f t="shared" ref="DH584:DH590" si="412">ROUND(ROUND(AG584*AK584,2)*CX584,2)</f>
        <v>983</v>
      </c>
      <c r="DI584">
        <f t="shared" si="406"/>
        <v>0</v>
      </c>
      <c r="DJ584">
        <f t="shared" ref="DJ584:DJ590" si="413">DG584</f>
        <v>1685.75</v>
      </c>
      <c r="DK584">
        <v>0</v>
      </c>
      <c r="DL584" t="s">
        <v>4</v>
      </c>
      <c r="DM584">
        <v>0</v>
      </c>
      <c r="DN584" t="s">
        <v>4</v>
      </c>
      <c r="DO584">
        <v>0</v>
      </c>
    </row>
    <row r="585" spans="1:119">
      <c r="A585">
        <f>ROW(Source!A789)</f>
        <v>789</v>
      </c>
      <c r="B585">
        <v>70317547</v>
      </c>
      <c r="C585">
        <v>70325371</v>
      </c>
      <c r="D585">
        <v>69364368</v>
      </c>
      <c r="E585">
        <v>1</v>
      </c>
      <c r="F585">
        <v>1</v>
      </c>
      <c r="G585">
        <v>1075</v>
      </c>
      <c r="H585">
        <v>2</v>
      </c>
      <c r="I585" t="s">
        <v>343</v>
      </c>
      <c r="J585" t="s">
        <v>344</v>
      </c>
      <c r="K585" t="s">
        <v>345</v>
      </c>
      <c r="L585">
        <v>1368</v>
      </c>
      <c r="N585">
        <v>1011</v>
      </c>
      <c r="O585" t="s">
        <v>339</v>
      </c>
      <c r="P585" t="s">
        <v>339</v>
      </c>
      <c r="Q585">
        <v>1</v>
      </c>
      <c r="W585">
        <v>0</v>
      </c>
      <c r="X585">
        <v>-888797403</v>
      </c>
      <c r="Y585">
        <f t="shared" si="400"/>
        <v>0.04</v>
      </c>
      <c r="AA585">
        <v>0</v>
      </c>
      <c r="AB585">
        <v>2401.14</v>
      </c>
      <c r="AC585">
        <v>710.48</v>
      </c>
      <c r="AD585">
        <v>0</v>
      </c>
      <c r="AE585">
        <v>0</v>
      </c>
      <c r="AF585">
        <v>181.58</v>
      </c>
      <c r="AG585">
        <v>14.54</v>
      </c>
      <c r="AH585">
        <v>0</v>
      </c>
      <c r="AI585">
        <v>1</v>
      </c>
      <c r="AJ585">
        <v>12.63</v>
      </c>
      <c r="AK585">
        <v>46.67</v>
      </c>
      <c r="AL585">
        <v>1</v>
      </c>
      <c r="AM585">
        <v>2</v>
      </c>
      <c r="AN585">
        <v>0</v>
      </c>
      <c r="AO585">
        <v>1</v>
      </c>
      <c r="AP585">
        <v>0</v>
      </c>
      <c r="AQ585">
        <v>0</v>
      </c>
      <c r="AR585">
        <v>0</v>
      </c>
      <c r="AS585" t="s">
        <v>4</v>
      </c>
      <c r="AT585">
        <v>0.04</v>
      </c>
      <c r="AU585" t="s">
        <v>4</v>
      </c>
      <c r="AV585">
        <v>0</v>
      </c>
      <c r="AW585">
        <v>2</v>
      </c>
      <c r="AX585">
        <v>70325388</v>
      </c>
      <c r="AY585">
        <v>1</v>
      </c>
      <c r="AZ585">
        <v>0</v>
      </c>
      <c r="BA585">
        <v>663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V585">
        <v>0</v>
      </c>
      <c r="CW585">
        <f>ROUND(Y585*Source!I789*DO585,9)</f>
        <v>0</v>
      </c>
      <c r="CX585">
        <f>ROUND(Y585*Source!I789,9)</f>
        <v>5</v>
      </c>
      <c r="CY585">
        <f t="shared" si="408"/>
        <v>2401.14</v>
      </c>
      <c r="CZ585">
        <f t="shared" si="409"/>
        <v>181.58</v>
      </c>
      <c r="DA585">
        <f t="shared" si="410"/>
        <v>12.63</v>
      </c>
      <c r="DB585">
        <f t="shared" si="404"/>
        <v>7.26</v>
      </c>
      <c r="DC585">
        <f t="shared" si="405"/>
        <v>0.57999999999999996</v>
      </c>
      <c r="DD585" t="s">
        <v>4</v>
      </c>
      <c r="DE585" t="s">
        <v>4</v>
      </c>
      <c r="DF585">
        <f t="shared" si="395"/>
        <v>0</v>
      </c>
      <c r="DG585">
        <f t="shared" si="411"/>
        <v>11466.8</v>
      </c>
      <c r="DH585">
        <f t="shared" si="412"/>
        <v>3392.9</v>
      </c>
      <c r="DI585">
        <f t="shared" si="406"/>
        <v>0</v>
      </c>
      <c r="DJ585">
        <f t="shared" si="413"/>
        <v>11466.8</v>
      </c>
      <c r="DK585">
        <v>0</v>
      </c>
      <c r="DL585" t="s">
        <v>4</v>
      </c>
      <c r="DM585">
        <v>0</v>
      </c>
      <c r="DN585" t="s">
        <v>4</v>
      </c>
      <c r="DO585">
        <v>0</v>
      </c>
    </row>
    <row r="586" spans="1:119">
      <c r="A586">
        <f>ROW(Source!A789)</f>
        <v>789</v>
      </c>
      <c r="B586">
        <v>70317547</v>
      </c>
      <c r="C586">
        <v>70325371</v>
      </c>
      <c r="D586">
        <v>69364397</v>
      </c>
      <c r="E586">
        <v>1</v>
      </c>
      <c r="F586">
        <v>1</v>
      </c>
      <c r="G586">
        <v>1075</v>
      </c>
      <c r="H586">
        <v>2</v>
      </c>
      <c r="I586" t="s">
        <v>346</v>
      </c>
      <c r="J586" t="s">
        <v>347</v>
      </c>
      <c r="K586" t="s">
        <v>348</v>
      </c>
      <c r="L586">
        <v>1368</v>
      </c>
      <c r="N586">
        <v>1011</v>
      </c>
      <c r="O586" t="s">
        <v>339</v>
      </c>
      <c r="P586" t="s">
        <v>339</v>
      </c>
      <c r="Q586">
        <v>1</v>
      </c>
      <c r="W586">
        <v>0</v>
      </c>
      <c r="X586">
        <v>-1191859905</v>
      </c>
      <c r="Y586">
        <f t="shared" si="400"/>
        <v>0.59</v>
      </c>
      <c r="AA586">
        <v>0</v>
      </c>
      <c r="AB586">
        <v>9944.82</v>
      </c>
      <c r="AC586">
        <v>1737.1</v>
      </c>
      <c r="AD586">
        <v>0</v>
      </c>
      <c r="AE586">
        <v>0</v>
      </c>
      <c r="AF586">
        <v>910.68</v>
      </c>
      <c r="AG586">
        <v>35.549999999999997</v>
      </c>
      <c r="AH586">
        <v>0</v>
      </c>
      <c r="AI586">
        <v>1</v>
      </c>
      <c r="AJ586">
        <v>10.43</v>
      </c>
      <c r="AK586">
        <v>46.67</v>
      </c>
      <c r="AL586">
        <v>1</v>
      </c>
      <c r="AM586">
        <v>2</v>
      </c>
      <c r="AN586">
        <v>0</v>
      </c>
      <c r="AO586">
        <v>1</v>
      </c>
      <c r="AP586">
        <v>0</v>
      </c>
      <c r="AQ586">
        <v>0</v>
      </c>
      <c r="AR586">
        <v>0</v>
      </c>
      <c r="AS586" t="s">
        <v>4</v>
      </c>
      <c r="AT586">
        <v>0.59</v>
      </c>
      <c r="AU586" t="s">
        <v>4</v>
      </c>
      <c r="AV586">
        <v>0</v>
      </c>
      <c r="AW586">
        <v>2</v>
      </c>
      <c r="AX586">
        <v>70325389</v>
      </c>
      <c r="AY586">
        <v>1</v>
      </c>
      <c r="AZ586">
        <v>0</v>
      </c>
      <c r="BA586">
        <v>664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V586">
        <v>0</v>
      </c>
      <c r="CW586">
        <f>ROUND(Y586*Source!I789*DO586,9)</f>
        <v>0</v>
      </c>
      <c r="CX586">
        <f>ROUND(Y586*Source!I789,9)</f>
        <v>73.75</v>
      </c>
      <c r="CY586">
        <f t="shared" si="408"/>
        <v>9944.82</v>
      </c>
      <c r="CZ586">
        <f t="shared" si="409"/>
        <v>910.68</v>
      </c>
      <c r="DA586">
        <f t="shared" si="410"/>
        <v>10.43</v>
      </c>
      <c r="DB586">
        <f t="shared" si="404"/>
        <v>537.29999999999995</v>
      </c>
      <c r="DC586">
        <f t="shared" si="405"/>
        <v>20.97</v>
      </c>
      <c r="DD586" t="s">
        <v>4</v>
      </c>
      <c r="DE586" t="s">
        <v>4</v>
      </c>
      <c r="DF586">
        <f t="shared" si="395"/>
        <v>0</v>
      </c>
      <c r="DG586">
        <f t="shared" si="411"/>
        <v>700506.26</v>
      </c>
      <c r="DH586">
        <f t="shared" si="412"/>
        <v>122360.1</v>
      </c>
      <c r="DI586">
        <f t="shared" si="406"/>
        <v>0</v>
      </c>
      <c r="DJ586">
        <f t="shared" si="413"/>
        <v>700506.26</v>
      </c>
      <c r="DK586">
        <v>0</v>
      </c>
      <c r="DL586" t="s">
        <v>4</v>
      </c>
      <c r="DM586">
        <v>0</v>
      </c>
      <c r="DN586" t="s">
        <v>4</v>
      </c>
      <c r="DO586">
        <v>0</v>
      </c>
    </row>
    <row r="587" spans="1:119">
      <c r="A587">
        <f>ROW(Source!A789)</f>
        <v>789</v>
      </c>
      <c r="B587">
        <v>70317547</v>
      </c>
      <c r="C587">
        <v>70325371</v>
      </c>
      <c r="D587">
        <v>69364520</v>
      </c>
      <c r="E587">
        <v>1</v>
      </c>
      <c r="F587">
        <v>1</v>
      </c>
      <c r="G587">
        <v>1075</v>
      </c>
      <c r="H587">
        <v>2</v>
      </c>
      <c r="I587" t="s">
        <v>349</v>
      </c>
      <c r="J587" t="s">
        <v>350</v>
      </c>
      <c r="K587" t="s">
        <v>351</v>
      </c>
      <c r="L587">
        <v>1368</v>
      </c>
      <c r="N587">
        <v>1011</v>
      </c>
      <c r="O587" t="s">
        <v>339</v>
      </c>
      <c r="P587" t="s">
        <v>339</v>
      </c>
      <c r="Q587">
        <v>1</v>
      </c>
      <c r="W587">
        <v>0</v>
      </c>
      <c r="X587">
        <v>-2063102958</v>
      </c>
      <c r="Y587">
        <f t="shared" si="400"/>
        <v>4.0000000000000001E-3</v>
      </c>
      <c r="AA587">
        <v>0</v>
      </c>
      <c r="AB587">
        <v>1736.74</v>
      </c>
      <c r="AC587">
        <v>616.66</v>
      </c>
      <c r="AD587">
        <v>0</v>
      </c>
      <c r="AE587">
        <v>0</v>
      </c>
      <c r="AF587">
        <v>125.38</v>
      </c>
      <c r="AG587">
        <v>12.62</v>
      </c>
      <c r="AH587">
        <v>0</v>
      </c>
      <c r="AI587">
        <v>1</v>
      </c>
      <c r="AJ587">
        <v>13.23</v>
      </c>
      <c r="AK587">
        <v>46.67</v>
      </c>
      <c r="AL587">
        <v>1</v>
      </c>
      <c r="AM587">
        <v>2</v>
      </c>
      <c r="AN587">
        <v>0</v>
      </c>
      <c r="AO587">
        <v>1</v>
      </c>
      <c r="AP587">
        <v>0</v>
      </c>
      <c r="AQ587">
        <v>0</v>
      </c>
      <c r="AR587">
        <v>0</v>
      </c>
      <c r="AS587" t="s">
        <v>4</v>
      </c>
      <c r="AT587">
        <v>4.0000000000000001E-3</v>
      </c>
      <c r="AU587" t="s">
        <v>4</v>
      </c>
      <c r="AV587">
        <v>0</v>
      </c>
      <c r="AW587">
        <v>2</v>
      </c>
      <c r="AX587">
        <v>70325390</v>
      </c>
      <c r="AY587">
        <v>1</v>
      </c>
      <c r="AZ587">
        <v>0</v>
      </c>
      <c r="BA587">
        <v>665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f>ROUND(Y587*Source!I789*DO587,9)</f>
        <v>0</v>
      </c>
      <c r="CX587">
        <f>ROUND(Y587*Source!I789,9)</f>
        <v>0.5</v>
      </c>
      <c r="CY587">
        <f t="shared" si="408"/>
        <v>1736.74</v>
      </c>
      <c r="CZ587">
        <f t="shared" si="409"/>
        <v>125.38</v>
      </c>
      <c r="DA587">
        <f t="shared" si="410"/>
        <v>13.23</v>
      </c>
      <c r="DB587">
        <f t="shared" si="404"/>
        <v>0.5</v>
      </c>
      <c r="DC587">
        <f t="shared" si="405"/>
        <v>0.05</v>
      </c>
      <c r="DD587" t="s">
        <v>4</v>
      </c>
      <c r="DE587" t="s">
        <v>4</v>
      </c>
      <c r="DF587">
        <f t="shared" si="395"/>
        <v>0</v>
      </c>
      <c r="DG587">
        <f t="shared" si="411"/>
        <v>829.39</v>
      </c>
      <c r="DH587">
        <f t="shared" si="412"/>
        <v>294.49</v>
      </c>
      <c r="DI587">
        <f t="shared" si="406"/>
        <v>0</v>
      </c>
      <c r="DJ587">
        <f t="shared" si="413"/>
        <v>829.39</v>
      </c>
      <c r="DK587">
        <v>0</v>
      </c>
      <c r="DL587" t="s">
        <v>4</v>
      </c>
      <c r="DM587">
        <v>0</v>
      </c>
      <c r="DN587" t="s">
        <v>4</v>
      </c>
      <c r="DO587">
        <v>0</v>
      </c>
    </row>
    <row r="588" spans="1:119">
      <c r="A588">
        <f>ROW(Source!A789)</f>
        <v>789</v>
      </c>
      <c r="B588">
        <v>70317547</v>
      </c>
      <c r="C588">
        <v>70325371</v>
      </c>
      <c r="D588">
        <v>69363781</v>
      </c>
      <c r="E588">
        <v>1</v>
      </c>
      <c r="F588">
        <v>1</v>
      </c>
      <c r="G588">
        <v>1075</v>
      </c>
      <c r="H588">
        <v>2</v>
      </c>
      <c r="I588" t="s">
        <v>352</v>
      </c>
      <c r="J588" t="s">
        <v>353</v>
      </c>
      <c r="K588" t="s">
        <v>354</v>
      </c>
      <c r="L588">
        <v>1368</v>
      </c>
      <c r="N588">
        <v>1011</v>
      </c>
      <c r="O588" t="s">
        <v>339</v>
      </c>
      <c r="P588" t="s">
        <v>339</v>
      </c>
      <c r="Q588">
        <v>1</v>
      </c>
      <c r="W588">
        <v>0</v>
      </c>
      <c r="X588">
        <v>1857759471</v>
      </c>
      <c r="Y588">
        <f t="shared" si="400"/>
        <v>0.28999999999999998</v>
      </c>
      <c r="AA588">
        <v>0</v>
      </c>
      <c r="AB588">
        <v>2009.47</v>
      </c>
      <c r="AC588">
        <v>710.48</v>
      </c>
      <c r="AD588">
        <v>0</v>
      </c>
      <c r="AE588">
        <v>0</v>
      </c>
      <c r="AF588">
        <v>139.99</v>
      </c>
      <c r="AG588">
        <v>14.54</v>
      </c>
      <c r="AH588">
        <v>0</v>
      </c>
      <c r="AI588">
        <v>1</v>
      </c>
      <c r="AJ588">
        <v>13.71</v>
      </c>
      <c r="AK588">
        <v>46.67</v>
      </c>
      <c r="AL588">
        <v>1</v>
      </c>
      <c r="AM588">
        <v>2</v>
      </c>
      <c r="AN588">
        <v>0</v>
      </c>
      <c r="AO588">
        <v>1</v>
      </c>
      <c r="AP588">
        <v>0</v>
      </c>
      <c r="AQ588">
        <v>0</v>
      </c>
      <c r="AR588">
        <v>0</v>
      </c>
      <c r="AS588" t="s">
        <v>4</v>
      </c>
      <c r="AT588">
        <v>0.28999999999999998</v>
      </c>
      <c r="AU588" t="s">
        <v>4</v>
      </c>
      <c r="AV588">
        <v>0</v>
      </c>
      <c r="AW588">
        <v>2</v>
      </c>
      <c r="AX588">
        <v>70325391</v>
      </c>
      <c r="AY588">
        <v>1</v>
      </c>
      <c r="AZ588">
        <v>0</v>
      </c>
      <c r="BA588">
        <v>666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f>ROUND(Y588*Source!I789*DO588,9)</f>
        <v>0</v>
      </c>
      <c r="CX588">
        <f>ROUND(Y588*Source!I789,9)</f>
        <v>36.25</v>
      </c>
      <c r="CY588">
        <f t="shared" si="408"/>
        <v>2009.47</v>
      </c>
      <c r="CZ588">
        <f t="shared" si="409"/>
        <v>139.99</v>
      </c>
      <c r="DA588">
        <f t="shared" si="410"/>
        <v>13.71</v>
      </c>
      <c r="DB588">
        <f t="shared" si="404"/>
        <v>40.6</v>
      </c>
      <c r="DC588">
        <f t="shared" si="405"/>
        <v>4.22</v>
      </c>
      <c r="DD588" t="s">
        <v>4</v>
      </c>
      <c r="DE588" t="s">
        <v>4</v>
      </c>
      <c r="DF588">
        <f t="shared" si="395"/>
        <v>0</v>
      </c>
      <c r="DG588">
        <f t="shared" si="411"/>
        <v>69573.179999999993</v>
      </c>
      <c r="DH588">
        <f t="shared" si="412"/>
        <v>24598.53</v>
      </c>
      <c r="DI588">
        <f t="shared" si="406"/>
        <v>0</v>
      </c>
      <c r="DJ588">
        <f t="shared" si="413"/>
        <v>69573.179999999993</v>
      </c>
      <c r="DK588">
        <v>0</v>
      </c>
      <c r="DL588" t="s">
        <v>4</v>
      </c>
      <c r="DM588">
        <v>0</v>
      </c>
      <c r="DN588" t="s">
        <v>4</v>
      </c>
      <c r="DO588">
        <v>0</v>
      </c>
    </row>
    <row r="589" spans="1:119">
      <c r="A589">
        <f>ROW(Source!A789)</f>
        <v>789</v>
      </c>
      <c r="B589">
        <v>70317547</v>
      </c>
      <c r="C589">
        <v>70325371</v>
      </c>
      <c r="D589">
        <v>69363915</v>
      </c>
      <c r="E589">
        <v>1</v>
      </c>
      <c r="F589">
        <v>1</v>
      </c>
      <c r="G589">
        <v>1075</v>
      </c>
      <c r="H589">
        <v>2</v>
      </c>
      <c r="I589" t="s">
        <v>355</v>
      </c>
      <c r="J589" t="s">
        <v>356</v>
      </c>
      <c r="K589" t="s">
        <v>357</v>
      </c>
      <c r="L589">
        <v>1368</v>
      </c>
      <c r="N589">
        <v>1011</v>
      </c>
      <c r="O589" t="s">
        <v>339</v>
      </c>
      <c r="P589" t="s">
        <v>339</v>
      </c>
      <c r="Q589">
        <v>1</v>
      </c>
      <c r="W589">
        <v>0</v>
      </c>
      <c r="X589">
        <v>13163208</v>
      </c>
      <c r="Y589">
        <f t="shared" si="400"/>
        <v>0.05</v>
      </c>
      <c r="AA589">
        <v>0</v>
      </c>
      <c r="AB589">
        <v>1918.06</v>
      </c>
      <c r="AC589">
        <v>616.66</v>
      </c>
      <c r="AD589">
        <v>0</v>
      </c>
      <c r="AE589">
        <v>0</v>
      </c>
      <c r="AF589">
        <v>140.38</v>
      </c>
      <c r="AG589">
        <v>12.62</v>
      </c>
      <c r="AH589">
        <v>0</v>
      </c>
      <c r="AI589">
        <v>1</v>
      </c>
      <c r="AJ589">
        <v>13.05</v>
      </c>
      <c r="AK589">
        <v>46.67</v>
      </c>
      <c r="AL589">
        <v>1</v>
      </c>
      <c r="AM589">
        <v>2</v>
      </c>
      <c r="AN589">
        <v>0</v>
      </c>
      <c r="AO589">
        <v>1</v>
      </c>
      <c r="AP589">
        <v>0</v>
      </c>
      <c r="AQ589">
        <v>0</v>
      </c>
      <c r="AR589">
        <v>0</v>
      </c>
      <c r="AS589" t="s">
        <v>4</v>
      </c>
      <c r="AT589">
        <v>0.05</v>
      </c>
      <c r="AU589" t="s">
        <v>4</v>
      </c>
      <c r="AV589">
        <v>0</v>
      </c>
      <c r="AW589">
        <v>2</v>
      </c>
      <c r="AX589">
        <v>70325392</v>
      </c>
      <c r="AY589">
        <v>1</v>
      </c>
      <c r="AZ589">
        <v>0</v>
      </c>
      <c r="BA589">
        <v>667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f>ROUND(Y589*Source!I789*DO589,9)</f>
        <v>0</v>
      </c>
      <c r="CX589">
        <f>ROUND(Y589*Source!I789,9)</f>
        <v>6.25</v>
      </c>
      <c r="CY589">
        <f t="shared" si="408"/>
        <v>1918.06</v>
      </c>
      <c r="CZ589">
        <f t="shared" si="409"/>
        <v>140.38</v>
      </c>
      <c r="DA589">
        <f t="shared" si="410"/>
        <v>13.05</v>
      </c>
      <c r="DB589">
        <f t="shared" si="404"/>
        <v>7.02</v>
      </c>
      <c r="DC589">
        <f t="shared" si="405"/>
        <v>0.63</v>
      </c>
      <c r="DD589" t="s">
        <v>4</v>
      </c>
      <c r="DE589" t="s">
        <v>4</v>
      </c>
      <c r="DF589">
        <f t="shared" si="395"/>
        <v>0</v>
      </c>
      <c r="DG589">
        <f t="shared" si="411"/>
        <v>11449.75</v>
      </c>
      <c r="DH589">
        <f t="shared" si="412"/>
        <v>3681.13</v>
      </c>
      <c r="DI589">
        <f t="shared" si="406"/>
        <v>0</v>
      </c>
      <c r="DJ589">
        <f t="shared" si="413"/>
        <v>11449.75</v>
      </c>
      <c r="DK589">
        <v>0</v>
      </c>
      <c r="DL589" t="s">
        <v>4</v>
      </c>
      <c r="DM589">
        <v>0</v>
      </c>
      <c r="DN589" t="s">
        <v>4</v>
      </c>
      <c r="DO589">
        <v>0</v>
      </c>
    </row>
    <row r="590" spans="1:119">
      <c r="A590">
        <f>ROW(Source!A789)</f>
        <v>789</v>
      </c>
      <c r="B590">
        <v>70317547</v>
      </c>
      <c r="C590">
        <v>70325371</v>
      </c>
      <c r="D590">
        <v>69364028</v>
      </c>
      <c r="E590">
        <v>1</v>
      </c>
      <c r="F590">
        <v>1</v>
      </c>
      <c r="G590">
        <v>1075</v>
      </c>
      <c r="H590">
        <v>2</v>
      </c>
      <c r="I590" t="s">
        <v>358</v>
      </c>
      <c r="J590" t="s">
        <v>359</v>
      </c>
      <c r="K590" t="s">
        <v>360</v>
      </c>
      <c r="L590">
        <v>1368</v>
      </c>
      <c r="N590">
        <v>1011</v>
      </c>
      <c r="O590" t="s">
        <v>339</v>
      </c>
      <c r="P590" t="s">
        <v>339</v>
      </c>
      <c r="Q590">
        <v>1</v>
      </c>
      <c r="W590">
        <v>0</v>
      </c>
      <c r="X590">
        <v>1160481427</v>
      </c>
      <c r="Y590">
        <f t="shared" si="400"/>
        <v>0.59</v>
      </c>
      <c r="AA590">
        <v>0</v>
      </c>
      <c r="AB590">
        <v>1559.82</v>
      </c>
      <c r="AC590">
        <v>827.26</v>
      </c>
      <c r="AD590">
        <v>0</v>
      </c>
      <c r="AE590">
        <v>0</v>
      </c>
      <c r="AF590">
        <v>80.14</v>
      </c>
      <c r="AG590">
        <v>16.93</v>
      </c>
      <c r="AH590">
        <v>0</v>
      </c>
      <c r="AI590">
        <v>1</v>
      </c>
      <c r="AJ590">
        <v>18.59</v>
      </c>
      <c r="AK590">
        <v>46.67</v>
      </c>
      <c r="AL590">
        <v>1</v>
      </c>
      <c r="AM590">
        <v>2</v>
      </c>
      <c r="AN590">
        <v>0</v>
      </c>
      <c r="AO590">
        <v>1</v>
      </c>
      <c r="AP590">
        <v>0</v>
      </c>
      <c r="AQ590">
        <v>0</v>
      </c>
      <c r="AR590">
        <v>0</v>
      </c>
      <c r="AS590" t="s">
        <v>4</v>
      </c>
      <c r="AT590">
        <v>0.59</v>
      </c>
      <c r="AU590" t="s">
        <v>4</v>
      </c>
      <c r="AV590">
        <v>0</v>
      </c>
      <c r="AW590">
        <v>2</v>
      </c>
      <c r="AX590">
        <v>70325393</v>
      </c>
      <c r="AY590">
        <v>1</v>
      </c>
      <c r="AZ590">
        <v>0</v>
      </c>
      <c r="BA590">
        <v>668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f>ROUND(Y590*Source!I789*DO590,9)</f>
        <v>0</v>
      </c>
      <c r="CX590">
        <f>ROUND(Y590*Source!I789,9)</f>
        <v>73.75</v>
      </c>
      <c r="CY590">
        <f t="shared" si="408"/>
        <v>1559.82</v>
      </c>
      <c r="CZ590">
        <f t="shared" si="409"/>
        <v>80.14</v>
      </c>
      <c r="DA590">
        <f t="shared" si="410"/>
        <v>18.59</v>
      </c>
      <c r="DB590">
        <f t="shared" si="404"/>
        <v>47.28</v>
      </c>
      <c r="DC590">
        <f t="shared" si="405"/>
        <v>9.99</v>
      </c>
      <c r="DD590" t="s">
        <v>4</v>
      </c>
      <c r="DE590" t="s">
        <v>4</v>
      </c>
      <c r="DF590">
        <f t="shared" si="395"/>
        <v>0</v>
      </c>
      <c r="DG590">
        <f t="shared" si="411"/>
        <v>109872.75</v>
      </c>
      <c r="DH590">
        <f t="shared" si="412"/>
        <v>58271.35</v>
      </c>
      <c r="DI590">
        <f t="shared" si="406"/>
        <v>0</v>
      </c>
      <c r="DJ590">
        <f t="shared" si="413"/>
        <v>109872.75</v>
      </c>
      <c r="DK590">
        <v>0</v>
      </c>
      <c r="DL590" t="s">
        <v>4</v>
      </c>
      <c r="DM590">
        <v>0</v>
      </c>
      <c r="DN590" t="s">
        <v>4</v>
      </c>
      <c r="DO590">
        <v>0</v>
      </c>
    </row>
    <row r="591" spans="1:119">
      <c r="A591">
        <f>ROW(Source!A789)</f>
        <v>789</v>
      </c>
      <c r="B591">
        <v>70317547</v>
      </c>
      <c r="C591">
        <v>70325371</v>
      </c>
      <c r="D591">
        <v>69334375</v>
      </c>
      <c r="E591">
        <v>1</v>
      </c>
      <c r="F591">
        <v>1</v>
      </c>
      <c r="G591">
        <v>1075</v>
      </c>
      <c r="H591">
        <v>3</v>
      </c>
      <c r="I591" t="s">
        <v>361</v>
      </c>
      <c r="J591" t="s">
        <v>362</v>
      </c>
      <c r="K591" t="s">
        <v>363</v>
      </c>
      <c r="L591">
        <v>1348</v>
      </c>
      <c r="N591">
        <v>1009</v>
      </c>
      <c r="O591" t="s">
        <v>364</v>
      </c>
      <c r="P591" t="s">
        <v>364</v>
      </c>
      <c r="Q591">
        <v>1000</v>
      </c>
      <c r="W591">
        <v>0</v>
      </c>
      <c r="X591">
        <v>1014670815</v>
      </c>
      <c r="Y591">
        <f t="shared" si="400"/>
        <v>5.4000000000000001E-4</v>
      </c>
      <c r="AA591">
        <v>25126.19</v>
      </c>
      <c r="AB591">
        <v>0</v>
      </c>
      <c r="AC591">
        <v>0</v>
      </c>
      <c r="AD591">
        <v>0</v>
      </c>
      <c r="AE591">
        <v>5778.3</v>
      </c>
      <c r="AF591">
        <v>0</v>
      </c>
      <c r="AG591">
        <v>0</v>
      </c>
      <c r="AH591">
        <v>0</v>
      </c>
      <c r="AI591">
        <v>4.03</v>
      </c>
      <c r="AJ591">
        <v>1</v>
      </c>
      <c r="AK591">
        <v>1</v>
      </c>
      <c r="AL591">
        <v>1</v>
      </c>
      <c r="AM591">
        <v>2</v>
      </c>
      <c r="AN591">
        <v>0</v>
      </c>
      <c r="AO591">
        <v>1</v>
      </c>
      <c r="AP591">
        <v>0</v>
      </c>
      <c r="AQ591">
        <v>0</v>
      </c>
      <c r="AR591">
        <v>0</v>
      </c>
      <c r="AS591" t="s">
        <v>4</v>
      </c>
      <c r="AT591">
        <v>5.4000000000000001E-4</v>
      </c>
      <c r="AU591" t="s">
        <v>4</v>
      </c>
      <c r="AV591">
        <v>0</v>
      </c>
      <c r="AW591">
        <v>2</v>
      </c>
      <c r="AX591">
        <v>70325394</v>
      </c>
      <c r="AY591">
        <v>1</v>
      </c>
      <c r="AZ591">
        <v>0</v>
      </c>
      <c r="BA591">
        <v>669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ROUND(Y591*Source!I789,9)</f>
        <v>6.7500000000000004E-2</v>
      </c>
      <c r="CY591">
        <f t="shared" ref="CY591:CY596" si="414">AA591</f>
        <v>25126.19</v>
      </c>
      <c r="CZ591">
        <f t="shared" ref="CZ591:CZ596" si="415">AE591</f>
        <v>5778.3</v>
      </c>
      <c r="DA591">
        <f t="shared" ref="DA591:DA596" si="416">AI591</f>
        <v>4.03</v>
      </c>
      <c r="DB591">
        <f t="shared" si="404"/>
        <v>3.12</v>
      </c>
      <c r="DC591">
        <f t="shared" si="405"/>
        <v>0</v>
      </c>
      <c r="DD591" t="s">
        <v>4</v>
      </c>
      <c r="DE591" t="s">
        <v>4</v>
      </c>
      <c r="DF591">
        <f t="shared" ref="DF591:DF596" si="417">ROUND(ROUND(AE591*AI591,2)*CX591,2)</f>
        <v>1571.84</v>
      </c>
      <c r="DG591">
        <f t="shared" ref="DG591:DG601" si="418">ROUND(ROUND(AF591,2)*CX591,2)</f>
        <v>0</v>
      </c>
      <c r="DH591">
        <f t="shared" ref="DH591:DH601" si="419">ROUND(ROUND(AG591,2)*CX591,2)</f>
        <v>0</v>
      </c>
      <c r="DI591">
        <f t="shared" si="406"/>
        <v>0</v>
      </c>
      <c r="DJ591">
        <f t="shared" ref="DJ591:DJ596" si="420">DF591</f>
        <v>1571.84</v>
      </c>
      <c r="DK591">
        <v>0</v>
      </c>
      <c r="DL591" t="s">
        <v>4</v>
      </c>
      <c r="DM591">
        <v>0</v>
      </c>
      <c r="DN591" t="s">
        <v>4</v>
      </c>
      <c r="DO591">
        <v>0</v>
      </c>
    </row>
    <row r="592" spans="1:119">
      <c r="A592">
        <f>ROW(Source!A789)</f>
        <v>789</v>
      </c>
      <c r="B592">
        <v>70317547</v>
      </c>
      <c r="C592">
        <v>70325371</v>
      </c>
      <c r="D592">
        <v>69333740</v>
      </c>
      <c r="E592">
        <v>1</v>
      </c>
      <c r="F592">
        <v>1</v>
      </c>
      <c r="G592">
        <v>1075</v>
      </c>
      <c r="H592">
        <v>3</v>
      </c>
      <c r="I592" t="s">
        <v>365</v>
      </c>
      <c r="J592" t="s">
        <v>366</v>
      </c>
      <c r="K592" t="s">
        <v>367</v>
      </c>
      <c r="L592">
        <v>1339</v>
      </c>
      <c r="N592">
        <v>1007</v>
      </c>
      <c r="O592" t="s">
        <v>45</v>
      </c>
      <c r="P592" t="s">
        <v>45</v>
      </c>
      <c r="Q592">
        <v>1</v>
      </c>
      <c r="W592">
        <v>0</v>
      </c>
      <c r="X592">
        <v>2117928297</v>
      </c>
      <c r="Y592">
        <f t="shared" si="400"/>
        <v>0.69</v>
      </c>
      <c r="AA592">
        <v>53.78</v>
      </c>
      <c r="AB592">
        <v>0</v>
      </c>
      <c r="AC592">
        <v>0</v>
      </c>
      <c r="AD592">
        <v>0</v>
      </c>
      <c r="AE592">
        <v>7.07</v>
      </c>
      <c r="AF592">
        <v>0</v>
      </c>
      <c r="AG592">
        <v>0</v>
      </c>
      <c r="AH592">
        <v>0</v>
      </c>
      <c r="AI592">
        <v>7.05</v>
      </c>
      <c r="AJ592">
        <v>1</v>
      </c>
      <c r="AK592">
        <v>1</v>
      </c>
      <c r="AL592">
        <v>1</v>
      </c>
      <c r="AM592">
        <v>2</v>
      </c>
      <c r="AN592">
        <v>0</v>
      </c>
      <c r="AO592">
        <v>1</v>
      </c>
      <c r="AP592">
        <v>0</v>
      </c>
      <c r="AQ592">
        <v>0</v>
      </c>
      <c r="AR592">
        <v>0</v>
      </c>
      <c r="AS592" t="s">
        <v>4</v>
      </c>
      <c r="AT592">
        <v>0.69</v>
      </c>
      <c r="AU592" t="s">
        <v>4</v>
      </c>
      <c r="AV592">
        <v>0</v>
      </c>
      <c r="AW592">
        <v>2</v>
      </c>
      <c r="AX592">
        <v>70325395</v>
      </c>
      <c r="AY592">
        <v>1</v>
      </c>
      <c r="AZ592">
        <v>0</v>
      </c>
      <c r="BA592">
        <v>670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v>0</v>
      </c>
      <c r="CX592">
        <f>ROUND(Y592*Source!I789,9)</f>
        <v>86.25</v>
      </c>
      <c r="CY592">
        <f t="shared" si="414"/>
        <v>53.78</v>
      </c>
      <c r="CZ592">
        <f t="shared" si="415"/>
        <v>7.07</v>
      </c>
      <c r="DA592">
        <f t="shared" si="416"/>
        <v>7.05</v>
      </c>
      <c r="DB592">
        <f t="shared" si="404"/>
        <v>4.88</v>
      </c>
      <c r="DC592">
        <f t="shared" si="405"/>
        <v>0</v>
      </c>
      <c r="DD592" t="s">
        <v>4</v>
      </c>
      <c r="DE592" t="s">
        <v>4</v>
      </c>
      <c r="DF592">
        <f t="shared" si="417"/>
        <v>4298.7</v>
      </c>
      <c r="DG592">
        <f t="shared" si="418"/>
        <v>0</v>
      </c>
      <c r="DH592">
        <f t="shared" si="419"/>
        <v>0</v>
      </c>
      <c r="DI592">
        <f t="shared" si="406"/>
        <v>0</v>
      </c>
      <c r="DJ592">
        <f t="shared" si="420"/>
        <v>4298.7</v>
      </c>
      <c r="DK592">
        <v>0</v>
      </c>
      <c r="DL592" t="s">
        <v>4</v>
      </c>
      <c r="DM592">
        <v>0</v>
      </c>
      <c r="DN592" t="s">
        <v>4</v>
      </c>
      <c r="DO592">
        <v>0</v>
      </c>
    </row>
    <row r="593" spans="1:119">
      <c r="A593">
        <f>ROW(Source!A789)</f>
        <v>789</v>
      </c>
      <c r="B593">
        <v>70317547</v>
      </c>
      <c r="C593">
        <v>70325371</v>
      </c>
      <c r="D593">
        <v>69335211</v>
      </c>
      <c r="E593">
        <v>1</v>
      </c>
      <c r="F593">
        <v>1</v>
      </c>
      <c r="G593">
        <v>1075</v>
      </c>
      <c r="H593">
        <v>3</v>
      </c>
      <c r="I593" t="s">
        <v>121</v>
      </c>
      <c r="J593" t="s">
        <v>124</v>
      </c>
      <c r="K593" t="s">
        <v>122</v>
      </c>
      <c r="L593">
        <v>1346</v>
      </c>
      <c r="N593">
        <v>1009</v>
      </c>
      <c r="O593" t="s">
        <v>123</v>
      </c>
      <c r="P593" t="s">
        <v>123</v>
      </c>
      <c r="Q593">
        <v>1</v>
      </c>
      <c r="W593">
        <v>0</v>
      </c>
      <c r="X593">
        <v>-71366645</v>
      </c>
      <c r="Y593">
        <f t="shared" si="400"/>
        <v>40.6</v>
      </c>
      <c r="AA593">
        <v>16.75</v>
      </c>
      <c r="AB593">
        <v>0</v>
      </c>
      <c r="AC593">
        <v>0</v>
      </c>
      <c r="AD593">
        <v>0</v>
      </c>
      <c r="AE593">
        <v>1.75</v>
      </c>
      <c r="AF593">
        <v>0</v>
      </c>
      <c r="AG593">
        <v>0</v>
      </c>
      <c r="AH593">
        <v>0</v>
      </c>
      <c r="AI593">
        <v>8.8699999999999992</v>
      </c>
      <c r="AJ593">
        <v>1</v>
      </c>
      <c r="AK593">
        <v>1</v>
      </c>
      <c r="AL593">
        <v>1</v>
      </c>
      <c r="AM593">
        <v>0</v>
      </c>
      <c r="AN593">
        <v>0</v>
      </c>
      <c r="AO593">
        <v>0</v>
      </c>
      <c r="AP593">
        <v>1</v>
      </c>
      <c r="AQ593">
        <v>0</v>
      </c>
      <c r="AR593">
        <v>0</v>
      </c>
      <c r="AS593" t="s">
        <v>4</v>
      </c>
      <c r="AT593">
        <v>40.6</v>
      </c>
      <c r="AU593" t="s">
        <v>4</v>
      </c>
      <c r="AV593">
        <v>0</v>
      </c>
      <c r="AW593">
        <v>1</v>
      </c>
      <c r="AX593">
        <v>-1</v>
      </c>
      <c r="AY593">
        <v>0</v>
      </c>
      <c r="AZ593">
        <v>0</v>
      </c>
      <c r="BA593" t="s">
        <v>4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ROUND(Y593*Source!I789,9)</f>
        <v>5075</v>
      </c>
      <c r="CY593">
        <f t="shared" si="414"/>
        <v>16.75</v>
      </c>
      <c r="CZ593">
        <f t="shared" si="415"/>
        <v>1.75</v>
      </c>
      <c r="DA593">
        <f t="shared" si="416"/>
        <v>8.8699999999999992</v>
      </c>
      <c r="DB593">
        <f t="shared" si="404"/>
        <v>71.05</v>
      </c>
      <c r="DC593">
        <f t="shared" si="405"/>
        <v>0</v>
      </c>
      <c r="DD593" t="s">
        <v>4</v>
      </c>
      <c r="DE593" t="s">
        <v>4</v>
      </c>
      <c r="DF593">
        <f t="shared" si="417"/>
        <v>78764</v>
      </c>
      <c r="DG593">
        <f t="shared" si="418"/>
        <v>0</v>
      </c>
      <c r="DH593">
        <f t="shared" si="419"/>
        <v>0</v>
      </c>
      <c r="DI593">
        <f t="shared" si="406"/>
        <v>0</v>
      </c>
      <c r="DJ593">
        <f t="shared" si="420"/>
        <v>78764</v>
      </c>
      <c r="DK593">
        <v>0</v>
      </c>
      <c r="DL593" t="s">
        <v>4</v>
      </c>
      <c r="DM593">
        <v>0</v>
      </c>
      <c r="DN593" t="s">
        <v>4</v>
      </c>
      <c r="DO593">
        <v>0</v>
      </c>
    </row>
    <row r="594" spans="1:119">
      <c r="A594">
        <f>ROW(Source!A789)</f>
        <v>789</v>
      </c>
      <c r="B594">
        <v>70317547</v>
      </c>
      <c r="C594">
        <v>70325371</v>
      </c>
      <c r="D594">
        <v>69335769</v>
      </c>
      <c r="E594">
        <v>1</v>
      </c>
      <c r="F594">
        <v>1</v>
      </c>
      <c r="G594">
        <v>1075</v>
      </c>
      <c r="H594">
        <v>3</v>
      </c>
      <c r="I594" t="s">
        <v>368</v>
      </c>
      <c r="J594" t="s">
        <v>369</v>
      </c>
      <c r="K594" t="s">
        <v>370</v>
      </c>
      <c r="L594">
        <v>1346</v>
      </c>
      <c r="N594">
        <v>1009</v>
      </c>
      <c r="O594" t="s">
        <v>123</v>
      </c>
      <c r="P594" t="s">
        <v>123</v>
      </c>
      <c r="Q594">
        <v>1</v>
      </c>
      <c r="W594">
        <v>0</v>
      </c>
      <c r="X594">
        <v>912317030</v>
      </c>
      <c r="Y594">
        <f t="shared" si="400"/>
        <v>3.7999999999999999E-2</v>
      </c>
      <c r="AA594">
        <v>86.6</v>
      </c>
      <c r="AB594">
        <v>0</v>
      </c>
      <c r="AC594">
        <v>0</v>
      </c>
      <c r="AD594">
        <v>0</v>
      </c>
      <c r="AE594">
        <v>7.48</v>
      </c>
      <c r="AF594">
        <v>0</v>
      </c>
      <c r="AG594">
        <v>0</v>
      </c>
      <c r="AH594">
        <v>0</v>
      </c>
      <c r="AI594">
        <v>10.73</v>
      </c>
      <c r="AJ594">
        <v>1</v>
      </c>
      <c r="AK594">
        <v>1</v>
      </c>
      <c r="AL594">
        <v>1</v>
      </c>
      <c r="AM594">
        <v>2</v>
      </c>
      <c r="AN594">
        <v>0</v>
      </c>
      <c r="AO594">
        <v>1</v>
      </c>
      <c r="AP594">
        <v>0</v>
      </c>
      <c r="AQ594">
        <v>0</v>
      </c>
      <c r="AR594">
        <v>0</v>
      </c>
      <c r="AS594" t="s">
        <v>4</v>
      </c>
      <c r="AT594">
        <v>3.7999999999999999E-2</v>
      </c>
      <c r="AU594" t="s">
        <v>4</v>
      </c>
      <c r="AV594">
        <v>0</v>
      </c>
      <c r="AW594">
        <v>2</v>
      </c>
      <c r="AX594">
        <v>70325396</v>
      </c>
      <c r="AY594">
        <v>1</v>
      </c>
      <c r="AZ594">
        <v>0</v>
      </c>
      <c r="BA594">
        <v>671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V594">
        <v>0</v>
      </c>
      <c r="CW594">
        <v>0</v>
      </c>
      <c r="CX594">
        <f>ROUND(Y594*Source!I789,9)</f>
        <v>4.75</v>
      </c>
      <c r="CY594">
        <f t="shared" si="414"/>
        <v>86.6</v>
      </c>
      <c r="CZ594">
        <f t="shared" si="415"/>
        <v>7.48</v>
      </c>
      <c r="DA594">
        <f t="shared" si="416"/>
        <v>10.73</v>
      </c>
      <c r="DB594">
        <f t="shared" si="404"/>
        <v>0.28000000000000003</v>
      </c>
      <c r="DC594">
        <f t="shared" si="405"/>
        <v>0</v>
      </c>
      <c r="DD594" t="s">
        <v>4</v>
      </c>
      <c r="DE594" t="s">
        <v>4</v>
      </c>
      <c r="DF594">
        <f t="shared" si="417"/>
        <v>381.24</v>
      </c>
      <c r="DG594">
        <f t="shared" si="418"/>
        <v>0</v>
      </c>
      <c r="DH594">
        <f t="shared" si="419"/>
        <v>0</v>
      </c>
      <c r="DI594">
        <f t="shared" si="406"/>
        <v>0</v>
      </c>
      <c r="DJ594">
        <f t="shared" si="420"/>
        <v>381.24</v>
      </c>
      <c r="DK594">
        <v>0</v>
      </c>
      <c r="DL594" t="s">
        <v>4</v>
      </c>
      <c r="DM594">
        <v>0</v>
      </c>
      <c r="DN594" t="s">
        <v>4</v>
      </c>
      <c r="DO594">
        <v>0</v>
      </c>
    </row>
    <row r="595" spans="1:119">
      <c r="A595">
        <f>ROW(Source!A789)</f>
        <v>789</v>
      </c>
      <c r="B595">
        <v>70317547</v>
      </c>
      <c r="C595">
        <v>70325371</v>
      </c>
      <c r="D595">
        <v>69336030</v>
      </c>
      <c r="E595">
        <v>1</v>
      </c>
      <c r="F595">
        <v>1</v>
      </c>
      <c r="G595">
        <v>1075</v>
      </c>
      <c r="H595">
        <v>3</v>
      </c>
      <c r="I595" t="s">
        <v>133</v>
      </c>
      <c r="J595" t="s">
        <v>135</v>
      </c>
      <c r="K595" t="s">
        <v>401</v>
      </c>
      <c r="L595">
        <v>1296</v>
      </c>
      <c r="N595">
        <v>1002</v>
      </c>
      <c r="O595" t="s">
        <v>134</v>
      </c>
      <c r="P595" t="s">
        <v>134</v>
      </c>
      <c r="Q595">
        <v>1</v>
      </c>
      <c r="W595">
        <v>0</v>
      </c>
      <c r="X595">
        <v>-699326845</v>
      </c>
      <c r="Y595">
        <f t="shared" si="400"/>
        <v>2.1423999999999999</v>
      </c>
      <c r="AA595">
        <v>793.39</v>
      </c>
      <c r="AB595">
        <v>0</v>
      </c>
      <c r="AC595">
        <v>0</v>
      </c>
      <c r="AD595">
        <v>0</v>
      </c>
      <c r="AE595">
        <v>95.37</v>
      </c>
      <c r="AF595">
        <v>0</v>
      </c>
      <c r="AG595">
        <v>0</v>
      </c>
      <c r="AH595">
        <v>0</v>
      </c>
      <c r="AI595">
        <v>7.71</v>
      </c>
      <c r="AJ595">
        <v>1</v>
      </c>
      <c r="AK595">
        <v>1</v>
      </c>
      <c r="AL595">
        <v>1</v>
      </c>
      <c r="AM595">
        <v>0</v>
      </c>
      <c r="AN595">
        <v>0</v>
      </c>
      <c r="AO595">
        <v>0</v>
      </c>
      <c r="AP595">
        <v>1</v>
      </c>
      <c r="AQ595">
        <v>0</v>
      </c>
      <c r="AR595">
        <v>0</v>
      </c>
      <c r="AS595" t="s">
        <v>4</v>
      </c>
      <c r="AT595">
        <v>2.1423999999999999</v>
      </c>
      <c r="AU595" t="s">
        <v>4</v>
      </c>
      <c r="AV595">
        <v>0</v>
      </c>
      <c r="AW595">
        <v>1</v>
      </c>
      <c r="AX595">
        <v>-1</v>
      </c>
      <c r="AY595">
        <v>0</v>
      </c>
      <c r="AZ595">
        <v>0</v>
      </c>
      <c r="BA595" t="s">
        <v>4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v>0</v>
      </c>
      <c r="CX595">
        <f>ROUND(Y595*Source!I789,9)</f>
        <v>267.8</v>
      </c>
      <c r="CY595">
        <f t="shared" si="414"/>
        <v>793.39</v>
      </c>
      <c r="CZ595">
        <f t="shared" si="415"/>
        <v>95.37</v>
      </c>
      <c r="DA595">
        <f t="shared" si="416"/>
        <v>7.71</v>
      </c>
      <c r="DB595">
        <f t="shared" si="404"/>
        <v>204.32</v>
      </c>
      <c r="DC595">
        <f t="shared" si="405"/>
        <v>0</v>
      </c>
      <c r="DD595" t="s">
        <v>4</v>
      </c>
      <c r="DE595" t="s">
        <v>4</v>
      </c>
      <c r="DF595">
        <f t="shared" si="417"/>
        <v>196913.34</v>
      </c>
      <c r="DG595">
        <f t="shared" si="418"/>
        <v>0</v>
      </c>
      <c r="DH595">
        <f t="shared" si="419"/>
        <v>0</v>
      </c>
      <c r="DI595">
        <f t="shared" si="406"/>
        <v>0</v>
      </c>
      <c r="DJ595">
        <f t="shared" si="420"/>
        <v>196913.34</v>
      </c>
      <c r="DK595">
        <v>0</v>
      </c>
      <c r="DL595" t="s">
        <v>4</v>
      </c>
      <c r="DM595">
        <v>0</v>
      </c>
      <c r="DN595" t="s">
        <v>4</v>
      </c>
      <c r="DO595">
        <v>0</v>
      </c>
    </row>
    <row r="596" spans="1:119">
      <c r="A596">
        <f>ROW(Source!A789)</f>
        <v>789</v>
      </c>
      <c r="B596">
        <v>70317547</v>
      </c>
      <c r="C596">
        <v>70325371</v>
      </c>
      <c r="D596">
        <v>69342754</v>
      </c>
      <c r="E596">
        <v>1</v>
      </c>
      <c r="F596">
        <v>1</v>
      </c>
      <c r="G596">
        <v>1075</v>
      </c>
      <c r="H596">
        <v>3</v>
      </c>
      <c r="I596" t="s">
        <v>126</v>
      </c>
      <c r="J596" t="s">
        <v>128</v>
      </c>
      <c r="K596" t="s">
        <v>402</v>
      </c>
      <c r="L596">
        <v>1301</v>
      </c>
      <c r="N596">
        <v>1003</v>
      </c>
      <c r="O596" t="s">
        <v>127</v>
      </c>
      <c r="P596" t="s">
        <v>127</v>
      </c>
      <c r="Q596">
        <v>1</v>
      </c>
      <c r="W596">
        <v>0</v>
      </c>
      <c r="X596">
        <v>77284068</v>
      </c>
      <c r="Y596">
        <f t="shared" si="400"/>
        <v>3</v>
      </c>
      <c r="AA596">
        <v>1927.9</v>
      </c>
      <c r="AB596">
        <v>0</v>
      </c>
      <c r="AC596">
        <v>0</v>
      </c>
      <c r="AD596">
        <v>0</v>
      </c>
      <c r="AE596">
        <v>278.31</v>
      </c>
      <c r="AF596">
        <v>0</v>
      </c>
      <c r="AG596">
        <v>0</v>
      </c>
      <c r="AH596">
        <v>0</v>
      </c>
      <c r="AI596">
        <v>6.42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1</v>
      </c>
      <c r="AQ596">
        <v>0</v>
      </c>
      <c r="AR596">
        <v>0</v>
      </c>
      <c r="AS596" t="s">
        <v>4</v>
      </c>
      <c r="AT596">
        <v>3</v>
      </c>
      <c r="AU596" t="s">
        <v>4</v>
      </c>
      <c r="AV596">
        <v>0</v>
      </c>
      <c r="AW596">
        <v>1</v>
      </c>
      <c r="AX596">
        <v>-1</v>
      </c>
      <c r="AY596">
        <v>0</v>
      </c>
      <c r="AZ596">
        <v>0</v>
      </c>
      <c r="BA596" t="s">
        <v>4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v>0</v>
      </c>
      <c r="CX596">
        <f>ROUND(Y596*Source!I789,9)</f>
        <v>375</v>
      </c>
      <c r="CY596">
        <f t="shared" si="414"/>
        <v>1927.9</v>
      </c>
      <c r="CZ596">
        <f t="shared" si="415"/>
        <v>278.31</v>
      </c>
      <c r="DA596">
        <f t="shared" si="416"/>
        <v>6.42</v>
      </c>
      <c r="DB596">
        <f t="shared" si="404"/>
        <v>834.93</v>
      </c>
      <c r="DC596">
        <f t="shared" si="405"/>
        <v>0</v>
      </c>
      <c r="DD596" t="s">
        <v>4</v>
      </c>
      <c r="DE596" t="s">
        <v>4</v>
      </c>
      <c r="DF596">
        <f t="shared" si="417"/>
        <v>670031.25</v>
      </c>
      <c r="DG596">
        <f t="shared" si="418"/>
        <v>0</v>
      </c>
      <c r="DH596">
        <f t="shared" si="419"/>
        <v>0</v>
      </c>
      <c r="DI596">
        <f t="shared" si="406"/>
        <v>0</v>
      </c>
      <c r="DJ596">
        <f t="shared" si="420"/>
        <v>670031.25</v>
      </c>
      <c r="DK596">
        <v>0</v>
      </c>
      <c r="DL596" t="s">
        <v>4</v>
      </c>
      <c r="DM596">
        <v>0</v>
      </c>
      <c r="DN596" t="s">
        <v>4</v>
      </c>
      <c r="DO596">
        <v>0</v>
      </c>
    </row>
    <row r="597" spans="1:119">
      <c r="A597">
        <f>ROW(Source!A798)</f>
        <v>798</v>
      </c>
      <c r="B597">
        <v>70317546</v>
      </c>
      <c r="C597">
        <v>70325404</v>
      </c>
      <c r="D597">
        <v>69275358</v>
      </c>
      <c r="E597">
        <v>1075</v>
      </c>
      <c r="F597">
        <v>1</v>
      </c>
      <c r="G597">
        <v>1075</v>
      </c>
      <c r="H597">
        <v>1</v>
      </c>
      <c r="I597" t="s">
        <v>333</v>
      </c>
      <c r="J597" t="s">
        <v>4</v>
      </c>
      <c r="K597" t="s">
        <v>334</v>
      </c>
      <c r="L597">
        <v>1191</v>
      </c>
      <c r="N597">
        <v>1013</v>
      </c>
      <c r="O597" t="s">
        <v>335</v>
      </c>
      <c r="P597" t="s">
        <v>335</v>
      </c>
      <c r="Q597">
        <v>1</v>
      </c>
      <c r="W597">
        <v>0</v>
      </c>
      <c r="X597">
        <v>476480486</v>
      </c>
      <c r="Y597">
        <f t="shared" si="400"/>
        <v>1.1499999999999999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1</v>
      </c>
      <c r="AP597">
        <v>0</v>
      </c>
      <c r="AQ597">
        <v>0</v>
      </c>
      <c r="AR597">
        <v>0</v>
      </c>
      <c r="AS597" t="s">
        <v>4</v>
      </c>
      <c r="AT597">
        <v>1.1499999999999999</v>
      </c>
      <c r="AU597" t="s">
        <v>4</v>
      </c>
      <c r="AV597">
        <v>1</v>
      </c>
      <c r="AW597">
        <v>2</v>
      </c>
      <c r="AX597">
        <v>70325409</v>
      </c>
      <c r="AY597">
        <v>1</v>
      </c>
      <c r="AZ597">
        <v>0</v>
      </c>
      <c r="BA597">
        <v>675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U597">
        <f>ROUND(AT597*Source!I798*AH597*AL597,2)</f>
        <v>0</v>
      </c>
      <c r="CV597">
        <f>ROUND(Y597*Source!I798,9)</f>
        <v>35.65</v>
      </c>
      <c r="CW597">
        <v>0</v>
      </c>
      <c r="CX597">
        <f>ROUND(Y597*Source!I798,9)</f>
        <v>35.65</v>
      </c>
      <c r="CY597">
        <f>AD597</f>
        <v>0</v>
      </c>
      <c r="CZ597">
        <f>AH597</f>
        <v>0</v>
      </c>
      <c r="DA597">
        <f>AL597</f>
        <v>1</v>
      </c>
      <c r="DB597">
        <f t="shared" si="404"/>
        <v>0</v>
      </c>
      <c r="DC597">
        <f t="shared" si="405"/>
        <v>0</v>
      </c>
      <c r="DD597" t="s">
        <v>4</v>
      </c>
      <c r="DE597" t="s">
        <v>4</v>
      </c>
      <c r="DF597">
        <f t="shared" ref="DF597:DF602" si="421">ROUND(ROUND(AE597,2)*CX597,2)</f>
        <v>0</v>
      </c>
      <c r="DG597">
        <f t="shared" si="418"/>
        <v>0</v>
      </c>
      <c r="DH597">
        <f t="shared" si="419"/>
        <v>0</v>
      </c>
      <c r="DI597">
        <f t="shared" si="406"/>
        <v>0</v>
      </c>
      <c r="DJ597">
        <f>DI597</f>
        <v>0</v>
      </c>
      <c r="DK597">
        <v>0</v>
      </c>
      <c r="DL597" t="s">
        <v>4</v>
      </c>
      <c r="DM597">
        <v>0</v>
      </c>
      <c r="DN597" t="s">
        <v>4</v>
      </c>
      <c r="DO597">
        <v>0</v>
      </c>
    </row>
    <row r="598" spans="1:119">
      <c r="A598">
        <f>ROW(Source!A798)</f>
        <v>798</v>
      </c>
      <c r="B598">
        <v>70317546</v>
      </c>
      <c r="C598">
        <v>70325404</v>
      </c>
      <c r="D598">
        <v>69364230</v>
      </c>
      <c r="E598">
        <v>1</v>
      </c>
      <c r="F598">
        <v>1</v>
      </c>
      <c r="G598">
        <v>1075</v>
      </c>
      <c r="H598">
        <v>2</v>
      </c>
      <c r="I598" t="s">
        <v>371</v>
      </c>
      <c r="J598" t="s">
        <v>372</v>
      </c>
      <c r="K598" t="s">
        <v>373</v>
      </c>
      <c r="L598">
        <v>1368</v>
      </c>
      <c r="N598">
        <v>1011</v>
      </c>
      <c r="O598" t="s">
        <v>339</v>
      </c>
      <c r="P598" t="s">
        <v>339</v>
      </c>
      <c r="Q598">
        <v>1</v>
      </c>
      <c r="W598">
        <v>0</v>
      </c>
      <c r="X598">
        <v>-299187225</v>
      </c>
      <c r="Y598">
        <f t="shared" si="400"/>
        <v>0.56000000000000005</v>
      </c>
      <c r="AA598">
        <v>0</v>
      </c>
      <c r="AB598">
        <v>4.01</v>
      </c>
      <c r="AC598">
        <v>0</v>
      </c>
      <c r="AD598">
        <v>0</v>
      </c>
      <c r="AE598">
        <v>0</v>
      </c>
      <c r="AF598">
        <v>4.01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1</v>
      </c>
      <c r="AP598">
        <v>0</v>
      </c>
      <c r="AQ598">
        <v>0</v>
      </c>
      <c r="AR598">
        <v>0</v>
      </c>
      <c r="AS598" t="s">
        <v>4</v>
      </c>
      <c r="AT598">
        <v>0.56000000000000005</v>
      </c>
      <c r="AU598" t="s">
        <v>4</v>
      </c>
      <c r="AV598">
        <v>0</v>
      </c>
      <c r="AW598">
        <v>2</v>
      </c>
      <c r="AX598">
        <v>70325410</v>
      </c>
      <c r="AY598">
        <v>1</v>
      </c>
      <c r="AZ598">
        <v>0</v>
      </c>
      <c r="BA598">
        <v>676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V598">
        <v>0</v>
      </c>
      <c r="CW598">
        <f>ROUND(Y598*Source!I798*DO598,9)</f>
        <v>0</v>
      </c>
      <c r="CX598">
        <f>ROUND(Y598*Source!I798,9)</f>
        <v>17.36</v>
      </c>
      <c r="CY598">
        <f>AB598</f>
        <v>4.01</v>
      </c>
      <c r="CZ598">
        <f>AF598</f>
        <v>4.01</v>
      </c>
      <c r="DA598">
        <f>AJ598</f>
        <v>1</v>
      </c>
      <c r="DB598">
        <f t="shared" si="404"/>
        <v>2.25</v>
      </c>
      <c r="DC598">
        <f t="shared" si="405"/>
        <v>0</v>
      </c>
      <c r="DD598" t="s">
        <v>4</v>
      </c>
      <c r="DE598" t="s">
        <v>4</v>
      </c>
      <c r="DF598">
        <f t="shared" si="421"/>
        <v>0</v>
      </c>
      <c r="DG598">
        <f t="shared" si="418"/>
        <v>69.61</v>
      </c>
      <c r="DH598">
        <f t="shared" si="419"/>
        <v>0</v>
      </c>
      <c r="DI598">
        <f t="shared" si="406"/>
        <v>0</v>
      </c>
      <c r="DJ598">
        <f>DG598</f>
        <v>69.61</v>
      </c>
      <c r="DK598">
        <v>0</v>
      </c>
      <c r="DL598" t="s">
        <v>4</v>
      </c>
      <c r="DM598">
        <v>0</v>
      </c>
      <c r="DN598" t="s">
        <v>4</v>
      </c>
      <c r="DO598">
        <v>0</v>
      </c>
    </row>
    <row r="599" spans="1:119">
      <c r="A599">
        <f>ROW(Source!A798)</f>
        <v>798</v>
      </c>
      <c r="B599">
        <v>70317546</v>
      </c>
      <c r="C599">
        <v>70325404</v>
      </c>
      <c r="D599">
        <v>69334387</v>
      </c>
      <c r="E599">
        <v>1</v>
      </c>
      <c r="F599">
        <v>1</v>
      </c>
      <c r="G599">
        <v>1075</v>
      </c>
      <c r="H599">
        <v>3</v>
      </c>
      <c r="I599" t="s">
        <v>374</v>
      </c>
      <c r="J599" t="s">
        <v>375</v>
      </c>
      <c r="K599" t="s">
        <v>376</v>
      </c>
      <c r="L599">
        <v>1346</v>
      </c>
      <c r="N599">
        <v>1009</v>
      </c>
      <c r="O599" t="s">
        <v>123</v>
      </c>
      <c r="P599" t="s">
        <v>123</v>
      </c>
      <c r="Q599">
        <v>1</v>
      </c>
      <c r="W599">
        <v>0</v>
      </c>
      <c r="X599">
        <v>1244117591</v>
      </c>
      <c r="Y599">
        <f t="shared" si="400"/>
        <v>6.6699999999999995E-2</v>
      </c>
      <c r="AA599">
        <v>11.25</v>
      </c>
      <c r="AB599">
        <v>0</v>
      </c>
      <c r="AC599">
        <v>0</v>
      </c>
      <c r="AD599">
        <v>0</v>
      </c>
      <c r="AE599">
        <v>11.25</v>
      </c>
      <c r="AF599">
        <v>0</v>
      </c>
      <c r="AG599">
        <v>0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0</v>
      </c>
      <c r="AO599">
        <v>1</v>
      </c>
      <c r="AP599">
        <v>0</v>
      </c>
      <c r="AQ599">
        <v>0</v>
      </c>
      <c r="AR599">
        <v>0</v>
      </c>
      <c r="AS599" t="s">
        <v>4</v>
      </c>
      <c r="AT599">
        <v>6.6699999999999995E-2</v>
      </c>
      <c r="AU599" t="s">
        <v>4</v>
      </c>
      <c r="AV599">
        <v>0</v>
      </c>
      <c r="AW599">
        <v>2</v>
      </c>
      <c r="AX599">
        <v>70325411</v>
      </c>
      <c r="AY599">
        <v>1</v>
      </c>
      <c r="AZ599">
        <v>0</v>
      </c>
      <c r="BA599">
        <v>677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v>0</v>
      </c>
      <c r="CX599">
        <f>ROUND(Y599*Source!I798,9)</f>
        <v>2.0676999999999999</v>
      </c>
      <c r="CY599">
        <f>AA599</f>
        <v>11.25</v>
      </c>
      <c r="CZ599">
        <f>AE599</f>
        <v>11.25</v>
      </c>
      <c r="DA599">
        <f>AI599</f>
        <v>1</v>
      </c>
      <c r="DB599">
        <f t="shared" si="404"/>
        <v>0.75</v>
      </c>
      <c r="DC599">
        <f t="shared" si="405"/>
        <v>0</v>
      </c>
      <c r="DD599" t="s">
        <v>4</v>
      </c>
      <c r="DE599" t="s">
        <v>4</v>
      </c>
      <c r="DF599">
        <f t="shared" si="421"/>
        <v>23.26</v>
      </c>
      <c r="DG599">
        <f t="shared" si="418"/>
        <v>0</v>
      </c>
      <c r="DH599">
        <f t="shared" si="419"/>
        <v>0</v>
      </c>
      <c r="DI599">
        <f t="shared" si="406"/>
        <v>0</v>
      </c>
      <c r="DJ599">
        <f>DF599</f>
        <v>23.26</v>
      </c>
      <c r="DK599">
        <v>0</v>
      </c>
      <c r="DL599" t="s">
        <v>4</v>
      </c>
      <c r="DM599">
        <v>0</v>
      </c>
      <c r="DN599" t="s">
        <v>4</v>
      </c>
      <c r="DO599">
        <v>0</v>
      </c>
    </row>
    <row r="600" spans="1:119">
      <c r="A600">
        <f>ROW(Source!A798)</f>
        <v>798</v>
      </c>
      <c r="B600">
        <v>70317546</v>
      </c>
      <c r="C600">
        <v>70325404</v>
      </c>
      <c r="D600">
        <v>69333737</v>
      </c>
      <c r="E600">
        <v>1</v>
      </c>
      <c r="F600">
        <v>1</v>
      </c>
      <c r="G600">
        <v>1075</v>
      </c>
      <c r="H600">
        <v>3</v>
      </c>
      <c r="I600" t="s">
        <v>377</v>
      </c>
      <c r="J600" t="s">
        <v>378</v>
      </c>
      <c r="K600" t="s">
        <v>379</v>
      </c>
      <c r="L600">
        <v>1346</v>
      </c>
      <c r="N600">
        <v>1009</v>
      </c>
      <c r="O600" t="s">
        <v>123</v>
      </c>
      <c r="P600" t="s">
        <v>123</v>
      </c>
      <c r="Q600">
        <v>1</v>
      </c>
      <c r="W600">
        <v>0</v>
      </c>
      <c r="X600">
        <v>719199267</v>
      </c>
      <c r="Y600">
        <f t="shared" si="400"/>
        <v>0.1</v>
      </c>
      <c r="AA600">
        <v>1.61</v>
      </c>
      <c r="AB600">
        <v>0</v>
      </c>
      <c r="AC600">
        <v>0</v>
      </c>
      <c r="AD600">
        <v>0</v>
      </c>
      <c r="AE600">
        <v>1.61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0</v>
      </c>
      <c r="AO600">
        <v>1</v>
      </c>
      <c r="AP600">
        <v>0</v>
      </c>
      <c r="AQ600">
        <v>0</v>
      </c>
      <c r="AR600">
        <v>0</v>
      </c>
      <c r="AS600" t="s">
        <v>4</v>
      </c>
      <c r="AT600">
        <v>0.1</v>
      </c>
      <c r="AU600" t="s">
        <v>4</v>
      </c>
      <c r="AV600">
        <v>0</v>
      </c>
      <c r="AW600">
        <v>2</v>
      </c>
      <c r="AX600">
        <v>70325412</v>
      </c>
      <c r="AY600">
        <v>1</v>
      </c>
      <c r="AZ600">
        <v>0</v>
      </c>
      <c r="BA600">
        <v>678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ROUND(Y600*Source!I798,9)</f>
        <v>3.1</v>
      </c>
      <c r="CY600">
        <f>AA600</f>
        <v>1.61</v>
      </c>
      <c r="CZ600">
        <f>AE600</f>
        <v>1.61</v>
      </c>
      <c r="DA600">
        <f>AI600</f>
        <v>1</v>
      </c>
      <c r="DB600">
        <f t="shared" si="404"/>
        <v>0.16</v>
      </c>
      <c r="DC600">
        <f t="shared" si="405"/>
        <v>0</v>
      </c>
      <c r="DD600" t="s">
        <v>4</v>
      </c>
      <c r="DE600" t="s">
        <v>4</v>
      </c>
      <c r="DF600">
        <f t="shared" si="421"/>
        <v>4.99</v>
      </c>
      <c r="DG600">
        <f t="shared" si="418"/>
        <v>0</v>
      </c>
      <c r="DH600">
        <f t="shared" si="419"/>
        <v>0</v>
      </c>
      <c r="DI600">
        <f t="shared" si="406"/>
        <v>0</v>
      </c>
      <c r="DJ600">
        <f>DF600</f>
        <v>4.99</v>
      </c>
      <c r="DK600">
        <v>0</v>
      </c>
      <c r="DL600" t="s">
        <v>4</v>
      </c>
      <c r="DM600">
        <v>0</v>
      </c>
      <c r="DN600" t="s">
        <v>4</v>
      </c>
      <c r="DO600">
        <v>0</v>
      </c>
    </row>
    <row r="601" spans="1:119">
      <c r="A601">
        <f>ROW(Source!A799)</f>
        <v>799</v>
      </c>
      <c r="B601">
        <v>70317547</v>
      </c>
      <c r="C601">
        <v>70325404</v>
      </c>
      <c r="D601">
        <v>69275358</v>
      </c>
      <c r="E601">
        <v>1075</v>
      </c>
      <c r="F601">
        <v>1</v>
      </c>
      <c r="G601">
        <v>1075</v>
      </c>
      <c r="H601">
        <v>1</v>
      </c>
      <c r="I601" t="s">
        <v>333</v>
      </c>
      <c r="J601" t="s">
        <v>4</v>
      </c>
      <c r="K601" t="s">
        <v>334</v>
      </c>
      <c r="L601">
        <v>1191</v>
      </c>
      <c r="N601">
        <v>1013</v>
      </c>
      <c r="O601" t="s">
        <v>335</v>
      </c>
      <c r="P601" t="s">
        <v>335</v>
      </c>
      <c r="Q601">
        <v>1</v>
      </c>
      <c r="W601">
        <v>0</v>
      </c>
      <c r="X601">
        <v>476480486</v>
      </c>
      <c r="Y601">
        <f t="shared" si="400"/>
        <v>1.1499999999999999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1</v>
      </c>
      <c r="AJ601">
        <v>1</v>
      </c>
      <c r="AK601">
        <v>1</v>
      </c>
      <c r="AL601">
        <v>1</v>
      </c>
      <c r="AM601">
        <v>5</v>
      </c>
      <c r="AN601">
        <v>0</v>
      </c>
      <c r="AO601">
        <v>1</v>
      </c>
      <c r="AP601">
        <v>0</v>
      </c>
      <c r="AQ601">
        <v>0</v>
      </c>
      <c r="AR601">
        <v>0</v>
      </c>
      <c r="AS601" t="s">
        <v>4</v>
      </c>
      <c r="AT601">
        <v>1.1499999999999999</v>
      </c>
      <c r="AU601" t="s">
        <v>4</v>
      </c>
      <c r="AV601">
        <v>1</v>
      </c>
      <c r="AW601">
        <v>2</v>
      </c>
      <c r="AX601">
        <v>70325409</v>
      </c>
      <c r="AY601">
        <v>1</v>
      </c>
      <c r="AZ601">
        <v>0</v>
      </c>
      <c r="BA601">
        <v>679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U601">
        <f>ROUND(AT601*Source!I799*AH601*AL601,2)</f>
        <v>0</v>
      </c>
      <c r="CV601">
        <f>ROUND(Y601*Source!I799,9)</f>
        <v>35.65</v>
      </c>
      <c r="CW601">
        <v>0</v>
      </c>
      <c r="CX601">
        <f>ROUND(Y601*Source!I799,9)</f>
        <v>35.65</v>
      </c>
      <c r="CY601">
        <f>AD601</f>
        <v>0</v>
      </c>
      <c r="CZ601">
        <f>AH601</f>
        <v>0</v>
      </c>
      <c r="DA601">
        <f>AL601</f>
        <v>1</v>
      </c>
      <c r="DB601">
        <f t="shared" si="404"/>
        <v>0</v>
      </c>
      <c r="DC601">
        <f t="shared" si="405"/>
        <v>0</v>
      </c>
      <c r="DD601" t="s">
        <v>4</v>
      </c>
      <c r="DE601" t="s">
        <v>4</v>
      </c>
      <c r="DF601">
        <f t="shared" si="421"/>
        <v>0</v>
      </c>
      <c r="DG601">
        <f t="shared" si="418"/>
        <v>0</v>
      </c>
      <c r="DH601">
        <f t="shared" si="419"/>
        <v>0</v>
      </c>
      <c r="DI601">
        <f t="shared" si="406"/>
        <v>0</v>
      </c>
      <c r="DJ601">
        <f>DI601</f>
        <v>0</v>
      </c>
      <c r="DK601">
        <v>0</v>
      </c>
      <c r="DL601" t="s">
        <v>4</v>
      </c>
      <c r="DM601">
        <v>0</v>
      </c>
      <c r="DN601" t="s">
        <v>4</v>
      </c>
      <c r="DO601">
        <v>0</v>
      </c>
    </row>
    <row r="602" spans="1:119">
      <c r="A602">
        <f>ROW(Source!A799)</f>
        <v>799</v>
      </c>
      <c r="B602">
        <v>70317547</v>
      </c>
      <c r="C602">
        <v>70325404</v>
      </c>
      <c r="D602">
        <v>69364230</v>
      </c>
      <c r="E602">
        <v>1</v>
      </c>
      <c r="F602">
        <v>1</v>
      </c>
      <c r="G602">
        <v>1075</v>
      </c>
      <c r="H602">
        <v>2</v>
      </c>
      <c r="I602" t="s">
        <v>371</v>
      </c>
      <c r="J602" t="s">
        <v>372</v>
      </c>
      <c r="K602" t="s">
        <v>373</v>
      </c>
      <c r="L602">
        <v>1368</v>
      </c>
      <c r="N602">
        <v>1011</v>
      </c>
      <c r="O602" t="s">
        <v>339</v>
      </c>
      <c r="P602" t="s">
        <v>339</v>
      </c>
      <c r="Q602">
        <v>1</v>
      </c>
      <c r="W602">
        <v>0</v>
      </c>
      <c r="X602">
        <v>-299187225</v>
      </c>
      <c r="Y602">
        <f t="shared" si="400"/>
        <v>0.56000000000000005</v>
      </c>
      <c r="AA602">
        <v>0</v>
      </c>
      <c r="AB602">
        <v>40.31</v>
      </c>
      <c r="AC602">
        <v>0</v>
      </c>
      <c r="AD602">
        <v>0</v>
      </c>
      <c r="AE602">
        <v>0</v>
      </c>
      <c r="AF602">
        <v>4.01</v>
      </c>
      <c r="AG602">
        <v>0</v>
      </c>
      <c r="AH602">
        <v>0</v>
      </c>
      <c r="AI602">
        <v>1</v>
      </c>
      <c r="AJ602">
        <v>9.42</v>
      </c>
      <c r="AK602">
        <v>46.67</v>
      </c>
      <c r="AL602">
        <v>1</v>
      </c>
      <c r="AM602">
        <v>2</v>
      </c>
      <c r="AN602">
        <v>0</v>
      </c>
      <c r="AO602">
        <v>1</v>
      </c>
      <c r="AP602">
        <v>0</v>
      </c>
      <c r="AQ602">
        <v>0</v>
      </c>
      <c r="AR602">
        <v>0</v>
      </c>
      <c r="AS602" t="s">
        <v>4</v>
      </c>
      <c r="AT602">
        <v>0.56000000000000005</v>
      </c>
      <c r="AU602" t="s">
        <v>4</v>
      </c>
      <c r="AV602">
        <v>0</v>
      </c>
      <c r="AW602">
        <v>2</v>
      </c>
      <c r="AX602">
        <v>70325410</v>
      </c>
      <c r="AY602">
        <v>1</v>
      </c>
      <c r="AZ602">
        <v>0</v>
      </c>
      <c r="BA602">
        <v>680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f>ROUND(Y602*Source!I799*DO602,9)</f>
        <v>0</v>
      </c>
      <c r="CX602">
        <f>ROUND(Y602*Source!I799,9)</f>
        <v>17.36</v>
      </c>
      <c r="CY602">
        <f>AB602</f>
        <v>40.31</v>
      </c>
      <c r="CZ602">
        <f>AF602</f>
        <v>4.01</v>
      </c>
      <c r="DA602">
        <f>AJ602</f>
        <v>9.42</v>
      </c>
      <c r="DB602">
        <f t="shared" si="404"/>
        <v>2.25</v>
      </c>
      <c r="DC602">
        <f t="shared" si="405"/>
        <v>0</v>
      </c>
      <c r="DD602" t="s">
        <v>4</v>
      </c>
      <c r="DE602" t="s">
        <v>4</v>
      </c>
      <c r="DF602">
        <f t="shared" si="421"/>
        <v>0</v>
      </c>
      <c r="DG602">
        <f>ROUND(ROUND(AF602*AJ602,2)*CX602,2)</f>
        <v>655.69</v>
      </c>
      <c r="DH602">
        <f>ROUND(ROUND(AG602*AK602,2)*CX602,2)</f>
        <v>0</v>
      </c>
      <c r="DI602">
        <f t="shared" si="406"/>
        <v>0</v>
      </c>
      <c r="DJ602">
        <f>DG602</f>
        <v>655.69</v>
      </c>
      <c r="DK602">
        <v>0</v>
      </c>
      <c r="DL602" t="s">
        <v>4</v>
      </c>
      <c r="DM602">
        <v>0</v>
      </c>
      <c r="DN602" t="s">
        <v>4</v>
      </c>
      <c r="DO602">
        <v>0</v>
      </c>
    </row>
    <row r="603" spans="1:119">
      <c r="A603">
        <f>ROW(Source!A799)</f>
        <v>799</v>
      </c>
      <c r="B603">
        <v>70317547</v>
      </c>
      <c r="C603">
        <v>70325404</v>
      </c>
      <c r="D603">
        <v>69334387</v>
      </c>
      <c r="E603">
        <v>1</v>
      </c>
      <c r="F603">
        <v>1</v>
      </c>
      <c r="G603">
        <v>1075</v>
      </c>
      <c r="H603">
        <v>3</v>
      </c>
      <c r="I603" t="s">
        <v>374</v>
      </c>
      <c r="J603" t="s">
        <v>375</v>
      </c>
      <c r="K603" t="s">
        <v>376</v>
      </c>
      <c r="L603">
        <v>1346</v>
      </c>
      <c r="N603">
        <v>1009</v>
      </c>
      <c r="O603" t="s">
        <v>123</v>
      </c>
      <c r="P603" t="s">
        <v>123</v>
      </c>
      <c r="Q603">
        <v>1</v>
      </c>
      <c r="W603">
        <v>0</v>
      </c>
      <c r="X603">
        <v>1244117591</v>
      </c>
      <c r="Y603">
        <f t="shared" si="400"/>
        <v>6.6699999999999995E-2</v>
      </c>
      <c r="AA603">
        <v>1359.69</v>
      </c>
      <c r="AB603">
        <v>0</v>
      </c>
      <c r="AC603">
        <v>0</v>
      </c>
      <c r="AD603">
        <v>0</v>
      </c>
      <c r="AE603">
        <v>11.25</v>
      </c>
      <c r="AF603">
        <v>0</v>
      </c>
      <c r="AG603">
        <v>0</v>
      </c>
      <c r="AH603">
        <v>0</v>
      </c>
      <c r="AI603">
        <v>120.5</v>
      </c>
      <c r="AJ603">
        <v>1</v>
      </c>
      <c r="AK603">
        <v>1</v>
      </c>
      <c r="AL603">
        <v>1</v>
      </c>
      <c r="AM603">
        <v>2</v>
      </c>
      <c r="AN603">
        <v>0</v>
      </c>
      <c r="AO603">
        <v>1</v>
      </c>
      <c r="AP603">
        <v>0</v>
      </c>
      <c r="AQ603">
        <v>0</v>
      </c>
      <c r="AR603">
        <v>0</v>
      </c>
      <c r="AS603" t="s">
        <v>4</v>
      </c>
      <c r="AT603">
        <v>6.6699999999999995E-2</v>
      </c>
      <c r="AU603" t="s">
        <v>4</v>
      </c>
      <c r="AV603">
        <v>0</v>
      </c>
      <c r="AW603">
        <v>2</v>
      </c>
      <c r="AX603">
        <v>70325411</v>
      </c>
      <c r="AY603">
        <v>1</v>
      </c>
      <c r="AZ603">
        <v>0</v>
      </c>
      <c r="BA603">
        <v>681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ROUND(Y603*Source!I799,9)</f>
        <v>2.0676999999999999</v>
      </c>
      <c r="CY603">
        <f>AA603</f>
        <v>1359.69</v>
      </c>
      <c r="CZ603">
        <f>AE603</f>
        <v>11.25</v>
      </c>
      <c r="DA603">
        <f>AI603</f>
        <v>120.5</v>
      </c>
      <c r="DB603">
        <f t="shared" si="404"/>
        <v>0.75</v>
      </c>
      <c r="DC603">
        <f t="shared" si="405"/>
        <v>0</v>
      </c>
      <c r="DD603" t="s">
        <v>4</v>
      </c>
      <c r="DE603" t="s">
        <v>4</v>
      </c>
      <c r="DF603">
        <f>ROUND(ROUND(AE603*AI603,2)*CX603,2)</f>
        <v>2803.04</v>
      </c>
      <c r="DG603">
        <f>ROUND(ROUND(AF603,2)*CX603,2)</f>
        <v>0</v>
      </c>
      <c r="DH603">
        <f>ROUND(ROUND(AG603,2)*CX603,2)</f>
        <v>0</v>
      </c>
      <c r="DI603">
        <f t="shared" si="406"/>
        <v>0</v>
      </c>
      <c r="DJ603">
        <f>DF603</f>
        <v>2803.04</v>
      </c>
      <c r="DK603">
        <v>0</v>
      </c>
      <c r="DL603" t="s">
        <v>4</v>
      </c>
      <c r="DM603">
        <v>0</v>
      </c>
      <c r="DN603" t="s">
        <v>4</v>
      </c>
      <c r="DO603">
        <v>0</v>
      </c>
    </row>
    <row r="604" spans="1:119">
      <c r="A604">
        <f>ROW(Source!A799)</f>
        <v>799</v>
      </c>
      <c r="B604">
        <v>70317547</v>
      </c>
      <c r="C604">
        <v>70325404</v>
      </c>
      <c r="D604">
        <v>69333737</v>
      </c>
      <c r="E604">
        <v>1</v>
      </c>
      <c r="F604">
        <v>1</v>
      </c>
      <c r="G604">
        <v>1075</v>
      </c>
      <c r="H604">
        <v>3</v>
      </c>
      <c r="I604" t="s">
        <v>377</v>
      </c>
      <c r="J604" t="s">
        <v>378</v>
      </c>
      <c r="K604" t="s">
        <v>379</v>
      </c>
      <c r="L604">
        <v>1346</v>
      </c>
      <c r="N604">
        <v>1009</v>
      </c>
      <c r="O604" t="s">
        <v>123</v>
      </c>
      <c r="P604" t="s">
        <v>123</v>
      </c>
      <c r="Q604">
        <v>1</v>
      </c>
      <c r="W604">
        <v>0</v>
      </c>
      <c r="X604">
        <v>719199267</v>
      </c>
      <c r="Y604">
        <f t="shared" si="400"/>
        <v>0.1</v>
      </c>
      <c r="AA604">
        <v>49.69</v>
      </c>
      <c r="AB604">
        <v>0</v>
      </c>
      <c r="AC604">
        <v>0</v>
      </c>
      <c r="AD604">
        <v>0</v>
      </c>
      <c r="AE604">
        <v>1.61</v>
      </c>
      <c r="AF604">
        <v>0</v>
      </c>
      <c r="AG604">
        <v>0</v>
      </c>
      <c r="AH604">
        <v>0</v>
      </c>
      <c r="AI604">
        <v>30.77</v>
      </c>
      <c r="AJ604">
        <v>1</v>
      </c>
      <c r="AK604">
        <v>1</v>
      </c>
      <c r="AL604">
        <v>1</v>
      </c>
      <c r="AM604">
        <v>2</v>
      </c>
      <c r="AN604">
        <v>0</v>
      </c>
      <c r="AO604">
        <v>1</v>
      </c>
      <c r="AP604">
        <v>0</v>
      </c>
      <c r="AQ604">
        <v>0</v>
      </c>
      <c r="AR604">
        <v>0</v>
      </c>
      <c r="AS604" t="s">
        <v>4</v>
      </c>
      <c r="AT604">
        <v>0.1</v>
      </c>
      <c r="AU604" t="s">
        <v>4</v>
      </c>
      <c r="AV604">
        <v>0</v>
      </c>
      <c r="AW604">
        <v>2</v>
      </c>
      <c r="AX604">
        <v>70325412</v>
      </c>
      <c r="AY604">
        <v>1</v>
      </c>
      <c r="AZ604">
        <v>0</v>
      </c>
      <c r="BA604">
        <v>682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V604">
        <v>0</v>
      </c>
      <c r="CW604">
        <v>0</v>
      </c>
      <c r="CX604">
        <f>ROUND(Y604*Source!I799,9)</f>
        <v>3.1</v>
      </c>
      <c r="CY604">
        <f>AA604</f>
        <v>49.69</v>
      </c>
      <c r="CZ604">
        <f>AE604</f>
        <v>1.61</v>
      </c>
      <c r="DA604">
        <f>AI604</f>
        <v>30.77</v>
      </c>
      <c r="DB604">
        <f t="shared" si="404"/>
        <v>0.16</v>
      </c>
      <c r="DC604">
        <f t="shared" si="405"/>
        <v>0</v>
      </c>
      <c r="DD604" t="s">
        <v>4</v>
      </c>
      <c r="DE604" t="s">
        <v>4</v>
      </c>
      <c r="DF604">
        <f>ROUND(ROUND(AE604*AI604,2)*CX604,2)</f>
        <v>153.57</v>
      </c>
      <c r="DG604">
        <f>ROUND(ROUND(AF604,2)*CX604,2)</f>
        <v>0</v>
      </c>
      <c r="DH604">
        <f>ROUND(ROUND(AG604,2)*CX604,2)</f>
        <v>0</v>
      </c>
      <c r="DI604">
        <f t="shared" si="406"/>
        <v>0</v>
      </c>
      <c r="DJ604">
        <f>DF604</f>
        <v>153.57</v>
      </c>
      <c r="DK604">
        <v>0</v>
      </c>
      <c r="DL604" t="s">
        <v>4</v>
      </c>
      <c r="DM604">
        <v>0</v>
      </c>
      <c r="DN604" t="s">
        <v>4</v>
      </c>
      <c r="DO604">
        <v>0</v>
      </c>
    </row>
    <row r="605" spans="1:119">
      <c r="A605">
        <f>ROW(Source!A800)</f>
        <v>800</v>
      </c>
      <c r="B605">
        <v>70317546</v>
      </c>
      <c r="C605">
        <v>70325413</v>
      </c>
      <c r="D605">
        <v>69277202</v>
      </c>
      <c r="E605">
        <v>1075</v>
      </c>
      <c r="F605">
        <v>1</v>
      </c>
      <c r="G605">
        <v>1075</v>
      </c>
      <c r="H605">
        <v>2</v>
      </c>
      <c r="I605" t="s">
        <v>380</v>
      </c>
      <c r="J605" t="s">
        <v>4</v>
      </c>
      <c r="K605" t="s">
        <v>381</v>
      </c>
      <c r="L605">
        <v>1344</v>
      </c>
      <c r="N605">
        <v>1008</v>
      </c>
      <c r="O605" t="s">
        <v>382</v>
      </c>
      <c r="P605" t="s">
        <v>382</v>
      </c>
      <c r="Q605">
        <v>1</v>
      </c>
      <c r="W605">
        <v>0</v>
      </c>
      <c r="X605">
        <v>-1180195794</v>
      </c>
      <c r="Y605">
        <f t="shared" si="400"/>
        <v>8.86</v>
      </c>
      <c r="AA605">
        <v>0</v>
      </c>
      <c r="AB605">
        <v>1</v>
      </c>
      <c r="AC605">
        <v>0</v>
      </c>
      <c r="AD605">
        <v>0</v>
      </c>
      <c r="AE605">
        <v>0</v>
      </c>
      <c r="AF605">
        <v>1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1</v>
      </c>
      <c r="AP605">
        <v>1</v>
      </c>
      <c r="AQ605">
        <v>0</v>
      </c>
      <c r="AR605">
        <v>0</v>
      </c>
      <c r="AS605" t="s">
        <v>4</v>
      </c>
      <c r="AT605">
        <v>8.86</v>
      </c>
      <c r="AU605" t="s">
        <v>4</v>
      </c>
      <c r="AV605">
        <v>0</v>
      </c>
      <c r="AW605">
        <v>2</v>
      </c>
      <c r="AX605">
        <v>70325415</v>
      </c>
      <c r="AY605">
        <v>1</v>
      </c>
      <c r="AZ605">
        <v>0</v>
      </c>
      <c r="BA605">
        <v>683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V605">
        <v>0</v>
      </c>
      <c r="CW605">
        <f>ROUND(Y605*Source!I800*DO605,9)</f>
        <v>0</v>
      </c>
      <c r="CX605">
        <f>ROUND(Y605*Source!I800,9)</f>
        <v>15.948</v>
      </c>
      <c r="CY605">
        <f>AB605</f>
        <v>1</v>
      </c>
      <c r="CZ605">
        <f>AF605</f>
        <v>1</v>
      </c>
      <c r="DA605">
        <f>AJ605</f>
        <v>1</v>
      </c>
      <c r="DB605">
        <f t="shared" si="404"/>
        <v>8.86</v>
      </c>
      <c r="DC605">
        <f t="shared" si="405"/>
        <v>0</v>
      </c>
      <c r="DD605" t="s">
        <v>4</v>
      </c>
      <c r="DE605" t="s">
        <v>4</v>
      </c>
      <c r="DF605">
        <f>ROUND(ROUND(AE605,2)*CX605,2)</f>
        <v>0</v>
      </c>
      <c r="DG605">
        <f>ROUND(ROUND(AF605,2)*CX605,2)</f>
        <v>15.95</v>
      </c>
      <c r="DH605">
        <f>ROUND(ROUND(AG605,2)*CX605,2)</f>
        <v>0</v>
      </c>
      <c r="DI605">
        <f t="shared" si="406"/>
        <v>0</v>
      </c>
      <c r="DJ605">
        <f>DG605</f>
        <v>15.95</v>
      </c>
      <c r="DK605">
        <v>0</v>
      </c>
      <c r="DL605" t="s">
        <v>4</v>
      </c>
      <c r="DM605">
        <v>0</v>
      </c>
      <c r="DN605" t="s">
        <v>4</v>
      </c>
      <c r="DO605">
        <v>0</v>
      </c>
    </row>
    <row r="606" spans="1:119">
      <c r="A606">
        <f>ROW(Source!A801)</f>
        <v>801</v>
      </c>
      <c r="B606">
        <v>70317547</v>
      </c>
      <c r="C606">
        <v>70325413</v>
      </c>
      <c r="D606">
        <v>69277202</v>
      </c>
      <c r="E606">
        <v>1075</v>
      </c>
      <c r="F606">
        <v>1</v>
      </c>
      <c r="G606">
        <v>1075</v>
      </c>
      <c r="H606">
        <v>2</v>
      </c>
      <c r="I606" t="s">
        <v>380</v>
      </c>
      <c r="J606" t="s">
        <v>4</v>
      </c>
      <c r="K606" t="s">
        <v>381</v>
      </c>
      <c r="L606">
        <v>1344</v>
      </c>
      <c r="N606">
        <v>1008</v>
      </c>
      <c r="O606" t="s">
        <v>382</v>
      </c>
      <c r="P606" t="s">
        <v>382</v>
      </c>
      <c r="Q606">
        <v>1</v>
      </c>
      <c r="W606">
        <v>0</v>
      </c>
      <c r="X606">
        <v>-1180195794</v>
      </c>
      <c r="Y606">
        <f t="shared" si="400"/>
        <v>8.86</v>
      </c>
      <c r="AA606">
        <v>0</v>
      </c>
      <c r="AB606">
        <v>1.05</v>
      </c>
      <c r="AC606">
        <v>0</v>
      </c>
      <c r="AD606">
        <v>0</v>
      </c>
      <c r="AE606">
        <v>0</v>
      </c>
      <c r="AF606">
        <v>1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5</v>
      </c>
      <c r="AN606">
        <v>0</v>
      </c>
      <c r="AO606">
        <v>1</v>
      </c>
      <c r="AP606">
        <v>1</v>
      </c>
      <c r="AQ606">
        <v>0</v>
      </c>
      <c r="AR606">
        <v>0</v>
      </c>
      <c r="AS606" t="s">
        <v>4</v>
      </c>
      <c r="AT606">
        <v>8.86</v>
      </c>
      <c r="AU606" t="s">
        <v>4</v>
      </c>
      <c r="AV606">
        <v>0</v>
      </c>
      <c r="AW606">
        <v>2</v>
      </c>
      <c r="AX606">
        <v>70325415</v>
      </c>
      <c r="AY606">
        <v>1</v>
      </c>
      <c r="AZ606">
        <v>0</v>
      </c>
      <c r="BA606">
        <v>684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f>ROUND(Y606*Source!I801*DO606,9)</f>
        <v>0</v>
      </c>
      <c r="CX606">
        <f>ROUND(Y606*Source!I801,9)</f>
        <v>15.948</v>
      </c>
      <c r="CY606">
        <f>AB606</f>
        <v>1.05</v>
      </c>
      <c r="CZ606">
        <f>AF606</f>
        <v>1</v>
      </c>
      <c r="DA606">
        <f>AJ606</f>
        <v>1</v>
      </c>
      <c r="DB606">
        <f t="shared" si="404"/>
        <v>8.86</v>
      </c>
      <c r="DC606">
        <f t="shared" si="405"/>
        <v>0</v>
      </c>
      <c r="DD606" t="s">
        <v>4</v>
      </c>
      <c r="DE606" t="s">
        <v>4</v>
      </c>
      <c r="DF606">
        <f>ROUND(ROUND(AE606,2)*CX606,2)</f>
        <v>0</v>
      </c>
      <c r="DG606">
        <f>ROUND(ROUND(AF606,2)*CX606,2)</f>
        <v>15.95</v>
      </c>
      <c r="DH606">
        <f>ROUND(ROUND(AG606,2)*CX606,2)</f>
        <v>0</v>
      </c>
      <c r="DI606">
        <f t="shared" si="406"/>
        <v>0</v>
      </c>
      <c r="DJ606">
        <f>DG606</f>
        <v>15.95</v>
      </c>
      <c r="DK606">
        <v>0</v>
      </c>
      <c r="DL606" t="s">
        <v>4</v>
      </c>
      <c r="DM606">
        <v>0</v>
      </c>
      <c r="DN606" t="s">
        <v>4</v>
      </c>
      <c r="DO606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688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70318831</v>
      </c>
      <c r="C1">
        <v>70318828</v>
      </c>
      <c r="D1">
        <v>69275358</v>
      </c>
      <c r="E1">
        <v>1075</v>
      </c>
      <c r="F1">
        <v>1</v>
      </c>
      <c r="G1">
        <v>1075</v>
      </c>
      <c r="H1">
        <v>1</v>
      </c>
      <c r="I1" t="s">
        <v>333</v>
      </c>
      <c r="J1" t="s">
        <v>4</v>
      </c>
      <c r="K1" t="s">
        <v>334</v>
      </c>
      <c r="L1">
        <v>1191</v>
      </c>
      <c r="N1">
        <v>1013</v>
      </c>
      <c r="O1" t="s">
        <v>335</v>
      </c>
      <c r="P1" t="s">
        <v>335</v>
      </c>
      <c r="Q1">
        <v>1</v>
      </c>
      <c r="X1">
        <v>1.19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4</v>
      </c>
      <c r="AG1">
        <v>1.19</v>
      </c>
      <c r="AH1">
        <v>2</v>
      </c>
      <c r="AI1">
        <v>70318829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70318832</v>
      </c>
      <c r="C2">
        <v>70318828</v>
      </c>
      <c r="D2">
        <v>69363699</v>
      </c>
      <c r="E2">
        <v>1</v>
      </c>
      <c r="F2">
        <v>1</v>
      </c>
      <c r="G2">
        <v>1075</v>
      </c>
      <c r="H2">
        <v>2</v>
      </c>
      <c r="I2" t="s">
        <v>336</v>
      </c>
      <c r="J2" t="s">
        <v>337</v>
      </c>
      <c r="K2" t="s">
        <v>338</v>
      </c>
      <c r="L2">
        <v>1368</v>
      </c>
      <c r="N2">
        <v>1011</v>
      </c>
      <c r="O2" t="s">
        <v>339</v>
      </c>
      <c r="P2" t="s">
        <v>339</v>
      </c>
      <c r="Q2">
        <v>1</v>
      </c>
      <c r="X2">
        <v>6.3194999999999997</v>
      </c>
      <c r="Y2">
        <v>0</v>
      </c>
      <c r="Z2">
        <v>147.49</v>
      </c>
      <c r="AA2">
        <v>14.54</v>
      </c>
      <c r="AB2">
        <v>0</v>
      </c>
      <c r="AC2">
        <v>0</v>
      </c>
      <c r="AD2">
        <v>1</v>
      </c>
      <c r="AE2">
        <v>0</v>
      </c>
      <c r="AF2" t="s">
        <v>4</v>
      </c>
      <c r="AG2">
        <v>6.3194999999999997</v>
      </c>
      <c r="AH2">
        <v>2</v>
      </c>
      <c r="AI2">
        <v>70318830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ROW(Source!A29)</f>
        <v>29</v>
      </c>
      <c r="B3">
        <v>70318831</v>
      </c>
      <c r="C3">
        <v>70318828</v>
      </c>
      <c r="D3">
        <v>69275358</v>
      </c>
      <c r="E3">
        <v>1075</v>
      </c>
      <c r="F3">
        <v>1</v>
      </c>
      <c r="G3">
        <v>1075</v>
      </c>
      <c r="H3">
        <v>1</v>
      </c>
      <c r="I3" t="s">
        <v>333</v>
      </c>
      <c r="J3" t="s">
        <v>4</v>
      </c>
      <c r="K3" t="s">
        <v>334</v>
      </c>
      <c r="L3">
        <v>1191</v>
      </c>
      <c r="N3">
        <v>1013</v>
      </c>
      <c r="O3" t="s">
        <v>335</v>
      </c>
      <c r="P3" t="s">
        <v>335</v>
      </c>
      <c r="Q3">
        <v>1</v>
      </c>
      <c r="X3">
        <v>1.19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4</v>
      </c>
      <c r="AG3">
        <v>1.19</v>
      </c>
      <c r="AH3">
        <v>2</v>
      </c>
      <c r="AI3">
        <v>70318829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ROW(Source!A29)</f>
        <v>29</v>
      </c>
      <c r="B4">
        <v>70318832</v>
      </c>
      <c r="C4">
        <v>70318828</v>
      </c>
      <c r="D4">
        <v>69363699</v>
      </c>
      <c r="E4">
        <v>1</v>
      </c>
      <c r="F4">
        <v>1</v>
      </c>
      <c r="G4">
        <v>1075</v>
      </c>
      <c r="H4">
        <v>2</v>
      </c>
      <c r="I4" t="s">
        <v>336</v>
      </c>
      <c r="J4" t="s">
        <v>337</v>
      </c>
      <c r="K4" t="s">
        <v>338</v>
      </c>
      <c r="L4">
        <v>1368</v>
      </c>
      <c r="N4">
        <v>1011</v>
      </c>
      <c r="O4" t="s">
        <v>339</v>
      </c>
      <c r="P4" t="s">
        <v>339</v>
      </c>
      <c r="Q4">
        <v>1</v>
      </c>
      <c r="X4">
        <v>6.3194999999999997</v>
      </c>
      <c r="Y4">
        <v>0</v>
      </c>
      <c r="Z4">
        <v>147.49</v>
      </c>
      <c r="AA4">
        <v>14.54</v>
      </c>
      <c r="AB4">
        <v>0</v>
      </c>
      <c r="AC4">
        <v>0</v>
      </c>
      <c r="AD4">
        <v>1</v>
      </c>
      <c r="AE4">
        <v>0</v>
      </c>
      <c r="AF4" t="s">
        <v>4</v>
      </c>
      <c r="AG4">
        <v>6.3194999999999997</v>
      </c>
      <c r="AH4">
        <v>2</v>
      </c>
      <c r="AI4">
        <v>70318830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ROW(Source!A30)</f>
        <v>30</v>
      </c>
      <c r="B5">
        <v>70318834</v>
      </c>
      <c r="C5">
        <v>70318833</v>
      </c>
      <c r="D5">
        <v>69275358</v>
      </c>
      <c r="E5">
        <v>1075</v>
      </c>
      <c r="F5">
        <v>1</v>
      </c>
      <c r="G5">
        <v>1075</v>
      </c>
      <c r="H5">
        <v>1</v>
      </c>
      <c r="I5" t="s">
        <v>333</v>
      </c>
      <c r="J5" t="s">
        <v>4</v>
      </c>
      <c r="K5" t="s">
        <v>334</v>
      </c>
      <c r="L5">
        <v>1191</v>
      </c>
      <c r="N5">
        <v>1013</v>
      </c>
      <c r="O5" t="s">
        <v>335</v>
      </c>
      <c r="P5" t="s">
        <v>335</v>
      </c>
      <c r="Q5">
        <v>1</v>
      </c>
      <c r="X5">
        <v>0.65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 t="s">
        <v>4</v>
      </c>
      <c r="AG5">
        <v>0.65</v>
      </c>
      <c r="AH5">
        <v>3</v>
      </c>
      <c r="AI5">
        <v>-1</v>
      </c>
      <c r="AJ5" t="s">
        <v>4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ROW(Source!A30)</f>
        <v>30</v>
      </c>
      <c r="B6">
        <v>70318835</v>
      </c>
      <c r="C6">
        <v>70318833</v>
      </c>
      <c r="D6">
        <v>69363702</v>
      </c>
      <c r="E6">
        <v>1</v>
      </c>
      <c r="F6">
        <v>1</v>
      </c>
      <c r="G6">
        <v>1075</v>
      </c>
      <c r="H6">
        <v>2</v>
      </c>
      <c r="I6" t="s">
        <v>389</v>
      </c>
      <c r="J6" t="s">
        <v>390</v>
      </c>
      <c r="K6" t="s">
        <v>391</v>
      </c>
      <c r="L6">
        <v>1368</v>
      </c>
      <c r="N6">
        <v>1011</v>
      </c>
      <c r="O6" t="s">
        <v>339</v>
      </c>
      <c r="P6" t="s">
        <v>339</v>
      </c>
      <c r="Q6">
        <v>1</v>
      </c>
      <c r="X6">
        <v>0.54</v>
      </c>
      <c r="Y6">
        <v>0</v>
      </c>
      <c r="Z6">
        <v>369.12</v>
      </c>
      <c r="AA6">
        <v>16.93</v>
      </c>
      <c r="AB6">
        <v>0</v>
      </c>
      <c r="AC6">
        <v>0</v>
      </c>
      <c r="AD6">
        <v>1</v>
      </c>
      <c r="AE6">
        <v>0</v>
      </c>
      <c r="AF6" t="s">
        <v>4</v>
      </c>
      <c r="AG6">
        <v>0.54</v>
      </c>
      <c r="AH6">
        <v>3</v>
      </c>
      <c r="AI6">
        <v>-1</v>
      </c>
      <c r="AJ6" t="s">
        <v>4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ROW(Source!A31)</f>
        <v>31</v>
      </c>
      <c r="B7">
        <v>70318834</v>
      </c>
      <c r="C7">
        <v>70318833</v>
      </c>
      <c r="D7">
        <v>69275358</v>
      </c>
      <c r="E7">
        <v>1075</v>
      </c>
      <c r="F7">
        <v>1</v>
      </c>
      <c r="G7">
        <v>1075</v>
      </c>
      <c r="H7">
        <v>1</v>
      </c>
      <c r="I7" t="s">
        <v>333</v>
      </c>
      <c r="J7" t="s">
        <v>4</v>
      </c>
      <c r="K7" t="s">
        <v>334</v>
      </c>
      <c r="L7">
        <v>1191</v>
      </c>
      <c r="N7">
        <v>1013</v>
      </c>
      <c r="O7" t="s">
        <v>335</v>
      </c>
      <c r="P7" t="s">
        <v>335</v>
      </c>
      <c r="Q7">
        <v>1</v>
      </c>
      <c r="X7">
        <v>0.65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 t="s">
        <v>4</v>
      </c>
      <c r="AG7">
        <v>0.65</v>
      </c>
      <c r="AH7">
        <v>3</v>
      </c>
      <c r="AI7">
        <v>-1</v>
      </c>
      <c r="AJ7" t="s">
        <v>4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ROW(Source!A31)</f>
        <v>31</v>
      </c>
      <c r="B8">
        <v>70318835</v>
      </c>
      <c r="C8">
        <v>70318833</v>
      </c>
      <c r="D8">
        <v>69363702</v>
      </c>
      <c r="E8">
        <v>1</v>
      </c>
      <c r="F8">
        <v>1</v>
      </c>
      <c r="G8">
        <v>1075</v>
      </c>
      <c r="H8">
        <v>2</v>
      </c>
      <c r="I8" t="s">
        <v>389</v>
      </c>
      <c r="J8" t="s">
        <v>390</v>
      </c>
      <c r="K8" t="s">
        <v>391</v>
      </c>
      <c r="L8">
        <v>1368</v>
      </c>
      <c r="N8">
        <v>1011</v>
      </c>
      <c r="O8" t="s">
        <v>339</v>
      </c>
      <c r="P8" t="s">
        <v>339</v>
      </c>
      <c r="Q8">
        <v>1</v>
      </c>
      <c r="X8">
        <v>0.54</v>
      </c>
      <c r="Y8">
        <v>0</v>
      </c>
      <c r="Z8">
        <v>369.12</v>
      </c>
      <c r="AA8">
        <v>16.93</v>
      </c>
      <c r="AB8">
        <v>0</v>
      </c>
      <c r="AC8">
        <v>0</v>
      </c>
      <c r="AD8">
        <v>1</v>
      </c>
      <c r="AE8">
        <v>0</v>
      </c>
      <c r="AF8" t="s">
        <v>4</v>
      </c>
      <c r="AG8">
        <v>0.54</v>
      </c>
      <c r="AH8">
        <v>3</v>
      </c>
      <c r="AI8">
        <v>-1</v>
      </c>
      <c r="AJ8" t="s">
        <v>4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ROW(Source!A32)</f>
        <v>32</v>
      </c>
      <c r="B9">
        <v>70318837</v>
      </c>
      <c r="C9">
        <v>70318836</v>
      </c>
      <c r="D9">
        <v>69363708</v>
      </c>
      <c r="E9">
        <v>1</v>
      </c>
      <c r="F9">
        <v>1</v>
      </c>
      <c r="G9">
        <v>1075</v>
      </c>
      <c r="H9">
        <v>2</v>
      </c>
      <c r="I9" t="s">
        <v>392</v>
      </c>
      <c r="J9" t="s">
        <v>393</v>
      </c>
      <c r="K9" t="s">
        <v>394</v>
      </c>
      <c r="L9">
        <v>1368</v>
      </c>
      <c r="N9">
        <v>1011</v>
      </c>
      <c r="O9" t="s">
        <v>339</v>
      </c>
      <c r="P9" t="s">
        <v>339</v>
      </c>
      <c r="Q9">
        <v>1</v>
      </c>
      <c r="X9">
        <v>0.89300000000000002</v>
      </c>
      <c r="Y9">
        <v>0</v>
      </c>
      <c r="Z9">
        <v>145.59</v>
      </c>
      <c r="AA9">
        <v>14.54</v>
      </c>
      <c r="AB9">
        <v>0</v>
      </c>
      <c r="AC9">
        <v>0</v>
      </c>
      <c r="AD9">
        <v>1</v>
      </c>
      <c r="AE9">
        <v>0</v>
      </c>
      <c r="AF9" t="s">
        <v>4</v>
      </c>
      <c r="AG9">
        <v>0.89300000000000002</v>
      </c>
      <c r="AH9">
        <v>3</v>
      </c>
      <c r="AI9">
        <v>-1</v>
      </c>
      <c r="AJ9" t="s">
        <v>4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ROW(Source!A33)</f>
        <v>33</v>
      </c>
      <c r="B10">
        <v>70318837</v>
      </c>
      <c r="C10">
        <v>70318836</v>
      </c>
      <c r="D10">
        <v>69363708</v>
      </c>
      <c r="E10">
        <v>1</v>
      </c>
      <c r="F10">
        <v>1</v>
      </c>
      <c r="G10">
        <v>1075</v>
      </c>
      <c r="H10">
        <v>2</v>
      </c>
      <c r="I10" t="s">
        <v>392</v>
      </c>
      <c r="J10" t="s">
        <v>393</v>
      </c>
      <c r="K10" t="s">
        <v>394</v>
      </c>
      <c r="L10">
        <v>1368</v>
      </c>
      <c r="N10">
        <v>1011</v>
      </c>
      <c r="O10" t="s">
        <v>339</v>
      </c>
      <c r="P10" t="s">
        <v>339</v>
      </c>
      <c r="Q10">
        <v>1</v>
      </c>
      <c r="X10">
        <v>0.89300000000000002</v>
      </c>
      <c r="Y10">
        <v>0</v>
      </c>
      <c r="Z10">
        <v>145.59</v>
      </c>
      <c r="AA10">
        <v>14.54</v>
      </c>
      <c r="AB10">
        <v>0</v>
      </c>
      <c r="AC10">
        <v>0</v>
      </c>
      <c r="AD10">
        <v>1</v>
      </c>
      <c r="AE10">
        <v>0</v>
      </c>
      <c r="AF10" t="s">
        <v>4</v>
      </c>
      <c r="AG10">
        <v>0.89300000000000002</v>
      </c>
      <c r="AH10">
        <v>3</v>
      </c>
      <c r="AI10">
        <v>-1</v>
      </c>
      <c r="AJ10" t="s">
        <v>4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ROW(Source!A75)</f>
        <v>75</v>
      </c>
      <c r="B11">
        <v>70318840</v>
      </c>
      <c r="C11">
        <v>70318839</v>
      </c>
      <c r="D11">
        <v>69275358</v>
      </c>
      <c r="E11">
        <v>1075</v>
      </c>
      <c r="F11">
        <v>1</v>
      </c>
      <c r="G11">
        <v>1075</v>
      </c>
      <c r="H11">
        <v>1</v>
      </c>
      <c r="I11" t="s">
        <v>333</v>
      </c>
      <c r="J11" t="s">
        <v>4</v>
      </c>
      <c r="K11" t="s">
        <v>334</v>
      </c>
      <c r="L11">
        <v>1191</v>
      </c>
      <c r="N11">
        <v>1013</v>
      </c>
      <c r="O11" t="s">
        <v>335</v>
      </c>
      <c r="P11" t="s">
        <v>335</v>
      </c>
      <c r="Q11">
        <v>1</v>
      </c>
      <c r="X11">
        <v>0.27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4</v>
      </c>
      <c r="AG11">
        <v>0.27</v>
      </c>
      <c r="AH11">
        <v>3</v>
      </c>
      <c r="AI11">
        <v>-1</v>
      </c>
      <c r="AJ11" t="s">
        <v>4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ROW(Source!A75)</f>
        <v>75</v>
      </c>
      <c r="B12">
        <v>70318841</v>
      </c>
      <c r="C12">
        <v>70318839</v>
      </c>
      <c r="D12">
        <v>69364397</v>
      </c>
      <c r="E12">
        <v>1</v>
      </c>
      <c r="F12">
        <v>1</v>
      </c>
      <c r="G12">
        <v>1075</v>
      </c>
      <c r="H12">
        <v>2</v>
      </c>
      <c r="I12" t="s">
        <v>346</v>
      </c>
      <c r="J12" t="s">
        <v>347</v>
      </c>
      <c r="K12" t="s">
        <v>348</v>
      </c>
      <c r="L12">
        <v>1368</v>
      </c>
      <c r="N12">
        <v>1011</v>
      </c>
      <c r="O12" t="s">
        <v>339</v>
      </c>
      <c r="P12" t="s">
        <v>339</v>
      </c>
      <c r="Q12">
        <v>1</v>
      </c>
      <c r="X12">
        <v>0.28000000000000003</v>
      </c>
      <c r="Y12">
        <v>0</v>
      </c>
      <c r="Z12">
        <v>910.68</v>
      </c>
      <c r="AA12">
        <v>35.549999999999997</v>
      </c>
      <c r="AB12">
        <v>0</v>
      </c>
      <c r="AC12">
        <v>0</v>
      </c>
      <c r="AD12">
        <v>1</v>
      </c>
      <c r="AE12">
        <v>0</v>
      </c>
      <c r="AF12" t="s">
        <v>4</v>
      </c>
      <c r="AG12">
        <v>0.28000000000000003</v>
      </c>
      <c r="AH12">
        <v>3</v>
      </c>
      <c r="AI12">
        <v>-1</v>
      </c>
      <c r="AJ12" t="s">
        <v>4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ROW(Source!A76)</f>
        <v>76</v>
      </c>
      <c r="B13">
        <v>70318840</v>
      </c>
      <c r="C13">
        <v>70318839</v>
      </c>
      <c r="D13">
        <v>69275358</v>
      </c>
      <c r="E13">
        <v>1075</v>
      </c>
      <c r="F13">
        <v>1</v>
      </c>
      <c r="G13">
        <v>1075</v>
      </c>
      <c r="H13">
        <v>1</v>
      </c>
      <c r="I13" t="s">
        <v>333</v>
      </c>
      <c r="J13" t="s">
        <v>4</v>
      </c>
      <c r="K13" t="s">
        <v>334</v>
      </c>
      <c r="L13">
        <v>1191</v>
      </c>
      <c r="N13">
        <v>1013</v>
      </c>
      <c r="O13" t="s">
        <v>335</v>
      </c>
      <c r="P13" t="s">
        <v>335</v>
      </c>
      <c r="Q13">
        <v>1</v>
      </c>
      <c r="X13">
        <v>0.27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4</v>
      </c>
      <c r="AG13">
        <v>0.27</v>
      </c>
      <c r="AH13">
        <v>3</v>
      </c>
      <c r="AI13">
        <v>-1</v>
      </c>
      <c r="AJ13" t="s">
        <v>4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ROW(Source!A76)</f>
        <v>76</v>
      </c>
      <c r="B14">
        <v>70318841</v>
      </c>
      <c r="C14">
        <v>70318839</v>
      </c>
      <c r="D14">
        <v>69364397</v>
      </c>
      <c r="E14">
        <v>1</v>
      </c>
      <c r="F14">
        <v>1</v>
      </c>
      <c r="G14">
        <v>1075</v>
      </c>
      <c r="H14">
        <v>2</v>
      </c>
      <c r="I14" t="s">
        <v>346</v>
      </c>
      <c r="J14" t="s">
        <v>347</v>
      </c>
      <c r="K14" t="s">
        <v>348</v>
      </c>
      <c r="L14">
        <v>1368</v>
      </c>
      <c r="N14">
        <v>1011</v>
      </c>
      <c r="O14" t="s">
        <v>339</v>
      </c>
      <c r="P14" t="s">
        <v>339</v>
      </c>
      <c r="Q14">
        <v>1</v>
      </c>
      <c r="X14">
        <v>0.28000000000000003</v>
      </c>
      <c r="Y14">
        <v>0</v>
      </c>
      <c r="Z14">
        <v>910.68</v>
      </c>
      <c r="AA14">
        <v>35.549999999999997</v>
      </c>
      <c r="AB14">
        <v>0</v>
      </c>
      <c r="AC14">
        <v>0</v>
      </c>
      <c r="AD14">
        <v>1</v>
      </c>
      <c r="AE14">
        <v>0</v>
      </c>
      <c r="AF14" t="s">
        <v>4</v>
      </c>
      <c r="AG14">
        <v>0.28000000000000003</v>
      </c>
      <c r="AH14">
        <v>3</v>
      </c>
      <c r="AI14">
        <v>-1</v>
      </c>
      <c r="AJ14" t="s">
        <v>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ROW(Source!A77)</f>
        <v>77</v>
      </c>
      <c r="B15">
        <v>70318858</v>
      </c>
      <c r="C15">
        <v>70318842</v>
      </c>
      <c r="D15">
        <v>69275358</v>
      </c>
      <c r="E15">
        <v>1075</v>
      </c>
      <c r="F15">
        <v>1</v>
      </c>
      <c r="G15">
        <v>1075</v>
      </c>
      <c r="H15">
        <v>1</v>
      </c>
      <c r="I15" t="s">
        <v>333</v>
      </c>
      <c r="J15" t="s">
        <v>4</v>
      </c>
      <c r="K15" t="s">
        <v>334</v>
      </c>
      <c r="L15">
        <v>1191</v>
      </c>
      <c r="N15">
        <v>1013</v>
      </c>
      <c r="O15" t="s">
        <v>335</v>
      </c>
      <c r="P15" t="s">
        <v>335</v>
      </c>
      <c r="Q15">
        <v>1</v>
      </c>
      <c r="X15">
        <v>1.32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4</v>
      </c>
      <c r="AG15">
        <v>1.32</v>
      </c>
      <c r="AH15">
        <v>2</v>
      </c>
      <c r="AI15">
        <v>70318844</v>
      </c>
      <c r="AJ15">
        <v>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ROW(Source!A77)</f>
        <v>77</v>
      </c>
      <c r="B16">
        <v>70318859</v>
      </c>
      <c r="C16">
        <v>70318842</v>
      </c>
      <c r="D16">
        <v>69364167</v>
      </c>
      <c r="E16">
        <v>1</v>
      </c>
      <c r="F16">
        <v>1</v>
      </c>
      <c r="G16">
        <v>1075</v>
      </c>
      <c r="H16">
        <v>2</v>
      </c>
      <c r="I16" t="s">
        <v>340</v>
      </c>
      <c r="J16" t="s">
        <v>341</v>
      </c>
      <c r="K16" t="s">
        <v>342</v>
      </c>
      <c r="L16">
        <v>1368</v>
      </c>
      <c r="N16">
        <v>1011</v>
      </c>
      <c r="O16" t="s">
        <v>339</v>
      </c>
      <c r="P16" t="s">
        <v>339</v>
      </c>
      <c r="Q16">
        <v>1</v>
      </c>
      <c r="X16">
        <v>0.05</v>
      </c>
      <c r="Y16">
        <v>0</v>
      </c>
      <c r="Z16">
        <v>12.98</v>
      </c>
      <c r="AA16">
        <v>3.37</v>
      </c>
      <c r="AB16">
        <v>0</v>
      </c>
      <c r="AC16">
        <v>0</v>
      </c>
      <c r="AD16">
        <v>1</v>
      </c>
      <c r="AE16">
        <v>0</v>
      </c>
      <c r="AF16" t="s">
        <v>4</v>
      </c>
      <c r="AG16">
        <v>0.05</v>
      </c>
      <c r="AH16">
        <v>2</v>
      </c>
      <c r="AI16">
        <v>70318845</v>
      </c>
      <c r="AJ16">
        <v>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ROW(Source!A77)</f>
        <v>77</v>
      </c>
      <c r="B17">
        <v>70318860</v>
      </c>
      <c r="C17">
        <v>70318842</v>
      </c>
      <c r="D17">
        <v>69364368</v>
      </c>
      <c r="E17">
        <v>1</v>
      </c>
      <c r="F17">
        <v>1</v>
      </c>
      <c r="G17">
        <v>1075</v>
      </c>
      <c r="H17">
        <v>2</v>
      </c>
      <c r="I17" t="s">
        <v>343</v>
      </c>
      <c r="J17" t="s">
        <v>344</v>
      </c>
      <c r="K17" t="s">
        <v>345</v>
      </c>
      <c r="L17">
        <v>1368</v>
      </c>
      <c r="N17">
        <v>1011</v>
      </c>
      <c r="O17" t="s">
        <v>339</v>
      </c>
      <c r="P17" t="s">
        <v>339</v>
      </c>
      <c r="Q17">
        <v>1</v>
      </c>
      <c r="X17">
        <v>0.04</v>
      </c>
      <c r="Y17">
        <v>0</v>
      </c>
      <c r="Z17">
        <v>181.58</v>
      </c>
      <c r="AA17">
        <v>14.54</v>
      </c>
      <c r="AB17">
        <v>0</v>
      </c>
      <c r="AC17">
        <v>0</v>
      </c>
      <c r="AD17">
        <v>1</v>
      </c>
      <c r="AE17">
        <v>0</v>
      </c>
      <c r="AF17" t="s">
        <v>4</v>
      </c>
      <c r="AG17">
        <v>0.04</v>
      </c>
      <c r="AH17">
        <v>2</v>
      </c>
      <c r="AI17">
        <v>70318846</v>
      </c>
      <c r="AJ17">
        <v>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ROW(Source!A77)</f>
        <v>77</v>
      </c>
      <c r="B18">
        <v>70318861</v>
      </c>
      <c r="C18">
        <v>70318842</v>
      </c>
      <c r="D18">
        <v>69364397</v>
      </c>
      <c r="E18">
        <v>1</v>
      </c>
      <c r="F18">
        <v>1</v>
      </c>
      <c r="G18">
        <v>1075</v>
      </c>
      <c r="H18">
        <v>2</v>
      </c>
      <c r="I18" t="s">
        <v>346</v>
      </c>
      <c r="J18" t="s">
        <v>347</v>
      </c>
      <c r="K18" t="s">
        <v>348</v>
      </c>
      <c r="L18">
        <v>1368</v>
      </c>
      <c r="N18">
        <v>1011</v>
      </c>
      <c r="O18" t="s">
        <v>339</v>
      </c>
      <c r="P18" t="s">
        <v>339</v>
      </c>
      <c r="Q18">
        <v>1</v>
      </c>
      <c r="X18">
        <v>0.59</v>
      </c>
      <c r="Y18">
        <v>0</v>
      </c>
      <c r="Z18">
        <v>910.68</v>
      </c>
      <c r="AA18">
        <v>35.549999999999997</v>
      </c>
      <c r="AB18">
        <v>0</v>
      </c>
      <c r="AC18">
        <v>0</v>
      </c>
      <c r="AD18">
        <v>1</v>
      </c>
      <c r="AE18">
        <v>0</v>
      </c>
      <c r="AF18" t="s">
        <v>4</v>
      </c>
      <c r="AG18">
        <v>0.59</v>
      </c>
      <c r="AH18">
        <v>2</v>
      </c>
      <c r="AI18">
        <v>70318847</v>
      </c>
      <c r="AJ18">
        <v>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ROW(Source!A77)</f>
        <v>77</v>
      </c>
      <c r="B19">
        <v>70318862</v>
      </c>
      <c r="C19">
        <v>70318842</v>
      </c>
      <c r="D19">
        <v>69364520</v>
      </c>
      <c r="E19">
        <v>1</v>
      </c>
      <c r="F19">
        <v>1</v>
      </c>
      <c r="G19">
        <v>1075</v>
      </c>
      <c r="H19">
        <v>2</v>
      </c>
      <c r="I19" t="s">
        <v>349</v>
      </c>
      <c r="J19" t="s">
        <v>350</v>
      </c>
      <c r="K19" t="s">
        <v>351</v>
      </c>
      <c r="L19">
        <v>1368</v>
      </c>
      <c r="N19">
        <v>1011</v>
      </c>
      <c r="O19" t="s">
        <v>339</v>
      </c>
      <c r="P19" t="s">
        <v>339</v>
      </c>
      <c r="Q19">
        <v>1</v>
      </c>
      <c r="X19">
        <v>4.0000000000000001E-3</v>
      </c>
      <c r="Y19">
        <v>0</v>
      </c>
      <c r="Z19">
        <v>125.38</v>
      </c>
      <c r="AA19">
        <v>12.62</v>
      </c>
      <c r="AB19">
        <v>0</v>
      </c>
      <c r="AC19">
        <v>0</v>
      </c>
      <c r="AD19">
        <v>1</v>
      </c>
      <c r="AE19">
        <v>0</v>
      </c>
      <c r="AF19" t="s">
        <v>4</v>
      </c>
      <c r="AG19">
        <v>4.0000000000000001E-3</v>
      </c>
      <c r="AH19">
        <v>2</v>
      </c>
      <c r="AI19">
        <v>70318848</v>
      </c>
      <c r="AJ19">
        <v>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ROW(Source!A77)</f>
        <v>77</v>
      </c>
      <c r="B20">
        <v>70318863</v>
      </c>
      <c r="C20">
        <v>70318842</v>
      </c>
      <c r="D20">
        <v>69363781</v>
      </c>
      <c r="E20">
        <v>1</v>
      </c>
      <c r="F20">
        <v>1</v>
      </c>
      <c r="G20">
        <v>1075</v>
      </c>
      <c r="H20">
        <v>2</v>
      </c>
      <c r="I20" t="s">
        <v>352</v>
      </c>
      <c r="J20" t="s">
        <v>353</v>
      </c>
      <c r="K20" t="s">
        <v>354</v>
      </c>
      <c r="L20">
        <v>1368</v>
      </c>
      <c r="N20">
        <v>1011</v>
      </c>
      <c r="O20" t="s">
        <v>339</v>
      </c>
      <c r="P20" t="s">
        <v>339</v>
      </c>
      <c r="Q20">
        <v>1</v>
      </c>
      <c r="X20">
        <v>0.28999999999999998</v>
      </c>
      <c r="Y20">
        <v>0</v>
      </c>
      <c r="Z20">
        <v>139.99</v>
      </c>
      <c r="AA20">
        <v>14.54</v>
      </c>
      <c r="AB20">
        <v>0</v>
      </c>
      <c r="AC20">
        <v>0</v>
      </c>
      <c r="AD20">
        <v>1</v>
      </c>
      <c r="AE20">
        <v>0</v>
      </c>
      <c r="AF20" t="s">
        <v>4</v>
      </c>
      <c r="AG20">
        <v>0.28999999999999998</v>
      </c>
      <c r="AH20">
        <v>2</v>
      </c>
      <c r="AI20">
        <v>70318849</v>
      </c>
      <c r="AJ20">
        <v>10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ROW(Source!A77)</f>
        <v>77</v>
      </c>
      <c r="B21">
        <v>70318864</v>
      </c>
      <c r="C21">
        <v>70318842</v>
      </c>
      <c r="D21">
        <v>69363915</v>
      </c>
      <c r="E21">
        <v>1</v>
      </c>
      <c r="F21">
        <v>1</v>
      </c>
      <c r="G21">
        <v>1075</v>
      </c>
      <c r="H21">
        <v>2</v>
      </c>
      <c r="I21" t="s">
        <v>355</v>
      </c>
      <c r="J21" t="s">
        <v>356</v>
      </c>
      <c r="K21" t="s">
        <v>357</v>
      </c>
      <c r="L21">
        <v>1368</v>
      </c>
      <c r="N21">
        <v>1011</v>
      </c>
      <c r="O21" t="s">
        <v>339</v>
      </c>
      <c r="P21" t="s">
        <v>339</v>
      </c>
      <c r="Q21">
        <v>1</v>
      </c>
      <c r="X21">
        <v>0.05</v>
      </c>
      <c r="Y21">
        <v>0</v>
      </c>
      <c r="Z21">
        <v>140.38</v>
      </c>
      <c r="AA21">
        <v>12.62</v>
      </c>
      <c r="AB21">
        <v>0</v>
      </c>
      <c r="AC21">
        <v>0</v>
      </c>
      <c r="AD21">
        <v>1</v>
      </c>
      <c r="AE21">
        <v>0</v>
      </c>
      <c r="AF21" t="s">
        <v>4</v>
      </c>
      <c r="AG21">
        <v>0.05</v>
      </c>
      <c r="AH21">
        <v>2</v>
      </c>
      <c r="AI21">
        <v>70318850</v>
      </c>
      <c r="AJ21">
        <v>11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ROW(Source!A77)</f>
        <v>77</v>
      </c>
      <c r="B22">
        <v>70318865</v>
      </c>
      <c r="C22">
        <v>70318842</v>
      </c>
      <c r="D22">
        <v>69364028</v>
      </c>
      <c r="E22">
        <v>1</v>
      </c>
      <c r="F22">
        <v>1</v>
      </c>
      <c r="G22">
        <v>1075</v>
      </c>
      <c r="H22">
        <v>2</v>
      </c>
      <c r="I22" t="s">
        <v>358</v>
      </c>
      <c r="J22" t="s">
        <v>359</v>
      </c>
      <c r="K22" t="s">
        <v>360</v>
      </c>
      <c r="L22">
        <v>1368</v>
      </c>
      <c r="N22">
        <v>1011</v>
      </c>
      <c r="O22" t="s">
        <v>339</v>
      </c>
      <c r="P22" t="s">
        <v>339</v>
      </c>
      <c r="Q22">
        <v>1</v>
      </c>
      <c r="X22">
        <v>0.59</v>
      </c>
      <c r="Y22">
        <v>0</v>
      </c>
      <c r="Z22">
        <v>80.14</v>
      </c>
      <c r="AA22">
        <v>16.93</v>
      </c>
      <c r="AB22">
        <v>0</v>
      </c>
      <c r="AC22">
        <v>0</v>
      </c>
      <c r="AD22">
        <v>1</v>
      </c>
      <c r="AE22">
        <v>0</v>
      </c>
      <c r="AF22" t="s">
        <v>4</v>
      </c>
      <c r="AG22">
        <v>0.59</v>
      </c>
      <c r="AH22">
        <v>2</v>
      </c>
      <c r="AI22">
        <v>70318851</v>
      </c>
      <c r="AJ22">
        <v>12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ROW(Source!A77)</f>
        <v>77</v>
      </c>
      <c r="B23">
        <v>70318866</v>
      </c>
      <c r="C23">
        <v>70318842</v>
      </c>
      <c r="D23">
        <v>69334375</v>
      </c>
      <c r="E23">
        <v>1</v>
      </c>
      <c r="F23">
        <v>1</v>
      </c>
      <c r="G23">
        <v>1075</v>
      </c>
      <c r="H23">
        <v>3</v>
      </c>
      <c r="I23" t="s">
        <v>361</v>
      </c>
      <c r="J23" t="s">
        <v>362</v>
      </c>
      <c r="K23" t="s">
        <v>363</v>
      </c>
      <c r="L23">
        <v>1348</v>
      </c>
      <c r="N23">
        <v>1009</v>
      </c>
      <c r="O23" t="s">
        <v>364</v>
      </c>
      <c r="P23" t="s">
        <v>364</v>
      </c>
      <c r="Q23">
        <v>1000</v>
      </c>
      <c r="X23">
        <v>5.4000000000000001E-4</v>
      </c>
      <c r="Y23">
        <v>5778.3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4</v>
      </c>
      <c r="AG23">
        <v>5.4000000000000001E-4</v>
      </c>
      <c r="AH23">
        <v>2</v>
      </c>
      <c r="AI23">
        <v>70318852</v>
      </c>
      <c r="AJ23">
        <v>13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ROW(Source!A77)</f>
        <v>77</v>
      </c>
      <c r="B24">
        <v>70318867</v>
      </c>
      <c r="C24">
        <v>70318842</v>
      </c>
      <c r="D24">
        <v>69333740</v>
      </c>
      <c r="E24">
        <v>1</v>
      </c>
      <c r="F24">
        <v>1</v>
      </c>
      <c r="G24">
        <v>1075</v>
      </c>
      <c r="H24">
        <v>3</v>
      </c>
      <c r="I24" t="s">
        <v>365</v>
      </c>
      <c r="J24" t="s">
        <v>366</v>
      </c>
      <c r="K24" t="s">
        <v>367</v>
      </c>
      <c r="L24">
        <v>1339</v>
      </c>
      <c r="N24">
        <v>1007</v>
      </c>
      <c r="O24" t="s">
        <v>45</v>
      </c>
      <c r="P24" t="s">
        <v>45</v>
      </c>
      <c r="Q24">
        <v>1</v>
      </c>
      <c r="X24">
        <v>0.69</v>
      </c>
      <c r="Y24">
        <v>7.07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4</v>
      </c>
      <c r="AG24">
        <v>0.69</v>
      </c>
      <c r="AH24">
        <v>2</v>
      </c>
      <c r="AI24">
        <v>70318853</v>
      </c>
      <c r="AJ24">
        <v>14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ROW(Source!A77)</f>
        <v>77</v>
      </c>
      <c r="B25">
        <v>70318868</v>
      </c>
      <c r="C25">
        <v>70318842</v>
      </c>
      <c r="D25">
        <v>69335769</v>
      </c>
      <c r="E25">
        <v>1</v>
      </c>
      <c r="F25">
        <v>1</v>
      </c>
      <c r="G25">
        <v>1075</v>
      </c>
      <c r="H25">
        <v>3</v>
      </c>
      <c r="I25" t="s">
        <v>368</v>
      </c>
      <c r="J25" t="s">
        <v>369</v>
      </c>
      <c r="K25" t="s">
        <v>370</v>
      </c>
      <c r="L25">
        <v>1346</v>
      </c>
      <c r="N25">
        <v>1009</v>
      </c>
      <c r="O25" t="s">
        <v>123</v>
      </c>
      <c r="P25" t="s">
        <v>123</v>
      </c>
      <c r="Q25">
        <v>1</v>
      </c>
      <c r="X25">
        <v>3.7999999999999999E-2</v>
      </c>
      <c r="Y25">
        <v>7.48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4</v>
      </c>
      <c r="AG25">
        <v>3.7999999999999999E-2</v>
      </c>
      <c r="AH25">
        <v>2</v>
      </c>
      <c r="AI25">
        <v>70318854</v>
      </c>
      <c r="AJ25">
        <v>16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ROW(Source!A77)</f>
        <v>77</v>
      </c>
      <c r="B26">
        <v>70318869</v>
      </c>
      <c r="C26">
        <v>70318842</v>
      </c>
      <c r="D26">
        <v>69286703</v>
      </c>
      <c r="E26">
        <v>1075</v>
      </c>
      <c r="F26">
        <v>1</v>
      </c>
      <c r="G26">
        <v>1075</v>
      </c>
      <c r="H26">
        <v>3</v>
      </c>
      <c r="I26" t="s">
        <v>395</v>
      </c>
      <c r="J26" t="s">
        <v>4</v>
      </c>
      <c r="K26" t="s">
        <v>396</v>
      </c>
      <c r="L26">
        <v>1346</v>
      </c>
      <c r="N26">
        <v>1009</v>
      </c>
      <c r="O26" t="s">
        <v>123</v>
      </c>
      <c r="P26" t="s">
        <v>123</v>
      </c>
      <c r="Q26">
        <v>1</v>
      </c>
      <c r="X26">
        <v>40.6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 t="s">
        <v>4</v>
      </c>
      <c r="AG26">
        <v>40.6</v>
      </c>
      <c r="AH26">
        <v>3</v>
      </c>
      <c r="AI26">
        <v>-1</v>
      </c>
      <c r="AJ26" t="s">
        <v>4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ROW(Source!A77)</f>
        <v>77</v>
      </c>
      <c r="B27">
        <v>70318870</v>
      </c>
      <c r="C27">
        <v>70318842</v>
      </c>
      <c r="D27">
        <v>69288910</v>
      </c>
      <c r="E27">
        <v>1075</v>
      </c>
      <c r="F27">
        <v>1</v>
      </c>
      <c r="G27">
        <v>1075</v>
      </c>
      <c r="H27">
        <v>3</v>
      </c>
      <c r="I27" t="s">
        <v>397</v>
      </c>
      <c r="J27" t="s">
        <v>4</v>
      </c>
      <c r="K27" t="s">
        <v>398</v>
      </c>
      <c r="L27">
        <v>1301</v>
      </c>
      <c r="N27">
        <v>1003</v>
      </c>
      <c r="O27" t="s">
        <v>127</v>
      </c>
      <c r="P27" t="s">
        <v>127</v>
      </c>
      <c r="Q27">
        <v>1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 t="s">
        <v>4</v>
      </c>
      <c r="AG27">
        <v>0</v>
      </c>
      <c r="AH27">
        <v>3</v>
      </c>
      <c r="AI27">
        <v>-1</v>
      </c>
      <c r="AJ27" t="s">
        <v>4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ROW(Source!A77)</f>
        <v>77</v>
      </c>
      <c r="B28">
        <v>70318871</v>
      </c>
      <c r="C28">
        <v>70318842</v>
      </c>
      <c r="D28">
        <v>69292006</v>
      </c>
      <c r="E28">
        <v>1075</v>
      </c>
      <c r="F28">
        <v>1</v>
      </c>
      <c r="G28">
        <v>1075</v>
      </c>
      <c r="H28">
        <v>3</v>
      </c>
      <c r="I28" t="s">
        <v>399</v>
      </c>
      <c r="J28" t="s">
        <v>4</v>
      </c>
      <c r="K28" t="s">
        <v>400</v>
      </c>
      <c r="L28">
        <v>1296</v>
      </c>
      <c r="N28">
        <v>1002</v>
      </c>
      <c r="O28" t="s">
        <v>134</v>
      </c>
      <c r="P28" t="s">
        <v>134</v>
      </c>
      <c r="Q28">
        <v>1</v>
      </c>
      <c r="X28">
        <v>2.1423999999999999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 t="s">
        <v>4</v>
      </c>
      <c r="AG28">
        <v>2.1423999999999999</v>
      </c>
      <c r="AH28">
        <v>3</v>
      </c>
      <c r="AI28">
        <v>-1</v>
      </c>
      <c r="AJ28" t="s">
        <v>4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ROW(Source!A78)</f>
        <v>78</v>
      </c>
      <c r="B29">
        <v>70318858</v>
      </c>
      <c r="C29">
        <v>70318842</v>
      </c>
      <c r="D29">
        <v>69275358</v>
      </c>
      <c r="E29">
        <v>1075</v>
      </c>
      <c r="F29">
        <v>1</v>
      </c>
      <c r="G29">
        <v>1075</v>
      </c>
      <c r="H29">
        <v>1</v>
      </c>
      <c r="I29" t="s">
        <v>333</v>
      </c>
      <c r="J29" t="s">
        <v>4</v>
      </c>
      <c r="K29" t="s">
        <v>334</v>
      </c>
      <c r="L29">
        <v>1191</v>
      </c>
      <c r="N29">
        <v>1013</v>
      </c>
      <c r="O29" t="s">
        <v>335</v>
      </c>
      <c r="P29" t="s">
        <v>335</v>
      </c>
      <c r="Q29">
        <v>1</v>
      </c>
      <c r="X29">
        <v>1.32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4</v>
      </c>
      <c r="AG29">
        <v>1.32</v>
      </c>
      <c r="AH29">
        <v>2</v>
      </c>
      <c r="AI29">
        <v>70318844</v>
      </c>
      <c r="AJ29">
        <v>20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ROW(Source!A78)</f>
        <v>78</v>
      </c>
      <c r="B30">
        <v>70318859</v>
      </c>
      <c r="C30">
        <v>70318842</v>
      </c>
      <c r="D30">
        <v>69364167</v>
      </c>
      <c r="E30">
        <v>1</v>
      </c>
      <c r="F30">
        <v>1</v>
      </c>
      <c r="G30">
        <v>1075</v>
      </c>
      <c r="H30">
        <v>2</v>
      </c>
      <c r="I30" t="s">
        <v>340</v>
      </c>
      <c r="J30" t="s">
        <v>341</v>
      </c>
      <c r="K30" t="s">
        <v>342</v>
      </c>
      <c r="L30">
        <v>1368</v>
      </c>
      <c r="N30">
        <v>1011</v>
      </c>
      <c r="O30" t="s">
        <v>339</v>
      </c>
      <c r="P30" t="s">
        <v>339</v>
      </c>
      <c r="Q30">
        <v>1</v>
      </c>
      <c r="X30">
        <v>0.05</v>
      </c>
      <c r="Y30">
        <v>0</v>
      </c>
      <c r="Z30">
        <v>12.98</v>
      </c>
      <c r="AA30">
        <v>3.37</v>
      </c>
      <c r="AB30">
        <v>0</v>
      </c>
      <c r="AC30">
        <v>0</v>
      </c>
      <c r="AD30">
        <v>1</v>
      </c>
      <c r="AE30">
        <v>0</v>
      </c>
      <c r="AF30" t="s">
        <v>4</v>
      </c>
      <c r="AG30">
        <v>0.05</v>
      </c>
      <c r="AH30">
        <v>2</v>
      </c>
      <c r="AI30">
        <v>70318845</v>
      </c>
      <c r="AJ30">
        <v>21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ROW(Source!A78)</f>
        <v>78</v>
      </c>
      <c r="B31">
        <v>70318860</v>
      </c>
      <c r="C31">
        <v>70318842</v>
      </c>
      <c r="D31">
        <v>69364368</v>
      </c>
      <c r="E31">
        <v>1</v>
      </c>
      <c r="F31">
        <v>1</v>
      </c>
      <c r="G31">
        <v>1075</v>
      </c>
      <c r="H31">
        <v>2</v>
      </c>
      <c r="I31" t="s">
        <v>343</v>
      </c>
      <c r="J31" t="s">
        <v>344</v>
      </c>
      <c r="K31" t="s">
        <v>345</v>
      </c>
      <c r="L31">
        <v>1368</v>
      </c>
      <c r="N31">
        <v>1011</v>
      </c>
      <c r="O31" t="s">
        <v>339</v>
      </c>
      <c r="P31" t="s">
        <v>339</v>
      </c>
      <c r="Q31">
        <v>1</v>
      </c>
      <c r="X31">
        <v>0.04</v>
      </c>
      <c r="Y31">
        <v>0</v>
      </c>
      <c r="Z31">
        <v>181.58</v>
      </c>
      <c r="AA31">
        <v>14.54</v>
      </c>
      <c r="AB31">
        <v>0</v>
      </c>
      <c r="AC31">
        <v>0</v>
      </c>
      <c r="AD31">
        <v>1</v>
      </c>
      <c r="AE31">
        <v>0</v>
      </c>
      <c r="AF31" t="s">
        <v>4</v>
      </c>
      <c r="AG31">
        <v>0.04</v>
      </c>
      <c r="AH31">
        <v>2</v>
      </c>
      <c r="AI31">
        <v>70318846</v>
      </c>
      <c r="AJ31">
        <v>22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ROW(Source!A78)</f>
        <v>78</v>
      </c>
      <c r="B32">
        <v>70318861</v>
      </c>
      <c r="C32">
        <v>70318842</v>
      </c>
      <c r="D32">
        <v>69364397</v>
      </c>
      <c r="E32">
        <v>1</v>
      </c>
      <c r="F32">
        <v>1</v>
      </c>
      <c r="G32">
        <v>1075</v>
      </c>
      <c r="H32">
        <v>2</v>
      </c>
      <c r="I32" t="s">
        <v>346</v>
      </c>
      <c r="J32" t="s">
        <v>347</v>
      </c>
      <c r="K32" t="s">
        <v>348</v>
      </c>
      <c r="L32">
        <v>1368</v>
      </c>
      <c r="N32">
        <v>1011</v>
      </c>
      <c r="O32" t="s">
        <v>339</v>
      </c>
      <c r="P32" t="s">
        <v>339</v>
      </c>
      <c r="Q32">
        <v>1</v>
      </c>
      <c r="X32">
        <v>0.59</v>
      </c>
      <c r="Y32">
        <v>0</v>
      </c>
      <c r="Z32">
        <v>910.68</v>
      </c>
      <c r="AA32">
        <v>35.549999999999997</v>
      </c>
      <c r="AB32">
        <v>0</v>
      </c>
      <c r="AC32">
        <v>0</v>
      </c>
      <c r="AD32">
        <v>1</v>
      </c>
      <c r="AE32">
        <v>0</v>
      </c>
      <c r="AF32" t="s">
        <v>4</v>
      </c>
      <c r="AG32">
        <v>0.59</v>
      </c>
      <c r="AH32">
        <v>2</v>
      </c>
      <c r="AI32">
        <v>70318847</v>
      </c>
      <c r="AJ32">
        <v>23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ROW(Source!A78)</f>
        <v>78</v>
      </c>
      <c r="B33">
        <v>70318862</v>
      </c>
      <c r="C33">
        <v>70318842</v>
      </c>
      <c r="D33">
        <v>69364520</v>
      </c>
      <c r="E33">
        <v>1</v>
      </c>
      <c r="F33">
        <v>1</v>
      </c>
      <c r="G33">
        <v>1075</v>
      </c>
      <c r="H33">
        <v>2</v>
      </c>
      <c r="I33" t="s">
        <v>349</v>
      </c>
      <c r="J33" t="s">
        <v>350</v>
      </c>
      <c r="K33" t="s">
        <v>351</v>
      </c>
      <c r="L33">
        <v>1368</v>
      </c>
      <c r="N33">
        <v>1011</v>
      </c>
      <c r="O33" t="s">
        <v>339</v>
      </c>
      <c r="P33" t="s">
        <v>339</v>
      </c>
      <c r="Q33">
        <v>1</v>
      </c>
      <c r="X33">
        <v>4.0000000000000001E-3</v>
      </c>
      <c r="Y33">
        <v>0</v>
      </c>
      <c r="Z33">
        <v>125.38</v>
      </c>
      <c r="AA33">
        <v>12.62</v>
      </c>
      <c r="AB33">
        <v>0</v>
      </c>
      <c r="AC33">
        <v>0</v>
      </c>
      <c r="AD33">
        <v>1</v>
      </c>
      <c r="AE33">
        <v>0</v>
      </c>
      <c r="AF33" t="s">
        <v>4</v>
      </c>
      <c r="AG33">
        <v>4.0000000000000001E-3</v>
      </c>
      <c r="AH33">
        <v>2</v>
      </c>
      <c r="AI33">
        <v>70318848</v>
      </c>
      <c r="AJ33">
        <v>24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ROW(Source!A78)</f>
        <v>78</v>
      </c>
      <c r="B34">
        <v>70318863</v>
      </c>
      <c r="C34">
        <v>70318842</v>
      </c>
      <c r="D34">
        <v>69363781</v>
      </c>
      <c r="E34">
        <v>1</v>
      </c>
      <c r="F34">
        <v>1</v>
      </c>
      <c r="G34">
        <v>1075</v>
      </c>
      <c r="H34">
        <v>2</v>
      </c>
      <c r="I34" t="s">
        <v>352</v>
      </c>
      <c r="J34" t="s">
        <v>353</v>
      </c>
      <c r="K34" t="s">
        <v>354</v>
      </c>
      <c r="L34">
        <v>1368</v>
      </c>
      <c r="N34">
        <v>1011</v>
      </c>
      <c r="O34" t="s">
        <v>339</v>
      </c>
      <c r="P34" t="s">
        <v>339</v>
      </c>
      <c r="Q34">
        <v>1</v>
      </c>
      <c r="X34">
        <v>0.28999999999999998</v>
      </c>
      <c r="Y34">
        <v>0</v>
      </c>
      <c r="Z34">
        <v>139.99</v>
      </c>
      <c r="AA34">
        <v>14.54</v>
      </c>
      <c r="AB34">
        <v>0</v>
      </c>
      <c r="AC34">
        <v>0</v>
      </c>
      <c r="AD34">
        <v>1</v>
      </c>
      <c r="AE34">
        <v>0</v>
      </c>
      <c r="AF34" t="s">
        <v>4</v>
      </c>
      <c r="AG34">
        <v>0.28999999999999998</v>
      </c>
      <c r="AH34">
        <v>2</v>
      </c>
      <c r="AI34">
        <v>70318849</v>
      </c>
      <c r="AJ34">
        <v>25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ROW(Source!A78)</f>
        <v>78</v>
      </c>
      <c r="B35">
        <v>70318864</v>
      </c>
      <c r="C35">
        <v>70318842</v>
      </c>
      <c r="D35">
        <v>69363915</v>
      </c>
      <c r="E35">
        <v>1</v>
      </c>
      <c r="F35">
        <v>1</v>
      </c>
      <c r="G35">
        <v>1075</v>
      </c>
      <c r="H35">
        <v>2</v>
      </c>
      <c r="I35" t="s">
        <v>355</v>
      </c>
      <c r="J35" t="s">
        <v>356</v>
      </c>
      <c r="K35" t="s">
        <v>357</v>
      </c>
      <c r="L35">
        <v>1368</v>
      </c>
      <c r="N35">
        <v>1011</v>
      </c>
      <c r="O35" t="s">
        <v>339</v>
      </c>
      <c r="P35" t="s">
        <v>339</v>
      </c>
      <c r="Q35">
        <v>1</v>
      </c>
      <c r="X35">
        <v>0.05</v>
      </c>
      <c r="Y35">
        <v>0</v>
      </c>
      <c r="Z35">
        <v>140.38</v>
      </c>
      <c r="AA35">
        <v>12.62</v>
      </c>
      <c r="AB35">
        <v>0</v>
      </c>
      <c r="AC35">
        <v>0</v>
      </c>
      <c r="AD35">
        <v>1</v>
      </c>
      <c r="AE35">
        <v>0</v>
      </c>
      <c r="AF35" t="s">
        <v>4</v>
      </c>
      <c r="AG35">
        <v>0.05</v>
      </c>
      <c r="AH35">
        <v>2</v>
      </c>
      <c r="AI35">
        <v>70318850</v>
      </c>
      <c r="AJ35">
        <v>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ROW(Source!A78)</f>
        <v>78</v>
      </c>
      <c r="B36">
        <v>70318865</v>
      </c>
      <c r="C36">
        <v>70318842</v>
      </c>
      <c r="D36">
        <v>69364028</v>
      </c>
      <c r="E36">
        <v>1</v>
      </c>
      <c r="F36">
        <v>1</v>
      </c>
      <c r="G36">
        <v>1075</v>
      </c>
      <c r="H36">
        <v>2</v>
      </c>
      <c r="I36" t="s">
        <v>358</v>
      </c>
      <c r="J36" t="s">
        <v>359</v>
      </c>
      <c r="K36" t="s">
        <v>360</v>
      </c>
      <c r="L36">
        <v>1368</v>
      </c>
      <c r="N36">
        <v>1011</v>
      </c>
      <c r="O36" t="s">
        <v>339</v>
      </c>
      <c r="P36" t="s">
        <v>339</v>
      </c>
      <c r="Q36">
        <v>1</v>
      </c>
      <c r="X36">
        <v>0.59</v>
      </c>
      <c r="Y36">
        <v>0</v>
      </c>
      <c r="Z36">
        <v>80.14</v>
      </c>
      <c r="AA36">
        <v>16.93</v>
      </c>
      <c r="AB36">
        <v>0</v>
      </c>
      <c r="AC36">
        <v>0</v>
      </c>
      <c r="AD36">
        <v>1</v>
      </c>
      <c r="AE36">
        <v>0</v>
      </c>
      <c r="AF36" t="s">
        <v>4</v>
      </c>
      <c r="AG36">
        <v>0.59</v>
      </c>
      <c r="AH36">
        <v>2</v>
      </c>
      <c r="AI36">
        <v>70318851</v>
      </c>
      <c r="AJ36">
        <v>27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ROW(Source!A78)</f>
        <v>78</v>
      </c>
      <c r="B37">
        <v>70318866</v>
      </c>
      <c r="C37">
        <v>70318842</v>
      </c>
      <c r="D37">
        <v>69334375</v>
      </c>
      <c r="E37">
        <v>1</v>
      </c>
      <c r="F37">
        <v>1</v>
      </c>
      <c r="G37">
        <v>1075</v>
      </c>
      <c r="H37">
        <v>3</v>
      </c>
      <c r="I37" t="s">
        <v>361</v>
      </c>
      <c r="J37" t="s">
        <v>362</v>
      </c>
      <c r="K37" t="s">
        <v>363</v>
      </c>
      <c r="L37">
        <v>1348</v>
      </c>
      <c r="N37">
        <v>1009</v>
      </c>
      <c r="O37" t="s">
        <v>364</v>
      </c>
      <c r="P37" t="s">
        <v>364</v>
      </c>
      <c r="Q37">
        <v>1000</v>
      </c>
      <c r="X37">
        <v>5.4000000000000001E-4</v>
      </c>
      <c r="Y37">
        <v>5778.3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4</v>
      </c>
      <c r="AG37">
        <v>5.4000000000000001E-4</v>
      </c>
      <c r="AH37">
        <v>2</v>
      </c>
      <c r="AI37">
        <v>70318852</v>
      </c>
      <c r="AJ37">
        <v>28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ROW(Source!A78)</f>
        <v>78</v>
      </c>
      <c r="B38">
        <v>70318867</v>
      </c>
      <c r="C38">
        <v>70318842</v>
      </c>
      <c r="D38">
        <v>69333740</v>
      </c>
      <c r="E38">
        <v>1</v>
      </c>
      <c r="F38">
        <v>1</v>
      </c>
      <c r="G38">
        <v>1075</v>
      </c>
      <c r="H38">
        <v>3</v>
      </c>
      <c r="I38" t="s">
        <v>365</v>
      </c>
      <c r="J38" t="s">
        <v>366</v>
      </c>
      <c r="K38" t="s">
        <v>367</v>
      </c>
      <c r="L38">
        <v>1339</v>
      </c>
      <c r="N38">
        <v>1007</v>
      </c>
      <c r="O38" t="s">
        <v>45</v>
      </c>
      <c r="P38" t="s">
        <v>45</v>
      </c>
      <c r="Q38">
        <v>1</v>
      </c>
      <c r="X38">
        <v>0.69</v>
      </c>
      <c r="Y38">
        <v>7.07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4</v>
      </c>
      <c r="AG38">
        <v>0.69</v>
      </c>
      <c r="AH38">
        <v>2</v>
      </c>
      <c r="AI38">
        <v>70318853</v>
      </c>
      <c r="AJ38">
        <v>29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ROW(Source!A78)</f>
        <v>78</v>
      </c>
      <c r="B39">
        <v>70318868</v>
      </c>
      <c r="C39">
        <v>70318842</v>
      </c>
      <c r="D39">
        <v>69335769</v>
      </c>
      <c r="E39">
        <v>1</v>
      </c>
      <c r="F39">
        <v>1</v>
      </c>
      <c r="G39">
        <v>1075</v>
      </c>
      <c r="H39">
        <v>3</v>
      </c>
      <c r="I39" t="s">
        <v>368</v>
      </c>
      <c r="J39" t="s">
        <v>369</v>
      </c>
      <c r="K39" t="s">
        <v>370</v>
      </c>
      <c r="L39">
        <v>1346</v>
      </c>
      <c r="N39">
        <v>1009</v>
      </c>
      <c r="O39" t="s">
        <v>123</v>
      </c>
      <c r="P39" t="s">
        <v>123</v>
      </c>
      <c r="Q39">
        <v>1</v>
      </c>
      <c r="X39">
        <v>3.7999999999999999E-2</v>
      </c>
      <c r="Y39">
        <v>7.48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4</v>
      </c>
      <c r="AG39">
        <v>3.7999999999999999E-2</v>
      </c>
      <c r="AH39">
        <v>2</v>
      </c>
      <c r="AI39">
        <v>70318854</v>
      </c>
      <c r="AJ39">
        <v>31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ROW(Source!A78)</f>
        <v>78</v>
      </c>
      <c r="B40">
        <v>70318869</v>
      </c>
      <c r="C40">
        <v>70318842</v>
      </c>
      <c r="D40">
        <v>69286703</v>
      </c>
      <c r="E40">
        <v>1075</v>
      </c>
      <c r="F40">
        <v>1</v>
      </c>
      <c r="G40">
        <v>1075</v>
      </c>
      <c r="H40">
        <v>3</v>
      </c>
      <c r="I40" t="s">
        <v>395</v>
      </c>
      <c r="J40" t="s">
        <v>4</v>
      </c>
      <c r="K40" t="s">
        <v>396</v>
      </c>
      <c r="L40">
        <v>1346</v>
      </c>
      <c r="N40">
        <v>1009</v>
      </c>
      <c r="O40" t="s">
        <v>123</v>
      </c>
      <c r="P40" t="s">
        <v>123</v>
      </c>
      <c r="Q40">
        <v>1</v>
      </c>
      <c r="X40">
        <v>40.6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4</v>
      </c>
      <c r="AG40">
        <v>40.6</v>
      </c>
      <c r="AH40">
        <v>3</v>
      </c>
      <c r="AI40">
        <v>-1</v>
      </c>
      <c r="AJ40" t="s">
        <v>4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ROW(Source!A78)</f>
        <v>78</v>
      </c>
      <c r="B41">
        <v>70318870</v>
      </c>
      <c r="C41">
        <v>70318842</v>
      </c>
      <c r="D41">
        <v>69288910</v>
      </c>
      <c r="E41">
        <v>1075</v>
      </c>
      <c r="F41">
        <v>1</v>
      </c>
      <c r="G41">
        <v>1075</v>
      </c>
      <c r="H41">
        <v>3</v>
      </c>
      <c r="I41" t="s">
        <v>397</v>
      </c>
      <c r="J41" t="s">
        <v>4</v>
      </c>
      <c r="K41" t="s">
        <v>398</v>
      </c>
      <c r="L41">
        <v>1301</v>
      </c>
      <c r="N41">
        <v>1003</v>
      </c>
      <c r="O41" t="s">
        <v>127</v>
      </c>
      <c r="P41" t="s">
        <v>127</v>
      </c>
      <c r="Q41">
        <v>1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 t="s">
        <v>4</v>
      </c>
      <c r="AG41">
        <v>0</v>
      </c>
      <c r="AH41">
        <v>3</v>
      </c>
      <c r="AI41">
        <v>-1</v>
      </c>
      <c r="AJ41" t="s">
        <v>4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ROW(Source!A78)</f>
        <v>78</v>
      </c>
      <c r="B42">
        <v>70318871</v>
      </c>
      <c r="C42">
        <v>70318842</v>
      </c>
      <c r="D42">
        <v>69292006</v>
      </c>
      <c r="E42">
        <v>1075</v>
      </c>
      <c r="F42">
        <v>1</v>
      </c>
      <c r="G42">
        <v>1075</v>
      </c>
      <c r="H42">
        <v>3</v>
      </c>
      <c r="I42" t="s">
        <v>399</v>
      </c>
      <c r="J42" t="s">
        <v>4</v>
      </c>
      <c r="K42" t="s">
        <v>400</v>
      </c>
      <c r="L42">
        <v>1296</v>
      </c>
      <c r="N42">
        <v>1002</v>
      </c>
      <c r="O42" t="s">
        <v>134</v>
      </c>
      <c r="P42" t="s">
        <v>134</v>
      </c>
      <c r="Q42">
        <v>1</v>
      </c>
      <c r="X42">
        <v>2.1423999999999999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 t="s">
        <v>4</v>
      </c>
      <c r="AG42">
        <v>2.1423999999999999</v>
      </c>
      <c r="AH42">
        <v>3</v>
      </c>
      <c r="AI42">
        <v>-1</v>
      </c>
      <c r="AJ42" t="s">
        <v>4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ROW(Source!A91)</f>
        <v>91</v>
      </c>
      <c r="B43">
        <v>70318888</v>
      </c>
      <c r="C43">
        <v>70318883</v>
      </c>
      <c r="D43">
        <v>69275358</v>
      </c>
      <c r="E43">
        <v>1075</v>
      </c>
      <c r="F43">
        <v>1</v>
      </c>
      <c r="G43">
        <v>1075</v>
      </c>
      <c r="H43">
        <v>1</v>
      </c>
      <c r="I43" t="s">
        <v>333</v>
      </c>
      <c r="J43" t="s">
        <v>4</v>
      </c>
      <c r="K43" t="s">
        <v>334</v>
      </c>
      <c r="L43">
        <v>1191</v>
      </c>
      <c r="N43">
        <v>1013</v>
      </c>
      <c r="O43" t="s">
        <v>335</v>
      </c>
      <c r="P43" t="s">
        <v>335</v>
      </c>
      <c r="Q43">
        <v>1</v>
      </c>
      <c r="X43">
        <v>1.1499999999999999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 t="s">
        <v>4</v>
      </c>
      <c r="AG43">
        <v>1.1499999999999999</v>
      </c>
      <c r="AH43">
        <v>2</v>
      </c>
      <c r="AI43">
        <v>70318884</v>
      </c>
      <c r="AJ43">
        <v>35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ROW(Source!A91)</f>
        <v>91</v>
      </c>
      <c r="B44">
        <v>70318889</v>
      </c>
      <c r="C44">
        <v>70318883</v>
      </c>
      <c r="D44">
        <v>69364230</v>
      </c>
      <c r="E44">
        <v>1</v>
      </c>
      <c r="F44">
        <v>1</v>
      </c>
      <c r="G44">
        <v>1075</v>
      </c>
      <c r="H44">
        <v>2</v>
      </c>
      <c r="I44" t="s">
        <v>371</v>
      </c>
      <c r="J44" t="s">
        <v>372</v>
      </c>
      <c r="K44" t="s">
        <v>373</v>
      </c>
      <c r="L44">
        <v>1368</v>
      </c>
      <c r="N44">
        <v>1011</v>
      </c>
      <c r="O44" t="s">
        <v>339</v>
      </c>
      <c r="P44" t="s">
        <v>339</v>
      </c>
      <c r="Q44">
        <v>1</v>
      </c>
      <c r="X44">
        <v>0.56000000000000005</v>
      </c>
      <c r="Y44">
        <v>0</v>
      </c>
      <c r="Z44">
        <v>4.01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4</v>
      </c>
      <c r="AG44">
        <v>0.56000000000000005</v>
      </c>
      <c r="AH44">
        <v>2</v>
      </c>
      <c r="AI44">
        <v>70318885</v>
      </c>
      <c r="AJ44">
        <v>36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ROW(Source!A91)</f>
        <v>91</v>
      </c>
      <c r="B45">
        <v>70318890</v>
      </c>
      <c r="C45">
        <v>70318883</v>
      </c>
      <c r="D45">
        <v>69334387</v>
      </c>
      <c r="E45">
        <v>1</v>
      </c>
      <c r="F45">
        <v>1</v>
      </c>
      <c r="G45">
        <v>1075</v>
      </c>
      <c r="H45">
        <v>3</v>
      </c>
      <c r="I45" t="s">
        <v>374</v>
      </c>
      <c r="J45" t="s">
        <v>375</v>
      </c>
      <c r="K45" t="s">
        <v>376</v>
      </c>
      <c r="L45">
        <v>1346</v>
      </c>
      <c r="N45">
        <v>1009</v>
      </c>
      <c r="O45" t="s">
        <v>123</v>
      </c>
      <c r="P45" t="s">
        <v>123</v>
      </c>
      <c r="Q45">
        <v>1</v>
      </c>
      <c r="X45">
        <v>6.6699999999999995E-2</v>
      </c>
      <c r="Y45">
        <v>11.25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4</v>
      </c>
      <c r="AG45">
        <v>6.6699999999999995E-2</v>
      </c>
      <c r="AH45">
        <v>2</v>
      </c>
      <c r="AI45">
        <v>70318886</v>
      </c>
      <c r="AJ45">
        <v>37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ROW(Source!A91)</f>
        <v>91</v>
      </c>
      <c r="B46">
        <v>70318891</v>
      </c>
      <c r="C46">
        <v>70318883</v>
      </c>
      <c r="D46">
        <v>69333737</v>
      </c>
      <c r="E46">
        <v>1</v>
      </c>
      <c r="F46">
        <v>1</v>
      </c>
      <c r="G46">
        <v>1075</v>
      </c>
      <c r="H46">
        <v>3</v>
      </c>
      <c r="I46" t="s">
        <v>377</v>
      </c>
      <c r="J46" t="s">
        <v>378</v>
      </c>
      <c r="K46" t="s">
        <v>379</v>
      </c>
      <c r="L46">
        <v>1346</v>
      </c>
      <c r="N46">
        <v>1009</v>
      </c>
      <c r="O46" t="s">
        <v>123</v>
      </c>
      <c r="P46" t="s">
        <v>123</v>
      </c>
      <c r="Q46">
        <v>1</v>
      </c>
      <c r="X46">
        <v>0.1</v>
      </c>
      <c r="Y46">
        <v>1.61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4</v>
      </c>
      <c r="AG46">
        <v>0.1</v>
      </c>
      <c r="AH46">
        <v>2</v>
      </c>
      <c r="AI46">
        <v>70318887</v>
      </c>
      <c r="AJ46">
        <v>38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ROW(Source!A92)</f>
        <v>92</v>
      </c>
      <c r="B47">
        <v>70318888</v>
      </c>
      <c r="C47">
        <v>70318883</v>
      </c>
      <c r="D47">
        <v>69275358</v>
      </c>
      <c r="E47">
        <v>1075</v>
      </c>
      <c r="F47">
        <v>1</v>
      </c>
      <c r="G47">
        <v>1075</v>
      </c>
      <c r="H47">
        <v>1</v>
      </c>
      <c r="I47" t="s">
        <v>333</v>
      </c>
      <c r="J47" t="s">
        <v>4</v>
      </c>
      <c r="K47" t="s">
        <v>334</v>
      </c>
      <c r="L47">
        <v>1191</v>
      </c>
      <c r="N47">
        <v>1013</v>
      </c>
      <c r="O47" t="s">
        <v>335</v>
      </c>
      <c r="P47" t="s">
        <v>335</v>
      </c>
      <c r="Q47">
        <v>1</v>
      </c>
      <c r="X47">
        <v>1.1499999999999999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1</v>
      </c>
      <c r="AF47" t="s">
        <v>4</v>
      </c>
      <c r="AG47">
        <v>1.1499999999999999</v>
      </c>
      <c r="AH47">
        <v>2</v>
      </c>
      <c r="AI47">
        <v>70318884</v>
      </c>
      <c r="AJ47">
        <v>39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ROW(Source!A92)</f>
        <v>92</v>
      </c>
      <c r="B48">
        <v>70318889</v>
      </c>
      <c r="C48">
        <v>70318883</v>
      </c>
      <c r="D48">
        <v>69364230</v>
      </c>
      <c r="E48">
        <v>1</v>
      </c>
      <c r="F48">
        <v>1</v>
      </c>
      <c r="G48">
        <v>1075</v>
      </c>
      <c r="H48">
        <v>2</v>
      </c>
      <c r="I48" t="s">
        <v>371</v>
      </c>
      <c r="J48" t="s">
        <v>372</v>
      </c>
      <c r="K48" t="s">
        <v>373</v>
      </c>
      <c r="L48">
        <v>1368</v>
      </c>
      <c r="N48">
        <v>1011</v>
      </c>
      <c r="O48" t="s">
        <v>339</v>
      </c>
      <c r="P48" t="s">
        <v>339</v>
      </c>
      <c r="Q48">
        <v>1</v>
      </c>
      <c r="X48">
        <v>0.56000000000000005</v>
      </c>
      <c r="Y48">
        <v>0</v>
      </c>
      <c r="Z48">
        <v>4.01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4</v>
      </c>
      <c r="AG48">
        <v>0.56000000000000005</v>
      </c>
      <c r="AH48">
        <v>2</v>
      </c>
      <c r="AI48">
        <v>70318885</v>
      </c>
      <c r="AJ48">
        <v>40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ROW(Source!A92)</f>
        <v>92</v>
      </c>
      <c r="B49">
        <v>70318890</v>
      </c>
      <c r="C49">
        <v>70318883</v>
      </c>
      <c r="D49">
        <v>69334387</v>
      </c>
      <c r="E49">
        <v>1</v>
      </c>
      <c r="F49">
        <v>1</v>
      </c>
      <c r="G49">
        <v>1075</v>
      </c>
      <c r="H49">
        <v>3</v>
      </c>
      <c r="I49" t="s">
        <v>374</v>
      </c>
      <c r="J49" t="s">
        <v>375</v>
      </c>
      <c r="K49" t="s">
        <v>376</v>
      </c>
      <c r="L49">
        <v>1346</v>
      </c>
      <c r="N49">
        <v>1009</v>
      </c>
      <c r="O49" t="s">
        <v>123</v>
      </c>
      <c r="P49" t="s">
        <v>123</v>
      </c>
      <c r="Q49">
        <v>1</v>
      </c>
      <c r="X49">
        <v>6.6699999999999995E-2</v>
      </c>
      <c r="Y49">
        <v>11.25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</v>
      </c>
      <c r="AG49">
        <v>6.6699999999999995E-2</v>
      </c>
      <c r="AH49">
        <v>2</v>
      </c>
      <c r="AI49">
        <v>70318886</v>
      </c>
      <c r="AJ49">
        <v>41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ROW(Source!A92)</f>
        <v>92</v>
      </c>
      <c r="B50">
        <v>70318891</v>
      </c>
      <c r="C50">
        <v>70318883</v>
      </c>
      <c r="D50">
        <v>69333737</v>
      </c>
      <c r="E50">
        <v>1</v>
      </c>
      <c r="F50">
        <v>1</v>
      </c>
      <c r="G50">
        <v>1075</v>
      </c>
      <c r="H50">
        <v>3</v>
      </c>
      <c r="I50" t="s">
        <v>377</v>
      </c>
      <c r="J50" t="s">
        <v>378</v>
      </c>
      <c r="K50" t="s">
        <v>379</v>
      </c>
      <c r="L50">
        <v>1346</v>
      </c>
      <c r="N50">
        <v>1009</v>
      </c>
      <c r="O50" t="s">
        <v>123</v>
      </c>
      <c r="P50" t="s">
        <v>123</v>
      </c>
      <c r="Q50">
        <v>1</v>
      </c>
      <c r="X50">
        <v>0.1</v>
      </c>
      <c r="Y50">
        <v>1.61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4</v>
      </c>
      <c r="AG50">
        <v>0.1</v>
      </c>
      <c r="AH50">
        <v>2</v>
      </c>
      <c r="AI50">
        <v>70318887</v>
      </c>
      <c r="AJ50">
        <v>42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ROW(Source!A93)</f>
        <v>93</v>
      </c>
      <c r="B51">
        <v>70318894</v>
      </c>
      <c r="C51">
        <v>70318892</v>
      </c>
      <c r="D51">
        <v>69277202</v>
      </c>
      <c r="E51">
        <v>1075</v>
      </c>
      <c r="F51">
        <v>1</v>
      </c>
      <c r="G51">
        <v>1075</v>
      </c>
      <c r="H51">
        <v>2</v>
      </c>
      <c r="I51" t="s">
        <v>380</v>
      </c>
      <c r="J51" t="s">
        <v>4</v>
      </c>
      <c r="K51" t="s">
        <v>381</v>
      </c>
      <c r="L51">
        <v>1344</v>
      </c>
      <c r="N51">
        <v>1008</v>
      </c>
      <c r="O51" t="s">
        <v>382</v>
      </c>
      <c r="P51" t="s">
        <v>382</v>
      </c>
      <c r="Q51">
        <v>1</v>
      </c>
      <c r="X51">
        <v>8.86</v>
      </c>
      <c r="Y51">
        <v>0</v>
      </c>
      <c r="Z51">
        <v>1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4</v>
      </c>
      <c r="AG51">
        <v>8.86</v>
      </c>
      <c r="AH51">
        <v>2</v>
      </c>
      <c r="AI51">
        <v>70318893</v>
      </c>
      <c r="AJ51">
        <v>43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ROW(Source!A94)</f>
        <v>94</v>
      </c>
      <c r="B52">
        <v>70318894</v>
      </c>
      <c r="C52">
        <v>70318892</v>
      </c>
      <c r="D52">
        <v>69277202</v>
      </c>
      <c r="E52">
        <v>1075</v>
      </c>
      <c r="F52">
        <v>1</v>
      </c>
      <c r="G52">
        <v>1075</v>
      </c>
      <c r="H52">
        <v>2</v>
      </c>
      <c r="I52" t="s">
        <v>380</v>
      </c>
      <c r="J52" t="s">
        <v>4</v>
      </c>
      <c r="K52" t="s">
        <v>381</v>
      </c>
      <c r="L52">
        <v>1344</v>
      </c>
      <c r="N52">
        <v>1008</v>
      </c>
      <c r="O52" t="s">
        <v>382</v>
      </c>
      <c r="P52" t="s">
        <v>382</v>
      </c>
      <c r="Q52">
        <v>1</v>
      </c>
      <c r="X52">
        <v>8.86</v>
      </c>
      <c r="Y52">
        <v>0</v>
      </c>
      <c r="Z52">
        <v>1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4</v>
      </c>
      <c r="AG52">
        <v>8.86</v>
      </c>
      <c r="AH52">
        <v>2</v>
      </c>
      <c r="AI52">
        <v>70318893</v>
      </c>
      <c r="AJ52">
        <v>44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ROW(Source!A95)</f>
        <v>95</v>
      </c>
      <c r="B53">
        <v>70318896</v>
      </c>
      <c r="C53">
        <v>70318895</v>
      </c>
      <c r="D53">
        <v>69275358</v>
      </c>
      <c r="E53">
        <v>1075</v>
      </c>
      <c r="F53">
        <v>1</v>
      </c>
      <c r="G53">
        <v>1075</v>
      </c>
      <c r="H53">
        <v>1</v>
      </c>
      <c r="I53" t="s">
        <v>333</v>
      </c>
      <c r="J53" t="s">
        <v>4</v>
      </c>
      <c r="K53" t="s">
        <v>334</v>
      </c>
      <c r="L53">
        <v>1191</v>
      </c>
      <c r="N53">
        <v>1013</v>
      </c>
      <c r="O53" t="s">
        <v>335</v>
      </c>
      <c r="P53" t="s">
        <v>335</v>
      </c>
      <c r="Q53">
        <v>1</v>
      </c>
      <c r="X53">
        <v>0.26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4</v>
      </c>
      <c r="AG53">
        <v>0.26</v>
      </c>
      <c r="AH53">
        <v>3</v>
      </c>
      <c r="AI53">
        <v>-1</v>
      </c>
      <c r="AJ53" t="s">
        <v>4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ROW(Source!A95)</f>
        <v>95</v>
      </c>
      <c r="B54">
        <v>70318897</v>
      </c>
      <c r="C54">
        <v>70318895</v>
      </c>
      <c r="D54">
        <v>69364397</v>
      </c>
      <c r="E54">
        <v>1</v>
      </c>
      <c r="F54">
        <v>1</v>
      </c>
      <c r="G54">
        <v>1075</v>
      </c>
      <c r="H54">
        <v>2</v>
      </c>
      <c r="I54" t="s">
        <v>346</v>
      </c>
      <c r="J54" t="s">
        <v>347</v>
      </c>
      <c r="K54" t="s">
        <v>348</v>
      </c>
      <c r="L54">
        <v>1368</v>
      </c>
      <c r="N54">
        <v>1011</v>
      </c>
      <c r="O54" t="s">
        <v>339</v>
      </c>
      <c r="P54" t="s">
        <v>339</v>
      </c>
      <c r="Q54">
        <v>1</v>
      </c>
      <c r="X54">
        <v>0.26</v>
      </c>
      <c r="Y54">
        <v>0</v>
      </c>
      <c r="Z54">
        <v>910.68</v>
      </c>
      <c r="AA54">
        <v>35.549999999999997</v>
      </c>
      <c r="AB54">
        <v>0</v>
      </c>
      <c r="AC54">
        <v>0</v>
      </c>
      <c r="AD54">
        <v>1</v>
      </c>
      <c r="AE54">
        <v>0</v>
      </c>
      <c r="AF54" t="s">
        <v>4</v>
      </c>
      <c r="AG54">
        <v>0.26</v>
      </c>
      <c r="AH54">
        <v>3</v>
      </c>
      <c r="AI54">
        <v>-1</v>
      </c>
      <c r="AJ54" t="s">
        <v>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ROW(Source!A96)</f>
        <v>96</v>
      </c>
      <c r="B55">
        <v>70318896</v>
      </c>
      <c r="C55">
        <v>70318895</v>
      </c>
      <c r="D55">
        <v>69275358</v>
      </c>
      <c r="E55">
        <v>1075</v>
      </c>
      <c r="F55">
        <v>1</v>
      </c>
      <c r="G55">
        <v>1075</v>
      </c>
      <c r="H55">
        <v>1</v>
      </c>
      <c r="I55" t="s">
        <v>333</v>
      </c>
      <c r="J55" t="s">
        <v>4</v>
      </c>
      <c r="K55" t="s">
        <v>334</v>
      </c>
      <c r="L55">
        <v>1191</v>
      </c>
      <c r="N55">
        <v>1013</v>
      </c>
      <c r="O55" t="s">
        <v>335</v>
      </c>
      <c r="P55" t="s">
        <v>335</v>
      </c>
      <c r="Q55">
        <v>1</v>
      </c>
      <c r="X55">
        <v>0.26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4</v>
      </c>
      <c r="AG55">
        <v>0.26</v>
      </c>
      <c r="AH55">
        <v>3</v>
      </c>
      <c r="AI55">
        <v>-1</v>
      </c>
      <c r="AJ55" t="s">
        <v>4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ROW(Source!A96)</f>
        <v>96</v>
      </c>
      <c r="B56">
        <v>70318897</v>
      </c>
      <c r="C56">
        <v>70318895</v>
      </c>
      <c r="D56">
        <v>69364397</v>
      </c>
      <c r="E56">
        <v>1</v>
      </c>
      <c r="F56">
        <v>1</v>
      </c>
      <c r="G56">
        <v>1075</v>
      </c>
      <c r="H56">
        <v>2</v>
      </c>
      <c r="I56" t="s">
        <v>346</v>
      </c>
      <c r="J56" t="s">
        <v>347</v>
      </c>
      <c r="K56" t="s">
        <v>348</v>
      </c>
      <c r="L56">
        <v>1368</v>
      </c>
      <c r="N56">
        <v>1011</v>
      </c>
      <c r="O56" t="s">
        <v>339</v>
      </c>
      <c r="P56" t="s">
        <v>339</v>
      </c>
      <c r="Q56">
        <v>1</v>
      </c>
      <c r="X56">
        <v>0.26</v>
      </c>
      <c r="Y56">
        <v>0</v>
      </c>
      <c r="Z56">
        <v>910.68</v>
      </c>
      <c r="AA56">
        <v>35.549999999999997</v>
      </c>
      <c r="AB56">
        <v>0</v>
      </c>
      <c r="AC56">
        <v>0</v>
      </c>
      <c r="AD56">
        <v>1</v>
      </c>
      <c r="AE56">
        <v>0</v>
      </c>
      <c r="AF56" t="s">
        <v>4</v>
      </c>
      <c r="AG56">
        <v>0.26</v>
      </c>
      <c r="AH56">
        <v>3</v>
      </c>
      <c r="AI56">
        <v>-1</v>
      </c>
      <c r="AJ56" t="s">
        <v>4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ROW(Source!A132)</f>
        <v>132</v>
      </c>
      <c r="B57">
        <v>70325438</v>
      </c>
      <c r="C57">
        <v>70325437</v>
      </c>
      <c r="D57">
        <v>69275358</v>
      </c>
      <c r="E57">
        <v>1075</v>
      </c>
      <c r="F57">
        <v>1</v>
      </c>
      <c r="G57">
        <v>1075</v>
      </c>
      <c r="H57">
        <v>1</v>
      </c>
      <c r="I57" t="s">
        <v>333</v>
      </c>
      <c r="J57" t="s">
        <v>4</v>
      </c>
      <c r="K57" t="s">
        <v>334</v>
      </c>
      <c r="L57">
        <v>1191</v>
      </c>
      <c r="N57">
        <v>1013</v>
      </c>
      <c r="O57" t="s">
        <v>335</v>
      </c>
      <c r="P57" t="s">
        <v>335</v>
      </c>
      <c r="Q57">
        <v>1</v>
      </c>
      <c r="X57">
        <v>0.6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1</v>
      </c>
      <c r="AF57" t="s">
        <v>4</v>
      </c>
      <c r="AG57">
        <v>0.6</v>
      </c>
      <c r="AH57">
        <v>2</v>
      </c>
      <c r="AI57">
        <v>70325438</v>
      </c>
      <c r="AJ57">
        <v>45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ROW(Source!A132)</f>
        <v>132</v>
      </c>
      <c r="B58">
        <v>70325439</v>
      </c>
      <c r="C58">
        <v>70325437</v>
      </c>
      <c r="D58">
        <v>69364471</v>
      </c>
      <c r="E58">
        <v>1</v>
      </c>
      <c r="F58">
        <v>1</v>
      </c>
      <c r="G58">
        <v>1075</v>
      </c>
      <c r="H58">
        <v>2</v>
      </c>
      <c r="I58" t="s">
        <v>383</v>
      </c>
      <c r="J58" t="s">
        <v>384</v>
      </c>
      <c r="K58" t="s">
        <v>385</v>
      </c>
      <c r="L58">
        <v>1368</v>
      </c>
      <c r="N58">
        <v>1011</v>
      </c>
      <c r="O58" t="s">
        <v>339</v>
      </c>
      <c r="P58" t="s">
        <v>339</v>
      </c>
      <c r="Q58">
        <v>1</v>
      </c>
      <c r="X58">
        <v>0.6</v>
      </c>
      <c r="Y58">
        <v>0</v>
      </c>
      <c r="Z58">
        <v>1972.35</v>
      </c>
      <c r="AA58">
        <v>38.94</v>
      </c>
      <c r="AB58">
        <v>0</v>
      </c>
      <c r="AC58">
        <v>0</v>
      </c>
      <c r="AD58">
        <v>1</v>
      </c>
      <c r="AE58">
        <v>0</v>
      </c>
      <c r="AF58" t="s">
        <v>4</v>
      </c>
      <c r="AG58">
        <v>0.6</v>
      </c>
      <c r="AH58">
        <v>2</v>
      </c>
      <c r="AI58">
        <v>70325439</v>
      </c>
      <c r="AJ58">
        <v>46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ROW(Source!A132)</f>
        <v>132</v>
      </c>
      <c r="B59">
        <v>70325440</v>
      </c>
      <c r="C59">
        <v>70325437</v>
      </c>
      <c r="D59">
        <v>69364078</v>
      </c>
      <c r="E59">
        <v>1</v>
      </c>
      <c r="F59">
        <v>1</v>
      </c>
      <c r="G59">
        <v>1075</v>
      </c>
      <c r="H59">
        <v>2</v>
      </c>
      <c r="I59" t="s">
        <v>386</v>
      </c>
      <c r="J59" t="s">
        <v>387</v>
      </c>
      <c r="K59" t="s">
        <v>388</v>
      </c>
      <c r="L59">
        <v>1368</v>
      </c>
      <c r="N59">
        <v>1011</v>
      </c>
      <c r="O59" t="s">
        <v>339</v>
      </c>
      <c r="P59" t="s">
        <v>339</v>
      </c>
      <c r="Q59">
        <v>1</v>
      </c>
      <c r="X59">
        <v>0.57999999999999996</v>
      </c>
      <c r="Y59">
        <v>0</v>
      </c>
      <c r="Z59">
        <v>166.63</v>
      </c>
      <c r="AA59">
        <v>14.54</v>
      </c>
      <c r="AB59">
        <v>0</v>
      </c>
      <c r="AC59">
        <v>0</v>
      </c>
      <c r="AD59">
        <v>1</v>
      </c>
      <c r="AE59">
        <v>0</v>
      </c>
      <c r="AF59" t="s">
        <v>4</v>
      </c>
      <c r="AG59">
        <v>0.57999999999999996</v>
      </c>
      <c r="AH59">
        <v>2</v>
      </c>
      <c r="AI59">
        <v>70325440</v>
      </c>
      <c r="AJ59">
        <v>47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ROW(Source!A133)</f>
        <v>133</v>
      </c>
      <c r="B60">
        <v>70325438</v>
      </c>
      <c r="C60">
        <v>70325437</v>
      </c>
      <c r="D60">
        <v>69275358</v>
      </c>
      <c r="E60">
        <v>1075</v>
      </c>
      <c r="F60">
        <v>1</v>
      </c>
      <c r="G60">
        <v>1075</v>
      </c>
      <c r="H60">
        <v>1</v>
      </c>
      <c r="I60" t="s">
        <v>333</v>
      </c>
      <c r="J60" t="s">
        <v>4</v>
      </c>
      <c r="K60" t="s">
        <v>334</v>
      </c>
      <c r="L60">
        <v>1191</v>
      </c>
      <c r="N60">
        <v>1013</v>
      </c>
      <c r="O60" t="s">
        <v>335</v>
      </c>
      <c r="P60" t="s">
        <v>335</v>
      </c>
      <c r="Q60">
        <v>1</v>
      </c>
      <c r="X60">
        <v>0.6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4</v>
      </c>
      <c r="AG60">
        <v>0.6</v>
      </c>
      <c r="AH60">
        <v>2</v>
      </c>
      <c r="AI60">
        <v>70325438</v>
      </c>
      <c r="AJ60">
        <v>48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ROW(Source!A133)</f>
        <v>133</v>
      </c>
      <c r="B61">
        <v>70325439</v>
      </c>
      <c r="C61">
        <v>70325437</v>
      </c>
      <c r="D61">
        <v>69364471</v>
      </c>
      <c r="E61">
        <v>1</v>
      </c>
      <c r="F61">
        <v>1</v>
      </c>
      <c r="G61">
        <v>1075</v>
      </c>
      <c r="H61">
        <v>2</v>
      </c>
      <c r="I61" t="s">
        <v>383</v>
      </c>
      <c r="J61" t="s">
        <v>384</v>
      </c>
      <c r="K61" t="s">
        <v>385</v>
      </c>
      <c r="L61">
        <v>1368</v>
      </c>
      <c r="N61">
        <v>1011</v>
      </c>
      <c r="O61" t="s">
        <v>339</v>
      </c>
      <c r="P61" t="s">
        <v>339</v>
      </c>
      <c r="Q61">
        <v>1</v>
      </c>
      <c r="X61">
        <v>0.6</v>
      </c>
      <c r="Y61">
        <v>0</v>
      </c>
      <c r="Z61">
        <v>1972.35</v>
      </c>
      <c r="AA61">
        <v>38.94</v>
      </c>
      <c r="AB61">
        <v>0</v>
      </c>
      <c r="AC61">
        <v>0</v>
      </c>
      <c r="AD61">
        <v>1</v>
      </c>
      <c r="AE61">
        <v>0</v>
      </c>
      <c r="AF61" t="s">
        <v>4</v>
      </c>
      <c r="AG61">
        <v>0.6</v>
      </c>
      <c r="AH61">
        <v>2</v>
      </c>
      <c r="AI61">
        <v>70325439</v>
      </c>
      <c r="AJ61">
        <v>49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ROW(Source!A133)</f>
        <v>133</v>
      </c>
      <c r="B62">
        <v>70325440</v>
      </c>
      <c r="C62">
        <v>70325437</v>
      </c>
      <c r="D62">
        <v>69364078</v>
      </c>
      <c r="E62">
        <v>1</v>
      </c>
      <c r="F62">
        <v>1</v>
      </c>
      <c r="G62">
        <v>1075</v>
      </c>
      <c r="H62">
        <v>2</v>
      </c>
      <c r="I62" t="s">
        <v>386</v>
      </c>
      <c r="J62" t="s">
        <v>387</v>
      </c>
      <c r="K62" t="s">
        <v>388</v>
      </c>
      <c r="L62">
        <v>1368</v>
      </c>
      <c r="N62">
        <v>1011</v>
      </c>
      <c r="O62" t="s">
        <v>339</v>
      </c>
      <c r="P62" t="s">
        <v>339</v>
      </c>
      <c r="Q62">
        <v>1</v>
      </c>
      <c r="X62">
        <v>0.57999999999999996</v>
      </c>
      <c r="Y62">
        <v>0</v>
      </c>
      <c r="Z62">
        <v>166.63</v>
      </c>
      <c r="AA62">
        <v>14.54</v>
      </c>
      <c r="AB62">
        <v>0</v>
      </c>
      <c r="AC62">
        <v>0</v>
      </c>
      <c r="AD62">
        <v>1</v>
      </c>
      <c r="AE62">
        <v>0</v>
      </c>
      <c r="AF62" t="s">
        <v>4</v>
      </c>
      <c r="AG62">
        <v>0.57999999999999996</v>
      </c>
      <c r="AH62">
        <v>2</v>
      </c>
      <c r="AI62">
        <v>70325440</v>
      </c>
      <c r="AJ62">
        <v>50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ROW(Source!A134)</f>
        <v>134</v>
      </c>
      <c r="B63">
        <v>70325420</v>
      </c>
      <c r="C63">
        <v>70325419</v>
      </c>
      <c r="D63">
        <v>69275358</v>
      </c>
      <c r="E63">
        <v>1075</v>
      </c>
      <c r="F63">
        <v>1</v>
      </c>
      <c r="G63">
        <v>1075</v>
      </c>
      <c r="H63">
        <v>1</v>
      </c>
      <c r="I63" t="s">
        <v>333</v>
      </c>
      <c r="J63" t="s">
        <v>4</v>
      </c>
      <c r="K63" t="s">
        <v>334</v>
      </c>
      <c r="L63">
        <v>1191</v>
      </c>
      <c r="N63">
        <v>1013</v>
      </c>
      <c r="O63" t="s">
        <v>335</v>
      </c>
      <c r="P63" t="s">
        <v>335</v>
      </c>
      <c r="Q63">
        <v>1</v>
      </c>
      <c r="X63">
        <v>2.08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4</v>
      </c>
      <c r="AG63">
        <v>2.08</v>
      </c>
      <c r="AH63">
        <v>2</v>
      </c>
      <c r="AI63">
        <v>70325420</v>
      </c>
      <c r="AJ63">
        <v>51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ROW(Source!A134)</f>
        <v>134</v>
      </c>
      <c r="B64">
        <v>70325421</v>
      </c>
      <c r="C64">
        <v>70325419</v>
      </c>
      <c r="D64">
        <v>69364167</v>
      </c>
      <c r="E64">
        <v>1</v>
      </c>
      <c r="F64">
        <v>1</v>
      </c>
      <c r="G64">
        <v>1075</v>
      </c>
      <c r="H64">
        <v>2</v>
      </c>
      <c r="I64" t="s">
        <v>340</v>
      </c>
      <c r="J64" t="s">
        <v>341</v>
      </c>
      <c r="K64" t="s">
        <v>342</v>
      </c>
      <c r="L64">
        <v>1368</v>
      </c>
      <c r="N64">
        <v>1011</v>
      </c>
      <c r="O64" t="s">
        <v>339</v>
      </c>
      <c r="P64" t="s">
        <v>339</v>
      </c>
      <c r="Q64">
        <v>1</v>
      </c>
      <c r="X64">
        <v>0.12</v>
      </c>
      <c r="Y64">
        <v>0</v>
      </c>
      <c r="Z64">
        <v>12.98</v>
      </c>
      <c r="AA64">
        <v>3.37</v>
      </c>
      <c r="AB64">
        <v>0</v>
      </c>
      <c r="AC64">
        <v>0</v>
      </c>
      <c r="AD64">
        <v>1</v>
      </c>
      <c r="AE64">
        <v>0</v>
      </c>
      <c r="AF64" t="s">
        <v>4</v>
      </c>
      <c r="AG64">
        <v>0.12</v>
      </c>
      <c r="AH64">
        <v>2</v>
      </c>
      <c r="AI64">
        <v>70325421</v>
      </c>
      <c r="AJ64">
        <v>52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ROW(Source!A134)</f>
        <v>134</v>
      </c>
      <c r="B65">
        <v>70325422</v>
      </c>
      <c r="C65">
        <v>70325419</v>
      </c>
      <c r="D65">
        <v>69364471</v>
      </c>
      <c r="E65">
        <v>1</v>
      </c>
      <c r="F65">
        <v>1</v>
      </c>
      <c r="G65">
        <v>1075</v>
      </c>
      <c r="H65">
        <v>2</v>
      </c>
      <c r="I65" t="s">
        <v>383</v>
      </c>
      <c r="J65" t="s">
        <v>384</v>
      </c>
      <c r="K65" t="s">
        <v>385</v>
      </c>
      <c r="L65">
        <v>1368</v>
      </c>
      <c r="N65">
        <v>1011</v>
      </c>
      <c r="O65" t="s">
        <v>339</v>
      </c>
      <c r="P65" t="s">
        <v>339</v>
      </c>
      <c r="Q65">
        <v>1</v>
      </c>
      <c r="X65">
        <v>0.88</v>
      </c>
      <c r="Y65">
        <v>0</v>
      </c>
      <c r="Z65">
        <v>1972.35</v>
      </c>
      <c r="AA65">
        <v>38.94</v>
      </c>
      <c r="AB65">
        <v>0</v>
      </c>
      <c r="AC65">
        <v>0</v>
      </c>
      <c r="AD65">
        <v>1</v>
      </c>
      <c r="AE65">
        <v>0</v>
      </c>
      <c r="AF65" t="s">
        <v>4</v>
      </c>
      <c r="AG65">
        <v>0.88</v>
      </c>
      <c r="AH65">
        <v>2</v>
      </c>
      <c r="AI65">
        <v>70325422</v>
      </c>
      <c r="AJ65">
        <v>53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ROW(Source!A134)</f>
        <v>134</v>
      </c>
      <c r="B66">
        <v>70325423</v>
      </c>
      <c r="C66">
        <v>70325419</v>
      </c>
      <c r="D66">
        <v>69364368</v>
      </c>
      <c r="E66">
        <v>1</v>
      </c>
      <c r="F66">
        <v>1</v>
      </c>
      <c r="G66">
        <v>1075</v>
      </c>
      <c r="H66">
        <v>2</v>
      </c>
      <c r="I66" t="s">
        <v>343</v>
      </c>
      <c r="J66" t="s">
        <v>344</v>
      </c>
      <c r="K66" t="s">
        <v>345</v>
      </c>
      <c r="L66">
        <v>1368</v>
      </c>
      <c r="N66">
        <v>1011</v>
      </c>
      <c r="O66" t="s">
        <v>339</v>
      </c>
      <c r="P66" t="s">
        <v>339</v>
      </c>
      <c r="Q66">
        <v>1</v>
      </c>
      <c r="X66">
        <v>0.11</v>
      </c>
      <c r="Y66">
        <v>0</v>
      </c>
      <c r="Z66">
        <v>181.58</v>
      </c>
      <c r="AA66">
        <v>14.54</v>
      </c>
      <c r="AB66">
        <v>0</v>
      </c>
      <c r="AC66">
        <v>0</v>
      </c>
      <c r="AD66">
        <v>1</v>
      </c>
      <c r="AE66">
        <v>0</v>
      </c>
      <c r="AF66" t="s">
        <v>4</v>
      </c>
      <c r="AG66">
        <v>0.11</v>
      </c>
      <c r="AH66">
        <v>2</v>
      </c>
      <c r="AI66">
        <v>70325423</v>
      </c>
      <c r="AJ66">
        <v>54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ROW(Source!A134)</f>
        <v>134</v>
      </c>
      <c r="B67">
        <v>70325424</v>
      </c>
      <c r="C67">
        <v>70325419</v>
      </c>
      <c r="D67">
        <v>69364520</v>
      </c>
      <c r="E67">
        <v>1</v>
      </c>
      <c r="F67">
        <v>1</v>
      </c>
      <c r="G67">
        <v>1075</v>
      </c>
      <c r="H67">
        <v>2</v>
      </c>
      <c r="I67" t="s">
        <v>349</v>
      </c>
      <c r="J67" t="s">
        <v>350</v>
      </c>
      <c r="K67" t="s">
        <v>351</v>
      </c>
      <c r="L67">
        <v>1368</v>
      </c>
      <c r="N67">
        <v>1011</v>
      </c>
      <c r="O67" t="s">
        <v>339</v>
      </c>
      <c r="P67" t="s">
        <v>339</v>
      </c>
      <c r="Q67">
        <v>1</v>
      </c>
      <c r="X67">
        <v>0.02</v>
      </c>
      <c r="Y67">
        <v>0</v>
      </c>
      <c r="Z67">
        <v>125.38</v>
      </c>
      <c r="AA67">
        <v>12.62</v>
      </c>
      <c r="AB67">
        <v>0</v>
      </c>
      <c r="AC67">
        <v>0</v>
      </c>
      <c r="AD67">
        <v>1</v>
      </c>
      <c r="AE67">
        <v>0</v>
      </c>
      <c r="AF67" t="s">
        <v>4</v>
      </c>
      <c r="AG67">
        <v>0.02</v>
      </c>
      <c r="AH67">
        <v>2</v>
      </c>
      <c r="AI67">
        <v>70325424</v>
      </c>
      <c r="AJ67">
        <v>55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ROW(Source!A134)</f>
        <v>134</v>
      </c>
      <c r="B68">
        <v>70325425</v>
      </c>
      <c r="C68">
        <v>70325419</v>
      </c>
      <c r="D68">
        <v>69363781</v>
      </c>
      <c r="E68">
        <v>1</v>
      </c>
      <c r="F68">
        <v>1</v>
      </c>
      <c r="G68">
        <v>1075</v>
      </c>
      <c r="H68">
        <v>2</v>
      </c>
      <c r="I68" t="s">
        <v>352</v>
      </c>
      <c r="J68" t="s">
        <v>353</v>
      </c>
      <c r="K68" t="s">
        <v>354</v>
      </c>
      <c r="L68">
        <v>1368</v>
      </c>
      <c r="N68">
        <v>1011</v>
      </c>
      <c r="O68" t="s">
        <v>339</v>
      </c>
      <c r="P68" t="s">
        <v>339</v>
      </c>
      <c r="Q68">
        <v>1</v>
      </c>
      <c r="X68">
        <v>0.3</v>
      </c>
      <c r="Y68">
        <v>0</v>
      </c>
      <c r="Z68">
        <v>139.99</v>
      </c>
      <c r="AA68">
        <v>14.54</v>
      </c>
      <c r="AB68">
        <v>0</v>
      </c>
      <c r="AC68">
        <v>0</v>
      </c>
      <c r="AD68">
        <v>1</v>
      </c>
      <c r="AE68">
        <v>0</v>
      </c>
      <c r="AF68" t="s">
        <v>4</v>
      </c>
      <c r="AG68">
        <v>0.3</v>
      </c>
      <c r="AH68">
        <v>2</v>
      </c>
      <c r="AI68">
        <v>70325425</v>
      </c>
      <c r="AJ68">
        <v>56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ROW(Source!A134)</f>
        <v>134</v>
      </c>
      <c r="B69">
        <v>70325426</v>
      </c>
      <c r="C69">
        <v>70325419</v>
      </c>
      <c r="D69">
        <v>69363915</v>
      </c>
      <c r="E69">
        <v>1</v>
      </c>
      <c r="F69">
        <v>1</v>
      </c>
      <c r="G69">
        <v>1075</v>
      </c>
      <c r="H69">
        <v>2</v>
      </c>
      <c r="I69" t="s">
        <v>355</v>
      </c>
      <c r="J69" t="s">
        <v>356</v>
      </c>
      <c r="K69" t="s">
        <v>357</v>
      </c>
      <c r="L69">
        <v>1368</v>
      </c>
      <c r="N69">
        <v>1011</v>
      </c>
      <c r="O69" t="s">
        <v>339</v>
      </c>
      <c r="P69" t="s">
        <v>339</v>
      </c>
      <c r="Q69">
        <v>1</v>
      </c>
      <c r="X69">
        <v>0.12</v>
      </c>
      <c r="Y69">
        <v>0</v>
      </c>
      <c r="Z69">
        <v>140.38</v>
      </c>
      <c r="AA69">
        <v>12.62</v>
      </c>
      <c r="AB69">
        <v>0</v>
      </c>
      <c r="AC69">
        <v>0</v>
      </c>
      <c r="AD69">
        <v>1</v>
      </c>
      <c r="AE69">
        <v>0</v>
      </c>
      <c r="AF69" t="s">
        <v>4</v>
      </c>
      <c r="AG69">
        <v>0.12</v>
      </c>
      <c r="AH69">
        <v>2</v>
      </c>
      <c r="AI69">
        <v>70325426</v>
      </c>
      <c r="AJ69">
        <v>57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ROW(Source!A134)</f>
        <v>134</v>
      </c>
      <c r="B70">
        <v>70325427</v>
      </c>
      <c r="C70">
        <v>70325419</v>
      </c>
      <c r="D70">
        <v>69364028</v>
      </c>
      <c r="E70">
        <v>1</v>
      </c>
      <c r="F70">
        <v>1</v>
      </c>
      <c r="G70">
        <v>1075</v>
      </c>
      <c r="H70">
        <v>2</v>
      </c>
      <c r="I70" t="s">
        <v>358</v>
      </c>
      <c r="J70" t="s">
        <v>359</v>
      </c>
      <c r="K70" t="s">
        <v>360</v>
      </c>
      <c r="L70">
        <v>1368</v>
      </c>
      <c r="N70">
        <v>1011</v>
      </c>
      <c r="O70" t="s">
        <v>339</v>
      </c>
      <c r="P70" t="s">
        <v>339</v>
      </c>
      <c r="Q70">
        <v>1</v>
      </c>
      <c r="X70">
        <v>0.88</v>
      </c>
      <c r="Y70">
        <v>0</v>
      </c>
      <c r="Z70">
        <v>80.14</v>
      </c>
      <c r="AA70">
        <v>16.93</v>
      </c>
      <c r="AB70">
        <v>0</v>
      </c>
      <c r="AC70">
        <v>0</v>
      </c>
      <c r="AD70">
        <v>1</v>
      </c>
      <c r="AE70">
        <v>0</v>
      </c>
      <c r="AF70" t="s">
        <v>4</v>
      </c>
      <c r="AG70">
        <v>0.88</v>
      </c>
      <c r="AH70">
        <v>2</v>
      </c>
      <c r="AI70">
        <v>70325427</v>
      </c>
      <c r="AJ70">
        <v>58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ROW(Source!A134)</f>
        <v>134</v>
      </c>
      <c r="B71">
        <v>70325428</v>
      </c>
      <c r="C71">
        <v>70325419</v>
      </c>
      <c r="D71">
        <v>69334375</v>
      </c>
      <c r="E71">
        <v>1</v>
      </c>
      <c r="F71">
        <v>1</v>
      </c>
      <c r="G71">
        <v>1075</v>
      </c>
      <c r="H71">
        <v>3</v>
      </c>
      <c r="I71" t="s">
        <v>361</v>
      </c>
      <c r="J71" t="s">
        <v>362</v>
      </c>
      <c r="K71" t="s">
        <v>363</v>
      </c>
      <c r="L71">
        <v>1348</v>
      </c>
      <c r="N71">
        <v>1009</v>
      </c>
      <c r="O71" t="s">
        <v>364</v>
      </c>
      <c r="P71" t="s">
        <v>364</v>
      </c>
      <c r="Q71">
        <v>1000</v>
      </c>
      <c r="X71">
        <v>1.505E-3</v>
      </c>
      <c r="Y71">
        <v>5778.3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4</v>
      </c>
      <c r="AG71">
        <v>1.505E-3</v>
      </c>
      <c r="AH71">
        <v>2</v>
      </c>
      <c r="AI71">
        <v>70325428</v>
      </c>
      <c r="AJ71">
        <v>59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ROW(Source!A134)</f>
        <v>134</v>
      </c>
      <c r="B72">
        <v>70325429</v>
      </c>
      <c r="C72">
        <v>70325419</v>
      </c>
      <c r="D72">
        <v>69333740</v>
      </c>
      <c r="E72">
        <v>1</v>
      </c>
      <c r="F72">
        <v>1</v>
      </c>
      <c r="G72">
        <v>1075</v>
      </c>
      <c r="H72">
        <v>3</v>
      </c>
      <c r="I72" t="s">
        <v>365</v>
      </c>
      <c r="J72" t="s">
        <v>366</v>
      </c>
      <c r="K72" t="s">
        <v>367</v>
      </c>
      <c r="L72">
        <v>1339</v>
      </c>
      <c r="N72">
        <v>1007</v>
      </c>
      <c r="O72" t="s">
        <v>45</v>
      </c>
      <c r="P72" t="s">
        <v>45</v>
      </c>
      <c r="Q72">
        <v>1</v>
      </c>
      <c r="X72">
        <v>1.9</v>
      </c>
      <c r="Y72">
        <v>7.07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4</v>
      </c>
      <c r="AG72">
        <v>1.9</v>
      </c>
      <c r="AH72">
        <v>2</v>
      </c>
      <c r="AI72">
        <v>70325429</v>
      </c>
      <c r="AJ72">
        <v>60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ROW(Source!A134)</f>
        <v>134</v>
      </c>
      <c r="B73">
        <v>70325430</v>
      </c>
      <c r="C73">
        <v>70325419</v>
      </c>
      <c r="D73">
        <v>69335769</v>
      </c>
      <c r="E73">
        <v>1</v>
      </c>
      <c r="F73">
        <v>1</v>
      </c>
      <c r="G73">
        <v>1075</v>
      </c>
      <c r="H73">
        <v>3</v>
      </c>
      <c r="I73" t="s">
        <v>368</v>
      </c>
      <c r="J73" t="s">
        <v>369</v>
      </c>
      <c r="K73" t="s">
        <v>370</v>
      </c>
      <c r="L73">
        <v>1346</v>
      </c>
      <c r="N73">
        <v>1009</v>
      </c>
      <c r="O73" t="s">
        <v>123</v>
      </c>
      <c r="P73" t="s">
        <v>123</v>
      </c>
      <c r="Q73">
        <v>1</v>
      </c>
      <c r="X73">
        <v>4.3200000000000002E-2</v>
      </c>
      <c r="Y73">
        <v>7.48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4</v>
      </c>
      <c r="AG73">
        <v>4.3200000000000002E-2</v>
      </c>
      <c r="AH73">
        <v>2</v>
      </c>
      <c r="AI73">
        <v>70325430</v>
      </c>
      <c r="AJ73">
        <v>62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ROW(Source!A134)</f>
        <v>134</v>
      </c>
      <c r="B74">
        <v>70325431</v>
      </c>
      <c r="C74">
        <v>70325419</v>
      </c>
      <c r="D74">
        <v>69286703</v>
      </c>
      <c r="E74">
        <v>1075</v>
      </c>
      <c r="F74">
        <v>1</v>
      </c>
      <c r="G74">
        <v>1075</v>
      </c>
      <c r="H74">
        <v>3</v>
      </c>
      <c r="I74" t="s">
        <v>395</v>
      </c>
      <c r="J74" t="s">
        <v>4</v>
      </c>
      <c r="K74" t="s">
        <v>396</v>
      </c>
      <c r="L74">
        <v>1346</v>
      </c>
      <c r="N74">
        <v>1009</v>
      </c>
      <c r="O74" t="s">
        <v>123</v>
      </c>
      <c r="P74" t="s">
        <v>123</v>
      </c>
      <c r="Q74">
        <v>1</v>
      </c>
      <c r="X74">
        <v>116.8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 t="s">
        <v>4</v>
      </c>
      <c r="AG74">
        <v>116.8</v>
      </c>
      <c r="AH74">
        <v>3</v>
      </c>
      <c r="AI74">
        <v>-1</v>
      </c>
      <c r="AJ74" t="s">
        <v>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ROW(Source!A134)</f>
        <v>134</v>
      </c>
      <c r="B75">
        <v>70325432</v>
      </c>
      <c r="C75">
        <v>70325419</v>
      </c>
      <c r="D75">
        <v>69288913</v>
      </c>
      <c r="E75">
        <v>1075</v>
      </c>
      <c r="F75">
        <v>1</v>
      </c>
      <c r="G75">
        <v>1075</v>
      </c>
      <c r="H75">
        <v>3</v>
      </c>
      <c r="I75" t="s">
        <v>397</v>
      </c>
      <c r="J75" t="s">
        <v>4</v>
      </c>
      <c r="K75" t="s">
        <v>398</v>
      </c>
      <c r="L75">
        <v>1301</v>
      </c>
      <c r="N75">
        <v>1003</v>
      </c>
      <c r="O75" t="s">
        <v>127</v>
      </c>
      <c r="P75" t="s">
        <v>127</v>
      </c>
      <c r="Q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 t="s">
        <v>4</v>
      </c>
      <c r="AG75">
        <v>0</v>
      </c>
      <c r="AH75">
        <v>3</v>
      </c>
      <c r="AI75">
        <v>-1</v>
      </c>
      <c r="AJ75" t="s">
        <v>4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ROW(Source!A134)</f>
        <v>134</v>
      </c>
      <c r="B76">
        <v>70325433</v>
      </c>
      <c r="C76">
        <v>70325419</v>
      </c>
      <c r="D76">
        <v>69292006</v>
      </c>
      <c r="E76">
        <v>1075</v>
      </c>
      <c r="F76">
        <v>1</v>
      </c>
      <c r="G76">
        <v>1075</v>
      </c>
      <c r="H76">
        <v>3</v>
      </c>
      <c r="I76" t="s">
        <v>399</v>
      </c>
      <c r="J76" t="s">
        <v>4</v>
      </c>
      <c r="K76" t="s">
        <v>400</v>
      </c>
      <c r="L76">
        <v>1296</v>
      </c>
      <c r="N76">
        <v>1002</v>
      </c>
      <c r="O76" t="s">
        <v>134</v>
      </c>
      <c r="P76" t="s">
        <v>134</v>
      </c>
      <c r="Q76">
        <v>1</v>
      </c>
      <c r="X76">
        <v>5.9279999999999999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 t="s">
        <v>4</v>
      </c>
      <c r="AG76">
        <v>5.9279999999999999</v>
      </c>
      <c r="AH76">
        <v>3</v>
      </c>
      <c r="AI76">
        <v>-1</v>
      </c>
      <c r="AJ76" t="s">
        <v>4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ROW(Source!A135)</f>
        <v>135</v>
      </c>
      <c r="B77">
        <v>70325420</v>
      </c>
      <c r="C77">
        <v>70325419</v>
      </c>
      <c r="D77">
        <v>69275358</v>
      </c>
      <c r="E77">
        <v>1075</v>
      </c>
      <c r="F77">
        <v>1</v>
      </c>
      <c r="G77">
        <v>1075</v>
      </c>
      <c r="H77">
        <v>1</v>
      </c>
      <c r="I77" t="s">
        <v>333</v>
      </c>
      <c r="J77" t="s">
        <v>4</v>
      </c>
      <c r="K77" t="s">
        <v>334</v>
      </c>
      <c r="L77">
        <v>1191</v>
      </c>
      <c r="N77">
        <v>1013</v>
      </c>
      <c r="O77" t="s">
        <v>335</v>
      </c>
      <c r="P77" t="s">
        <v>335</v>
      </c>
      <c r="Q77">
        <v>1</v>
      </c>
      <c r="X77">
        <v>2.08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1</v>
      </c>
      <c r="AF77" t="s">
        <v>4</v>
      </c>
      <c r="AG77">
        <v>2.08</v>
      </c>
      <c r="AH77">
        <v>2</v>
      </c>
      <c r="AI77">
        <v>70325420</v>
      </c>
      <c r="AJ77">
        <v>65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ROW(Source!A135)</f>
        <v>135</v>
      </c>
      <c r="B78">
        <v>70325421</v>
      </c>
      <c r="C78">
        <v>70325419</v>
      </c>
      <c r="D78">
        <v>69364167</v>
      </c>
      <c r="E78">
        <v>1</v>
      </c>
      <c r="F78">
        <v>1</v>
      </c>
      <c r="G78">
        <v>1075</v>
      </c>
      <c r="H78">
        <v>2</v>
      </c>
      <c r="I78" t="s">
        <v>340</v>
      </c>
      <c r="J78" t="s">
        <v>341</v>
      </c>
      <c r="K78" t="s">
        <v>342</v>
      </c>
      <c r="L78">
        <v>1368</v>
      </c>
      <c r="N78">
        <v>1011</v>
      </c>
      <c r="O78" t="s">
        <v>339</v>
      </c>
      <c r="P78" t="s">
        <v>339</v>
      </c>
      <c r="Q78">
        <v>1</v>
      </c>
      <c r="X78">
        <v>0.12</v>
      </c>
      <c r="Y78">
        <v>0</v>
      </c>
      <c r="Z78">
        <v>12.98</v>
      </c>
      <c r="AA78">
        <v>3.37</v>
      </c>
      <c r="AB78">
        <v>0</v>
      </c>
      <c r="AC78">
        <v>0</v>
      </c>
      <c r="AD78">
        <v>1</v>
      </c>
      <c r="AE78">
        <v>0</v>
      </c>
      <c r="AF78" t="s">
        <v>4</v>
      </c>
      <c r="AG78">
        <v>0.12</v>
      </c>
      <c r="AH78">
        <v>2</v>
      </c>
      <c r="AI78">
        <v>70325421</v>
      </c>
      <c r="AJ78">
        <v>66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ROW(Source!A135)</f>
        <v>135</v>
      </c>
      <c r="B79">
        <v>70325422</v>
      </c>
      <c r="C79">
        <v>70325419</v>
      </c>
      <c r="D79">
        <v>69364471</v>
      </c>
      <c r="E79">
        <v>1</v>
      </c>
      <c r="F79">
        <v>1</v>
      </c>
      <c r="G79">
        <v>1075</v>
      </c>
      <c r="H79">
        <v>2</v>
      </c>
      <c r="I79" t="s">
        <v>383</v>
      </c>
      <c r="J79" t="s">
        <v>384</v>
      </c>
      <c r="K79" t="s">
        <v>385</v>
      </c>
      <c r="L79">
        <v>1368</v>
      </c>
      <c r="N79">
        <v>1011</v>
      </c>
      <c r="O79" t="s">
        <v>339</v>
      </c>
      <c r="P79" t="s">
        <v>339</v>
      </c>
      <c r="Q79">
        <v>1</v>
      </c>
      <c r="X79">
        <v>0.88</v>
      </c>
      <c r="Y79">
        <v>0</v>
      </c>
      <c r="Z79">
        <v>1972.35</v>
      </c>
      <c r="AA79">
        <v>38.94</v>
      </c>
      <c r="AB79">
        <v>0</v>
      </c>
      <c r="AC79">
        <v>0</v>
      </c>
      <c r="AD79">
        <v>1</v>
      </c>
      <c r="AE79">
        <v>0</v>
      </c>
      <c r="AF79" t="s">
        <v>4</v>
      </c>
      <c r="AG79">
        <v>0.88</v>
      </c>
      <c r="AH79">
        <v>2</v>
      </c>
      <c r="AI79">
        <v>70325422</v>
      </c>
      <c r="AJ79">
        <v>67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ROW(Source!A135)</f>
        <v>135</v>
      </c>
      <c r="B80">
        <v>70325423</v>
      </c>
      <c r="C80">
        <v>70325419</v>
      </c>
      <c r="D80">
        <v>69364368</v>
      </c>
      <c r="E80">
        <v>1</v>
      </c>
      <c r="F80">
        <v>1</v>
      </c>
      <c r="G80">
        <v>1075</v>
      </c>
      <c r="H80">
        <v>2</v>
      </c>
      <c r="I80" t="s">
        <v>343</v>
      </c>
      <c r="J80" t="s">
        <v>344</v>
      </c>
      <c r="K80" t="s">
        <v>345</v>
      </c>
      <c r="L80">
        <v>1368</v>
      </c>
      <c r="N80">
        <v>1011</v>
      </c>
      <c r="O80" t="s">
        <v>339</v>
      </c>
      <c r="P80" t="s">
        <v>339</v>
      </c>
      <c r="Q80">
        <v>1</v>
      </c>
      <c r="X80">
        <v>0.11</v>
      </c>
      <c r="Y80">
        <v>0</v>
      </c>
      <c r="Z80">
        <v>181.58</v>
      </c>
      <c r="AA80">
        <v>14.54</v>
      </c>
      <c r="AB80">
        <v>0</v>
      </c>
      <c r="AC80">
        <v>0</v>
      </c>
      <c r="AD80">
        <v>1</v>
      </c>
      <c r="AE80">
        <v>0</v>
      </c>
      <c r="AF80" t="s">
        <v>4</v>
      </c>
      <c r="AG80">
        <v>0.11</v>
      </c>
      <c r="AH80">
        <v>2</v>
      </c>
      <c r="AI80">
        <v>70325423</v>
      </c>
      <c r="AJ80">
        <v>68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ROW(Source!A135)</f>
        <v>135</v>
      </c>
      <c r="B81">
        <v>70325424</v>
      </c>
      <c r="C81">
        <v>70325419</v>
      </c>
      <c r="D81">
        <v>69364520</v>
      </c>
      <c r="E81">
        <v>1</v>
      </c>
      <c r="F81">
        <v>1</v>
      </c>
      <c r="G81">
        <v>1075</v>
      </c>
      <c r="H81">
        <v>2</v>
      </c>
      <c r="I81" t="s">
        <v>349</v>
      </c>
      <c r="J81" t="s">
        <v>350</v>
      </c>
      <c r="K81" t="s">
        <v>351</v>
      </c>
      <c r="L81">
        <v>1368</v>
      </c>
      <c r="N81">
        <v>1011</v>
      </c>
      <c r="O81" t="s">
        <v>339</v>
      </c>
      <c r="P81" t="s">
        <v>339</v>
      </c>
      <c r="Q81">
        <v>1</v>
      </c>
      <c r="X81">
        <v>0.02</v>
      </c>
      <c r="Y81">
        <v>0</v>
      </c>
      <c r="Z81">
        <v>125.38</v>
      </c>
      <c r="AA81">
        <v>12.62</v>
      </c>
      <c r="AB81">
        <v>0</v>
      </c>
      <c r="AC81">
        <v>0</v>
      </c>
      <c r="AD81">
        <v>1</v>
      </c>
      <c r="AE81">
        <v>0</v>
      </c>
      <c r="AF81" t="s">
        <v>4</v>
      </c>
      <c r="AG81">
        <v>0.02</v>
      </c>
      <c r="AH81">
        <v>2</v>
      </c>
      <c r="AI81">
        <v>70325424</v>
      </c>
      <c r="AJ81">
        <v>69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ROW(Source!A135)</f>
        <v>135</v>
      </c>
      <c r="B82">
        <v>70325425</v>
      </c>
      <c r="C82">
        <v>70325419</v>
      </c>
      <c r="D82">
        <v>69363781</v>
      </c>
      <c r="E82">
        <v>1</v>
      </c>
      <c r="F82">
        <v>1</v>
      </c>
      <c r="G82">
        <v>1075</v>
      </c>
      <c r="H82">
        <v>2</v>
      </c>
      <c r="I82" t="s">
        <v>352</v>
      </c>
      <c r="J82" t="s">
        <v>353</v>
      </c>
      <c r="K82" t="s">
        <v>354</v>
      </c>
      <c r="L82">
        <v>1368</v>
      </c>
      <c r="N82">
        <v>1011</v>
      </c>
      <c r="O82" t="s">
        <v>339</v>
      </c>
      <c r="P82" t="s">
        <v>339</v>
      </c>
      <c r="Q82">
        <v>1</v>
      </c>
      <c r="X82">
        <v>0.3</v>
      </c>
      <c r="Y82">
        <v>0</v>
      </c>
      <c r="Z82">
        <v>139.99</v>
      </c>
      <c r="AA82">
        <v>14.54</v>
      </c>
      <c r="AB82">
        <v>0</v>
      </c>
      <c r="AC82">
        <v>0</v>
      </c>
      <c r="AD82">
        <v>1</v>
      </c>
      <c r="AE82">
        <v>0</v>
      </c>
      <c r="AF82" t="s">
        <v>4</v>
      </c>
      <c r="AG82">
        <v>0.3</v>
      </c>
      <c r="AH82">
        <v>2</v>
      </c>
      <c r="AI82">
        <v>70325425</v>
      </c>
      <c r="AJ82">
        <v>70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ROW(Source!A135)</f>
        <v>135</v>
      </c>
      <c r="B83">
        <v>70325426</v>
      </c>
      <c r="C83">
        <v>70325419</v>
      </c>
      <c r="D83">
        <v>69363915</v>
      </c>
      <c r="E83">
        <v>1</v>
      </c>
      <c r="F83">
        <v>1</v>
      </c>
      <c r="G83">
        <v>1075</v>
      </c>
      <c r="H83">
        <v>2</v>
      </c>
      <c r="I83" t="s">
        <v>355</v>
      </c>
      <c r="J83" t="s">
        <v>356</v>
      </c>
      <c r="K83" t="s">
        <v>357</v>
      </c>
      <c r="L83">
        <v>1368</v>
      </c>
      <c r="N83">
        <v>1011</v>
      </c>
      <c r="O83" t="s">
        <v>339</v>
      </c>
      <c r="P83" t="s">
        <v>339</v>
      </c>
      <c r="Q83">
        <v>1</v>
      </c>
      <c r="X83">
        <v>0.12</v>
      </c>
      <c r="Y83">
        <v>0</v>
      </c>
      <c r="Z83">
        <v>140.38</v>
      </c>
      <c r="AA83">
        <v>12.62</v>
      </c>
      <c r="AB83">
        <v>0</v>
      </c>
      <c r="AC83">
        <v>0</v>
      </c>
      <c r="AD83">
        <v>1</v>
      </c>
      <c r="AE83">
        <v>0</v>
      </c>
      <c r="AF83" t="s">
        <v>4</v>
      </c>
      <c r="AG83">
        <v>0.12</v>
      </c>
      <c r="AH83">
        <v>2</v>
      </c>
      <c r="AI83">
        <v>70325426</v>
      </c>
      <c r="AJ83">
        <v>71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ROW(Source!A135)</f>
        <v>135</v>
      </c>
      <c r="B84">
        <v>70325427</v>
      </c>
      <c r="C84">
        <v>70325419</v>
      </c>
      <c r="D84">
        <v>69364028</v>
      </c>
      <c r="E84">
        <v>1</v>
      </c>
      <c r="F84">
        <v>1</v>
      </c>
      <c r="G84">
        <v>1075</v>
      </c>
      <c r="H84">
        <v>2</v>
      </c>
      <c r="I84" t="s">
        <v>358</v>
      </c>
      <c r="J84" t="s">
        <v>359</v>
      </c>
      <c r="K84" t="s">
        <v>360</v>
      </c>
      <c r="L84">
        <v>1368</v>
      </c>
      <c r="N84">
        <v>1011</v>
      </c>
      <c r="O84" t="s">
        <v>339</v>
      </c>
      <c r="P84" t="s">
        <v>339</v>
      </c>
      <c r="Q84">
        <v>1</v>
      </c>
      <c r="X84">
        <v>0.88</v>
      </c>
      <c r="Y84">
        <v>0</v>
      </c>
      <c r="Z84">
        <v>80.14</v>
      </c>
      <c r="AA84">
        <v>16.93</v>
      </c>
      <c r="AB84">
        <v>0</v>
      </c>
      <c r="AC84">
        <v>0</v>
      </c>
      <c r="AD84">
        <v>1</v>
      </c>
      <c r="AE84">
        <v>0</v>
      </c>
      <c r="AF84" t="s">
        <v>4</v>
      </c>
      <c r="AG84">
        <v>0.88</v>
      </c>
      <c r="AH84">
        <v>2</v>
      </c>
      <c r="AI84">
        <v>70325427</v>
      </c>
      <c r="AJ84">
        <v>72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ROW(Source!A135)</f>
        <v>135</v>
      </c>
      <c r="B85">
        <v>70325428</v>
      </c>
      <c r="C85">
        <v>70325419</v>
      </c>
      <c r="D85">
        <v>69334375</v>
      </c>
      <c r="E85">
        <v>1</v>
      </c>
      <c r="F85">
        <v>1</v>
      </c>
      <c r="G85">
        <v>1075</v>
      </c>
      <c r="H85">
        <v>3</v>
      </c>
      <c r="I85" t="s">
        <v>361</v>
      </c>
      <c r="J85" t="s">
        <v>362</v>
      </c>
      <c r="K85" t="s">
        <v>363</v>
      </c>
      <c r="L85">
        <v>1348</v>
      </c>
      <c r="N85">
        <v>1009</v>
      </c>
      <c r="O85" t="s">
        <v>364</v>
      </c>
      <c r="P85" t="s">
        <v>364</v>
      </c>
      <c r="Q85">
        <v>1000</v>
      </c>
      <c r="X85">
        <v>1.505E-3</v>
      </c>
      <c r="Y85">
        <v>5778.3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4</v>
      </c>
      <c r="AG85">
        <v>1.505E-3</v>
      </c>
      <c r="AH85">
        <v>2</v>
      </c>
      <c r="AI85">
        <v>70325428</v>
      </c>
      <c r="AJ85">
        <v>73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ROW(Source!A135)</f>
        <v>135</v>
      </c>
      <c r="B86">
        <v>70325429</v>
      </c>
      <c r="C86">
        <v>70325419</v>
      </c>
      <c r="D86">
        <v>69333740</v>
      </c>
      <c r="E86">
        <v>1</v>
      </c>
      <c r="F86">
        <v>1</v>
      </c>
      <c r="G86">
        <v>1075</v>
      </c>
      <c r="H86">
        <v>3</v>
      </c>
      <c r="I86" t="s">
        <v>365</v>
      </c>
      <c r="J86" t="s">
        <v>366</v>
      </c>
      <c r="K86" t="s">
        <v>367</v>
      </c>
      <c r="L86">
        <v>1339</v>
      </c>
      <c r="N86">
        <v>1007</v>
      </c>
      <c r="O86" t="s">
        <v>45</v>
      </c>
      <c r="P86" t="s">
        <v>45</v>
      </c>
      <c r="Q86">
        <v>1</v>
      </c>
      <c r="X86">
        <v>1.9</v>
      </c>
      <c r="Y86">
        <v>7.07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4</v>
      </c>
      <c r="AG86">
        <v>1.9</v>
      </c>
      <c r="AH86">
        <v>2</v>
      </c>
      <c r="AI86">
        <v>70325429</v>
      </c>
      <c r="AJ86">
        <v>74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ROW(Source!A135)</f>
        <v>135</v>
      </c>
      <c r="B87">
        <v>70325430</v>
      </c>
      <c r="C87">
        <v>70325419</v>
      </c>
      <c r="D87">
        <v>69335769</v>
      </c>
      <c r="E87">
        <v>1</v>
      </c>
      <c r="F87">
        <v>1</v>
      </c>
      <c r="G87">
        <v>1075</v>
      </c>
      <c r="H87">
        <v>3</v>
      </c>
      <c r="I87" t="s">
        <v>368</v>
      </c>
      <c r="J87" t="s">
        <v>369</v>
      </c>
      <c r="K87" t="s">
        <v>370</v>
      </c>
      <c r="L87">
        <v>1346</v>
      </c>
      <c r="N87">
        <v>1009</v>
      </c>
      <c r="O87" t="s">
        <v>123</v>
      </c>
      <c r="P87" t="s">
        <v>123</v>
      </c>
      <c r="Q87">
        <v>1</v>
      </c>
      <c r="X87">
        <v>4.3200000000000002E-2</v>
      </c>
      <c r="Y87">
        <v>7.48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4</v>
      </c>
      <c r="AG87">
        <v>4.3200000000000002E-2</v>
      </c>
      <c r="AH87">
        <v>2</v>
      </c>
      <c r="AI87">
        <v>70325430</v>
      </c>
      <c r="AJ87">
        <v>76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ROW(Source!A135)</f>
        <v>135</v>
      </c>
      <c r="B88">
        <v>70325431</v>
      </c>
      <c r="C88">
        <v>70325419</v>
      </c>
      <c r="D88">
        <v>69286703</v>
      </c>
      <c r="E88">
        <v>1075</v>
      </c>
      <c r="F88">
        <v>1</v>
      </c>
      <c r="G88">
        <v>1075</v>
      </c>
      <c r="H88">
        <v>3</v>
      </c>
      <c r="I88" t="s">
        <v>395</v>
      </c>
      <c r="J88" t="s">
        <v>4</v>
      </c>
      <c r="K88" t="s">
        <v>396</v>
      </c>
      <c r="L88">
        <v>1346</v>
      </c>
      <c r="N88">
        <v>1009</v>
      </c>
      <c r="O88" t="s">
        <v>123</v>
      </c>
      <c r="P88" t="s">
        <v>123</v>
      </c>
      <c r="Q88">
        <v>1</v>
      </c>
      <c r="X88">
        <v>116.8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 t="s">
        <v>4</v>
      </c>
      <c r="AG88">
        <v>116.8</v>
      </c>
      <c r="AH88">
        <v>3</v>
      </c>
      <c r="AI88">
        <v>-1</v>
      </c>
      <c r="AJ88" t="s">
        <v>4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ROW(Source!A135)</f>
        <v>135</v>
      </c>
      <c r="B89">
        <v>70325432</v>
      </c>
      <c r="C89">
        <v>70325419</v>
      </c>
      <c r="D89">
        <v>69288913</v>
      </c>
      <c r="E89">
        <v>1075</v>
      </c>
      <c r="F89">
        <v>1</v>
      </c>
      <c r="G89">
        <v>1075</v>
      </c>
      <c r="H89">
        <v>3</v>
      </c>
      <c r="I89" t="s">
        <v>397</v>
      </c>
      <c r="J89" t="s">
        <v>4</v>
      </c>
      <c r="K89" t="s">
        <v>398</v>
      </c>
      <c r="L89">
        <v>1301</v>
      </c>
      <c r="N89">
        <v>1003</v>
      </c>
      <c r="O89" t="s">
        <v>127</v>
      </c>
      <c r="P89" t="s">
        <v>127</v>
      </c>
      <c r="Q89">
        <v>1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 t="s">
        <v>4</v>
      </c>
      <c r="AG89">
        <v>0</v>
      </c>
      <c r="AH89">
        <v>3</v>
      </c>
      <c r="AI89">
        <v>-1</v>
      </c>
      <c r="AJ89" t="s">
        <v>4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ROW(Source!A135)</f>
        <v>135</v>
      </c>
      <c r="B90">
        <v>70325433</v>
      </c>
      <c r="C90">
        <v>70325419</v>
      </c>
      <c r="D90">
        <v>69292006</v>
      </c>
      <c r="E90">
        <v>1075</v>
      </c>
      <c r="F90">
        <v>1</v>
      </c>
      <c r="G90">
        <v>1075</v>
      </c>
      <c r="H90">
        <v>3</v>
      </c>
      <c r="I90" t="s">
        <v>399</v>
      </c>
      <c r="J90" t="s">
        <v>4</v>
      </c>
      <c r="K90" t="s">
        <v>400</v>
      </c>
      <c r="L90">
        <v>1296</v>
      </c>
      <c r="N90">
        <v>1002</v>
      </c>
      <c r="O90" t="s">
        <v>134</v>
      </c>
      <c r="P90" t="s">
        <v>134</v>
      </c>
      <c r="Q90">
        <v>1</v>
      </c>
      <c r="X90">
        <v>5.9279999999999999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 t="s">
        <v>4</v>
      </c>
      <c r="AG90">
        <v>5.9279999999999999</v>
      </c>
      <c r="AH90">
        <v>3</v>
      </c>
      <c r="AI90">
        <v>-1</v>
      </c>
      <c r="AJ90" t="s">
        <v>4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ROW(Source!A142)</f>
        <v>142</v>
      </c>
      <c r="B91">
        <v>70325448</v>
      </c>
      <c r="C91">
        <v>70323941</v>
      </c>
      <c r="D91">
        <v>69275358</v>
      </c>
      <c r="E91">
        <v>1075</v>
      </c>
      <c r="F91">
        <v>1</v>
      </c>
      <c r="G91">
        <v>1075</v>
      </c>
      <c r="H91">
        <v>1</v>
      </c>
      <c r="I91" t="s">
        <v>333</v>
      </c>
      <c r="J91" t="s">
        <v>4</v>
      </c>
      <c r="K91" t="s">
        <v>334</v>
      </c>
      <c r="L91">
        <v>1191</v>
      </c>
      <c r="N91">
        <v>1013</v>
      </c>
      <c r="O91" t="s">
        <v>335</v>
      </c>
      <c r="P91" t="s">
        <v>335</v>
      </c>
      <c r="Q91">
        <v>1</v>
      </c>
      <c r="X91">
        <v>2.08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4</v>
      </c>
      <c r="AG91">
        <v>2.08</v>
      </c>
      <c r="AH91">
        <v>2</v>
      </c>
      <c r="AI91">
        <v>70325448</v>
      </c>
      <c r="AJ91">
        <v>79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ROW(Source!A142)</f>
        <v>142</v>
      </c>
      <c r="B92">
        <v>70325449</v>
      </c>
      <c r="C92">
        <v>70323941</v>
      </c>
      <c r="D92">
        <v>69364167</v>
      </c>
      <c r="E92">
        <v>1</v>
      </c>
      <c r="F92">
        <v>1</v>
      </c>
      <c r="G92">
        <v>1075</v>
      </c>
      <c r="H92">
        <v>2</v>
      </c>
      <c r="I92" t="s">
        <v>340</v>
      </c>
      <c r="J92" t="s">
        <v>341</v>
      </c>
      <c r="K92" t="s">
        <v>342</v>
      </c>
      <c r="L92">
        <v>1368</v>
      </c>
      <c r="N92">
        <v>1011</v>
      </c>
      <c r="O92" t="s">
        <v>339</v>
      </c>
      <c r="P92" t="s">
        <v>339</v>
      </c>
      <c r="Q92">
        <v>1</v>
      </c>
      <c r="X92">
        <v>0.12</v>
      </c>
      <c r="Y92">
        <v>0</v>
      </c>
      <c r="Z92">
        <v>12.98</v>
      </c>
      <c r="AA92">
        <v>3.37</v>
      </c>
      <c r="AB92">
        <v>0</v>
      </c>
      <c r="AC92">
        <v>0</v>
      </c>
      <c r="AD92">
        <v>1</v>
      </c>
      <c r="AE92">
        <v>0</v>
      </c>
      <c r="AF92" t="s">
        <v>4</v>
      </c>
      <c r="AG92">
        <v>0.12</v>
      </c>
      <c r="AH92">
        <v>2</v>
      </c>
      <c r="AI92">
        <v>70325449</v>
      </c>
      <c r="AJ92">
        <v>80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ROW(Source!A142)</f>
        <v>142</v>
      </c>
      <c r="B93">
        <v>70325450</v>
      </c>
      <c r="C93">
        <v>70323941</v>
      </c>
      <c r="D93">
        <v>69364471</v>
      </c>
      <c r="E93">
        <v>1</v>
      </c>
      <c r="F93">
        <v>1</v>
      </c>
      <c r="G93">
        <v>1075</v>
      </c>
      <c r="H93">
        <v>2</v>
      </c>
      <c r="I93" t="s">
        <v>383</v>
      </c>
      <c r="J93" t="s">
        <v>384</v>
      </c>
      <c r="K93" t="s">
        <v>385</v>
      </c>
      <c r="L93">
        <v>1368</v>
      </c>
      <c r="N93">
        <v>1011</v>
      </c>
      <c r="O93" t="s">
        <v>339</v>
      </c>
      <c r="P93" t="s">
        <v>339</v>
      </c>
      <c r="Q93">
        <v>1</v>
      </c>
      <c r="X93">
        <v>0.88</v>
      </c>
      <c r="Y93">
        <v>0</v>
      </c>
      <c r="Z93">
        <v>1972.35</v>
      </c>
      <c r="AA93">
        <v>38.94</v>
      </c>
      <c r="AB93">
        <v>0</v>
      </c>
      <c r="AC93">
        <v>0</v>
      </c>
      <c r="AD93">
        <v>1</v>
      </c>
      <c r="AE93">
        <v>0</v>
      </c>
      <c r="AF93" t="s">
        <v>4</v>
      </c>
      <c r="AG93">
        <v>0.88</v>
      </c>
      <c r="AH93">
        <v>2</v>
      </c>
      <c r="AI93">
        <v>70325450</v>
      </c>
      <c r="AJ93">
        <v>81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ROW(Source!A142)</f>
        <v>142</v>
      </c>
      <c r="B94">
        <v>70325451</v>
      </c>
      <c r="C94">
        <v>70323941</v>
      </c>
      <c r="D94">
        <v>69364368</v>
      </c>
      <c r="E94">
        <v>1</v>
      </c>
      <c r="F94">
        <v>1</v>
      </c>
      <c r="G94">
        <v>1075</v>
      </c>
      <c r="H94">
        <v>2</v>
      </c>
      <c r="I94" t="s">
        <v>343</v>
      </c>
      <c r="J94" t="s">
        <v>344</v>
      </c>
      <c r="K94" t="s">
        <v>345</v>
      </c>
      <c r="L94">
        <v>1368</v>
      </c>
      <c r="N94">
        <v>1011</v>
      </c>
      <c r="O94" t="s">
        <v>339</v>
      </c>
      <c r="P94" t="s">
        <v>339</v>
      </c>
      <c r="Q94">
        <v>1</v>
      </c>
      <c r="X94">
        <v>0.11</v>
      </c>
      <c r="Y94">
        <v>0</v>
      </c>
      <c r="Z94">
        <v>181.58</v>
      </c>
      <c r="AA94">
        <v>14.54</v>
      </c>
      <c r="AB94">
        <v>0</v>
      </c>
      <c r="AC94">
        <v>0</v>
      </c>
      <c r="AD94">
        <v>1</v>
      </c>
      <c r="AE94">
        <v>0</v>
      </c>
      <c r="AF94" t="s">
        <v>4</v>
      </c>
      <c r="AG94">
        <v>0.11</v>
      </c>
      <c r="AH94">
        <v>2</v>
      </c>
      <c r="AI94">
        <v>70325451</v>
      </c>
      <c r="AJ94">
        <v>82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ROW(Source!A142)</f>
        <v>142</v>
      </c>
      <c r="B95">
        <v>70325452</v>
      </c>
      <c r="C95">
        <v>70323941</v>
      </c>
      <c r="D95">
        <v>69364520</v>
      </c>
      <c r="E95">
        <v>1</v>
      </c>
      <c r="F95">
        <v>1</v>
      </c>
      <c r="G95">
        <v>1075</v>
      </c>
      <c r="H95">
        <v>2</v>
      </c>
      <c r="I95" t="s">
        <v>349</v>
      </c>
      <c r="J95" t="s">
        <v>350</v>
      </c>
      <c r="K95" t="s">
        <v>351</v>
      </c>
      <c r="L95">
        <v>1368</v>
      </c>
      <c r="N95">
        <v>1011</v>
      </c>
      <c r="O95" t="s">
        <v>339</v>
      </c>
      <c r="P95" t="s">
        <v>339</v>
      </c>
      <c r="Q95">
        <v>1</v>
      </c>
      <c r="X95">
        <v>0.02</v>
      </c>
      <c r="Y95">
        <v>0</v>
      </c>
      <c r="Z95">
        <v>125.38</v>
      </c>
      <c r="AA95">
        <v>12.62</v>
      </c>
      <c r="AB95">
        <v>0</v>
      </c>
      <c r="AC95">
        <v>0</v>
      </c>
      <c r="AD95">
        <v>1</v>
      </c>
      <c r="AE95">
        <v>0</v>
      </c>
      <c r="AF95" t="s">
        <v>4</v>
      </c>
      <c r="AG95">
        <v>0.02</v>
      </c>
      <c r="AH95">
        <v>2</v>
      </c>
      <c r="AI95">
        <v>70325452</v>
      </c>
      <c r="AJ95">
        <v>83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ROW(Source!A142)</f>
        <v>142</v>
      </c>
      <c r="B96">
        <v>70325453</v>
      </c>
      <c r="C96">
        <v>70323941</v>
      </c>
      <c r="D96">
        <v>69363781</v>
      </c>
      <c r="E96">
        <v>1</v>
      </c>
      <c r="F96">
        <v>1</v>
      </c>
      <c r="G96">
        <v>1075</v>
      </c>
      <c r="H96">
        <v>2</v>
      </c>
      <c r="I96" t="s">
        <v>352</v>
      </c>
      <c r="J96" t="s">
        <v>353</v>
      </c>
      <c r="K96" t="s">
        <v>354</v>
      </c>
      <c r="L96">
        <v>1368</v>
      </c>
      <c r="N96">
        <v>1011</v>
      </c>
      <c r="O96" t="s">
        <v>339</v>
      </c>
      <c r="P96" t="s">
        <v>339</v>
      </c>
      <c r="Q96">
        <v>1</v>
      </c>
      <c r="X96">
        <v>0.3</v>
      </c>
      <c r="Y96">
        <v>0</v>
      </c>
      <c r="Z96">
        <v>139.99</v>
      </c>
      <c r="AA96">
        <v>14.54</v>
      </c>
      <c r="AB96">
        <v>0</v>
      </c>
      <c r="AC96">
        <v>0</v>
      </c>
      <c r="AD96">
        <v>1</v>
      </c>
      <c r="AE96">
        <v>0</v>
      </c>
      <c r="AF96" t="s">
        <v>4</v>
      </c>
      <c r="AG96">
        <v>0.3</v>
      </c>
      <c r="AH96">
        <v>2</v>
      </c>
      <c r="AI96">
        <v>70325453</v>
      </c>
      <c r="AJ96">
        <v>84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ROW(Source!A142)</f>
        <v>142</v>
      </c>
      <c r="B97">
        <v>70325454</v>
      </c>
      <c r="C97">
        <v>70323941</v>
      </c>
      <c r="D97">
        <v>69363915</v>
      </c>
      <c r="E97">
        <v>1</v>
      </c>
      <c r="F97">
        <v>1</v>
      </c>
      <c r="G97">
        <v>1075</v>
      </c>
      <c r="H97">
        <v>2</v>
      </c>
      <c r="I97" t="s">
        <v>355</v>
      </c>
      <c r="J97" t="s">
        <v>356</v>
      </c>
      <c r="K97" t="s">
        <v>357</v>
      </c>
      <c r="L97">
        <v>1368</v>
      </c>
      <c r="N97">
        <v>1011</v>
      </c>
      <c r="O97" t="s">
        <v>339</v>
      </c>
      <c r="P97" t="s">
        <v>339</v>
      </c>
      <c r="Q97">
        <v>1</v>
      </c>
      <c r="X97">
        <v>0.12</v>
      </c>
      <c r="Y97">
        <v>0</v>
      </c>
      <c r="Z97">
        <v>140.38</v>
      </c>
      <c r="AA97">
        <v>12.62</v>
      </c>
      <c r="AB97">
        <v>0</v>
      </c>
      <c r="AC97">
        <v>0</v>
      </c>
      <c r="AD97">
        <v>1</v>
      </c>
      <c r="AE97">
        <v>0</v>
      </c>
      <c r="AF97" t="s">
        <v>4</v>
      </c>
      <c r="AG97">
        <v>0.12</v>
      </c>
      <c r="AH97">
        <v>2</v>
      </c>
      <c r="AI97">
        <v>70325454</v>
      </c>
      <c r="AJ97">
        <v>85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ROW(Source!A142)</f>
        <v>142</v>
      </c>
      <c r="B98">
        <v>70325455</v>
      </c>
      <c r="C98">
        <v>70323941</v>
      </c>
      <c r="D98">
        <v>69364028</v>
      </c>
      <c r="E98">
        <v>1</v>
      </c>
      <c r="F98">
        <v>1</v>
      </c>
      <c r="G98">
        <v>1075</v>
      </c>
      <c r="H98">
        <v>2</v>
      </c>
      <c r="I98" t="s">
        <v>358</v>
      </c>
      <c r="J98" t="s">
        <v>359</v>
      </c>
      <c r="K98" t="s">
        <v>360</v>
      </c>
      <c r="L98">
        <v>1368</v>
      </c>
      <c r="N98">
        <v>1011</v>
      </c>
      <c r="O98" t="s">
        <v>339</v>
      </c>
      <c r="P98" t="s">
        <v>339</v>
      </c>
      <c r="Q98">
        <v>1</v>
      </c>
      <c r="X98">
        <v>0.88</v>
      </c>
      <c r="Y98">
        <v>0</v>
      </c>
      <c r="Z98">
        <v>80.14</v>
      </c>
      <c r="AA98">
        <v>16.93</v>
      </c>
      <c r="AB98">
        <v>0</v>
      </c>
      <c r="AC98">
        <v>0</v>
      </c>
      <c r="AD98">
        <v>1</v>
      </c>
      <c r="AE98">
        <v>0</v>
      </c>
      <c r="AF98" t="s">
        <v>4</v>
      </c>
      <c r="AG98">
        <v>0.88</v>
      </c>
      <c r="AH98">
        <v>2</v>
      </c>
      <c r="AI98">
        <v>70325455</v>
      </c>
      <c r="AJ98">
        <v>86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ROW(Source!A142)</f>
        <v>142</v>
      </c>
      <c r="B99">
        <v>70325456</v>
      </c>
      <c r="C99">
        <v>70323941</v>
      </c>
      <c r="D99">
        <v>69334375</v>
      </c>
      <c r="E99">
        <v>1</v>
      </c>
      <c r="F99">
        <v>1</v>
      </c>
      <c r="G99">
        <v>1075</v>
      </c>
      <c r="H99">
        <v>3</v>
      </c>
      <c r="I99" t="s">
        <v>361</v>
      </c>
      <c r="J99" t="s">
        <v>362</v>
      </c>
      <c r="K99" t="s">
        <v>363</v>
      </c>
      <c r="L99">
        <v>1348</v>
      </c>
      <c r="N99">
        <v>1009</v>
      </c>
      <c r="O99" t="s">
        <v>364</v>
      </c>
      <c r="P99" t="s">
        <v>364</v>
      </c>
      <c r="Q99">
        <v>1000</v>
      </c>
      <c r="X99">
        <v>1.505E-3</v>
      </c>
      <c r="Y99">
        <v>5778.3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4</v>
      </c>
      <c r="AG99">
        <v>1.505E-3</v>
      </c>
      <c r="AH99">
        <v>2</v>
      </c>
      <c r="AI99">
        <v>70325456</v>
      </c>
      <c r="AJ99">
        <v>87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ROW(Source!A142)</f>
        <v>142</v>
      </c>
      <c r="B100">
        <v>70325457</v>
      </c>
      <c r="C100">
        <v>70323941</v>
      </c>
      <c r="D100">
        <v>69333740</v>
      </c>
      <c r="E100">
        <v>1</v>
      </c>
      <c r="F100">
        <v>1</v>
      </c>
      <c r="G100">
        <v>1075</v>
      </c>
      <c r="H100">
        <v>3</v>
      </c>
      <c r="I100" t="s">
        <v>365</v>
      </c>
      <c r="J100" t="s">
        <v>366</v>
      </c>
      <c r="K100" t="s">
        <v>367</v>
      </c>
      <c r="L100">
        <v>1339</v>
      </c>
      <c r="N100">
        <v>1007</v>
      </c>
      <c r="O100" t="s">
        <v>45</v>
      </c>
      <c r="P100" t="s">
        <v>45</v>
      </c>
      <c r="Q100">
        <v>1</v>
      </c>
      <c r="X100">
        <v>1.9</v>
      </c>
      <c r="Y100">
        <v>7.07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4</v>
      </c>
      <c r="AG100">
        <v>1.9</v>
      </c>
      <c r="AH100">
        <v>2</v>
      </c>
      <c r="AI100">
        <v>70325457</v>
      </c>
      <c r="AJ100">
        <v>88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ROW(Source!A142)</f>
        <v>142</v>
      </c>
      <c r="B101">
        <v>70325458</v>
      </c>
      <c r="C101">
        <v>70323941</v>
      </c>
      <c r="D101">
        <v>69335769</v>
      </c>
      <c r="E101">
        <v>1</v>
      </c>
      <c r="F101">
        <v>1</v>
      </c>
      <c r="G101">
        <v>1075</v>
      </c>
      <c r="H101">
        <v>3</v>
      </c>
      <c r="I101" t="s">
        <v>368</v>
      </c>
      <c r="J101" t="s">
        <v>369</v>
      </c>
      <c r="K101" t="s">
        <v>370</v>
      </c>
      <c r="L101">
        <v>1346</v>
      </c>
      <c r="N101">
        <v>1009</v>
      </c>
      <c r="O101" t="s">
        <v>123</v>
      </c>
      <c r="P101" t="s">
        <v>123</v>
      </c>
      <c r="Q101">
        <v>1</v>
      </c>
      <c r="X101">
        <v>4.3200000000000002E-2</v>
      </c>
      <c r="Y101">
        <v>7.48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4</v>
      </c>
      <c r="AG101">
        <v>4.3200000000000002E-2</v>
      </c>
      <c r="AH101">
        <v>2</v>
      </c>
      <c r="AI101">
        <v>70325458</v>
      </c>
      <c r="AJ101">
        <v>90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ROW(Source!A142)</f>
        <v>142</v>
      </c>
      <c r="B102">
        <v>70325459</v>
      </c>
      <c r="C102">
        <v>70323941</v>
      </c>
      <c r="D102">
        <v>69286703</v>
      </c>
      <c r="E102">
        <v>1075</v>
      </c>
      <c r="F102">
        <v>1</v>
      </c>
      <c r="G102">
        <v>1075</v>
      </c>
      <c r="H102">
        <v>3</v>
      </c>
      <c r="I102" t="s">
        <v>395</v>
      </c>
      <c r="J102" t="s">
        <v>4</v>
      </c>
      <c r="K102" t="s">
        <v>396</v>
      </c>
      <c r="L102">
        <v>1346</v>
      </c>
      <c r="N102">
        <v>1009</v>
      </c>
      <c r="O102" t="s">
        <v>123</v>
      </c>
      <c r="P102" t="s">
        <v>123</v>
      </c>
      <c r="Q102">
        <v>1</v>
      </c>
      <c r="X102">
        <v>116.8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 t="s">
        <v>4</v>
      </c>
      <c r="AG102">
        <v>116.8</v>
      </c>
      <c r="AH102">
        <v>3</v>
      </c>
      <c r="AI102">
        <v>-1</v>
      </c>
      <c r="AJ102" t="s">
        <v>4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ROW(Source!A142)</f>
        <v>142</v>
      </c>
      <c r="B103">
        <v>70325460</v>
      </c>
      <c r="C103">
        <v>70323941</v>
      </c>
      <c r="D103">
        <v>69288913</v>
      </c>
      <c r="E103">
        <v>1075</v>
      </c>
      <c r="F103">
        <v>1</v>
      </c>
      <c r="G103">
        <v>1075</v>
      </c>
      <c r="H103">
        <v>3</v>
      </c>
      <c r="I103" t="s">
        <v>397</v>
      </c>
      <c r="J103" t="s">
        <v>4</v>
      </c>
      <c r="K103" t="s">
        <v>398</v>
      </c>
      <c r="L103">
        <v>1301</v>
      </c>
      <c r="N103">
        <v>1003</v>
      </c>
      <c r="O103" t="s">
        <v>127</v>
      </c>
      <c r="P103" t="s">
        <v>127</v>
      </c>
      <c r="Q103">
        <v>1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 t="s">
        <v>4</v>
      </c>
      <c r="AG103">
        <v>0</v>
      </c>
      <c r="AH103">
        <v>3</v>
      </c>
      <c r="AI103">
        <v>-1</v>
      </c>
      <c r="AJ103" t="s">
        <v>4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ROW(Source!A142)</f>
        <v>142</v>
      </c>
      <c r="B104">
        <v>70325461</v>
      </c>
      <c r="C104">
        <v>70323941</v>
      </c>
      <c r="D104">
        <v>69292006</v>
      </c>
      <c r="E104">
        <v>1075</v>
      </c>
      <c r="F104">
        <v>1</v>
      </c>
      <c r="G104">
        <v>1075</v>
      </c>
      <c r="H104">
        <v>3</v>
      </c>
      <c r="I104" t="s">
        <v>399</v>
      </c>
      <c r="J104" t="s">
        <v>4</v>
      </c>
      <c r="K104" t="s">
        <v>400</v>
      </c>
      <c r="L104">
        <v>1296</v>
      </c>
      <c r="N104">
        <v>1002</v>
      </c>
      <c r="O104" t="s">
        <v>134</v>
      </c>
      <c r="P104" t="s">
        <v>134</v>
      </c>
      <c r="Q104">
        <v>1</v>
      </c>
      <c r="X104">
        <v>5.9279999999999999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 t="s">
        <v>4</v>
      </c>
      <c r="AG104">
        <v>5.9279999999999999</v>
      </c>
      <c r="AH104">
        <v>3</v>
      </c>
      <c r="AI104">
        <v>-1</v>
      </c>
      <c r="AJ104" t="s">
        <v>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ROW(Source!A143)</f>
        <v>143</v>
      </c>
      <c r="B105">
        <v>70325448</v>
      </c>
      <c r="C105">
        <v>70323941</v>
      </c>
      <c r="D105">
        <v>69275358</v>
      </c>
      <c r="E105">
        <v>1075</v>
      </c>
      <c r="F105">
        <v>1</v>
      </c>
      <c r="G105">
        <v>1075</v>
      </c>
      <c r="H105">
        <v>1</v>
      </c>
      <c r="I105" t="s">
        <v>333</v>
      </c>
      <c r="J105" t="s">
        <v>4</v>
      </c>
      <c r="K105" t="s">
        <v>334</v>
      </c>
      <c r="L105">
        <v>1191</v>
      </c>
      <c r="N105">
        <v>1013</v>
      </c>
      <c r="O105" t="s">
        <v>335</v>
      </c>
      <c r="P105" t="s">
        <v>335</v>
      </c>
      <c r="Q105">
        <v>1</v>
      </c>
      <c r="X105">
        <v>2.08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4</v>
      </c>
      <c r="AG105">
        <v>2.08</v>
      </c>
      <c r="AH105">
        <v>2</v>
      </c>
      <c r="AI105">
        <v>70325448</v>
      </c>
      <c r="AJ105">
        <v>93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ROW(Source!A143)</f>
        <v>143</v>
      </c>
      <c r="B106">
        <v>70325449</v>
      </c>
      <c r="C106">
        <v>70323941</v>
      </c>
      <c r="D106">
        <v>69364167</v>
      </c>
      <c r="E106">
        <v>1</v>
      </c>
      <c r="F106">
        <v>1</v>
      </c>
      <c r="G106">
        <v>1075</v>
      </c>
      <c r="H106">
        <v>2</v>
      </c>
      <c r="I106" t="s">
        <v>340</v>
      </c>
      <c r="J106" t="s">
        <v>341</v>
      </c>
      <c r="K106" t="s">
        <v>342</v>
      </c>
      <c r="L106">
        <v>1368</v>
      </c>
      <c r="N106">
        <v>1011</v>
      </c>
      <c r="O106" t="s">
        <v>339</v>
      </c>
      <c r="P106" t="s">
        <v>339</v>
      </c>
      <c r="Q106">
        <v>1</v>
      </c>
      <c r="X106">
        <v>0.12</v>
      </c>
      <c r="Y106">
        <v>0</v>
      </c>
      <c r="Z106">
        <v>12.98</v>
      </c>
      <c r="AA106">
        <v>3.37</v>
      </c>
      <c r="AB106">
        <v>0</v>
      </c>
      <c r="AC106">
        <v>0</v>
      </c>
      <c r="AD106">
        <v>1</v>
      </c>
      <c r="AE106">
        <v>0</v>
      </c>
      <c r="AF106" t="s">
        <v>4</v>
      </c>
      <c r="AG106">
        <v>0.12</v>
      </c>
      <c r="AH106">
        <v>2</v>
      </c>
      <c r="AI106">
        <v>70325449</v>
      </c>
      <c r="AJ106">
        <v>94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ROW(Source!A143)</f>
        <v>143</v>
      </c>
      <c r="B107">
        <v>70325450</v>
      </c>
      <c r="C107">
        <v>70323941</v>
      </c>
      <c r="D107">
        <v>69364471</v>
      </c>
      <c r="E107">
        <v>1</v>
      </c>
      <c r="F107">
        <v>1</v>
      </c>
      <c r="G107">
        <v>1075</v>
      </c>
      <c r="H107">
        <v>2</v>
      </c>
      <c r="I107" t="s">
        <v>383</v>
      </c>
      <c r="J107" t="s">
        <v>384</v>
      </c>
      <c r="K107" t="s">
        <v>385</v>
      </c>
      <c r="L107">
        <v>1368</v>
      </c>
      <c r="N107">
        <v>1011</v>
      </c>
      <c r="O107" t="s">
        <v>339</v>
      </c>
      <c r="P107" t="s">
        <v>339</v>
      </c>
      <c r="Q107">
        <v>1</v>
      </c>
      <c r="X107">
        <v>0.88</v>
      </c>
      <c r="Y107">
        <v>0</v>
      </c>
      <c r="Z107">
        <v>1972.35</v>
      </c>
      <c r="AA107">
        <v>38.94</v>
      </c>
      <c r="AB107">
        <v>0</v>
      </c>
      <c r="AC107">
        <v>0</v>
      </c>
      <c r="AD107">
        <v>1</v>
      </c>
      <c r="AE107">
        <v>0</v>
      </c>
      <c r="AF107" t="s">
        <v>4</v>
      </c>
      <c r="AG107">
        <v>0.88</v>
      </c>
      <c r="AH107">
        <v>2</v>
      </c>
      <c r="AI107">
        <v>70325450</v>
      </c>
      <c r="AJ107">
        <v>95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ROW(Source!A143)</f>
        <v>143</v>
      </c>
      <c r="B108">
        <v>70325451</v>
      </c>
      <c r="C108">
        <v>70323941</v>
      </c>
      <c r="D108">
        <v>69364368</v>
      </c>
      <c r="E108">
        <v>1</v>
      </c>
      <c r="F108">
        <v>1</v>
      </c>
      <c r="G108">
        <v>1075</v>
      </c>
      <c r="H108">
        <v>2</v>
      </c>
      <c r="I108" t="s">
        <v>343</v>
      </c>
      <c r="J108" t="s">
        <v>344</v>
      </c>
      <c r="K108" t="s">
        <v>345</v>
      </c>
      <c r="L108">
        <v>1368</v>
      </c>
      <c r="N108">
        <v>1011</v>
      </c>
      <c r="O108" t="s">
        <v>339</v>
      </c>
      <c r="P108" t="s">
        <v>339</v>
      </c>
      <c r="Q108">
        <v>1</v>
      </c>
      <c r="X108">
        <v>0.11</v>
      </c>
      <c r="Y108">
        <v>0</v>
      </c>
      <c r="Z108">
        <v>181.58</v>
      </c>
      <c r="AA108">
        <v>14.54</v>
      </c>
      <c r="AB108">
        <v>0</v>
      </c>
      <c r="AC108">
        <v>0</v>
      </c>
      <c r="AD108">
        <v>1</v>
      </c>
      <c r="AE108">
        <v>0</v>
      </c>
      <c r="AF108" t="s">
        <v>4</v>
      </c>
      <c r="AG108">
        <v>0.11</v>
      </c>
      <c r="AH108">
        <v>2</v>
      </c>
      <c r="AI108">
        <v>70325451</v>
      </c>
      <c r="AJ108">
        <v>96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ROW(Source!A143)</f>
        <v>143</v>
      </c>
      <c r="B109">
        <v>70325452</v>
      </c>
      <c r="C109">
        <v>70323941</v>
      </c>
      <c r="D109">
        <v>69364520</v>
      </c>
      <c r="E109">
        <v>1</v>
      </c>
      <c r="F109">
        <v>1</v>
      </c>
      <c r="G109">
        <v>1075</v>
      </c>
      <c r="H109">
        <v>2</v>
      </c>
      <c r="I109" t="s">
        <v>349</v>
      </c>
      <c r="J109" t="s">
        <v>350</v>
      </c>
      <c r="K109" t="s">
        <v>351</v>
      </c>
      <c r="L109">
        <v>1368</v>
      </c>
      <c r="N109">
        <v>1011</v>
      </c>
      <c r="O109" t="s">
        <v>339</v>
      </c>
      <c r="P109" t="s">
        <v>339</v>
      </c>
      <c r="Q109">
        <v>1</v>
      </c>
      <c r="X109">
        <v>0.02</v>
      </c>
      <c r="Y109">
        <v>0</v>
      </c>
      <c r="Z109">
        <v>125.38</v>
      </c>
      <c r="AA109">
        <v>12.62</v>
      </c>
      <c r="AB109">
        <v>0</v>
      </c>
      <c r="AC109">
        <v>0</v>
      </c>
      <c r="AD109">
        <v>1</v>
      </c>
      <c r="AE109">
        <v>0</v>
      </c>
      <c r="AF109" t="s">
        <v>4</v>
      </c>
      <c r="AG109">
        <v>0.02</v>
      </c>
      <c r="AH109">
        <v>2</v>
      </c>
      <c r="AI109">
        <v>70325452</v>
      </c>
      <c r="AJ109">
        <v>97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ROW(Source!A143)</f>
        <v>143</v>
      </c>
      <c r="B110">
        <v>70325453</v>
      </c>
      <c r="C110">
        <v>70323941</v>
      </c>
      <c r="D110">
        <v>69363781</v>
      </c>
      <c r="E110">
        <v>1</v>
      </c>
      <c r="F110">
        <v>1</v>
      </c>
      <c r="G110">
        <v>1075</v>
      </c>
      <c r="H110">
        <v>2</v>
      </c>
      <c r="I110" t="s">
        <v>352</v>
      </c>
      <c r="J110" t="s">
        <v>353</v>
      </c>
      <c r="K110" t="s">
        <v>354</v>
      </c>
      <c r="L110">
        <v>1368</v>
      </c>
      <c r="N110">
        <v>1011</v>
      </c>
      <c r="O110" t="s">
        <v>339</v>
      </c>
      <c r="P110" t="s">
        <v>339</v>
      </c>
      <c r="Q110">
        <v>1</v>
      </c>
      <c r="X110">
        <v>0.3</v>
      </c>
      <c r="Y110">
        <v>0</v>
      </c>
      <c r="Z110">
        <v>139.99</v>
      </c>
      <c r="AA110">
        <v>14.54</v>
      </c>
      <c r="AB110">
        <v>0</v>
      </c>
      <c r="AC110">
        <v>0</v>
      </c>
      <c r="AD110">
        <v>1</v>
      </c>
      <c r="AE110">
        <v>0</v>
      </c>
      <c r="AF110" t="s">
        <v>4</v>
      </c>
      <c r="AG110">
        <v>0.3</v>
      </c>
      <c r="AH110">
        <v>2</v>
      </c>
      <c r="AI110">
        <v>70325453</v>
      </c>
      <c r="AJ110">
        <v>98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ROW(Source!A143)</f>
        <v>143</v>
      </c>
      <c r="B111">
        <v>70325454</v>
      </c>
      <c r="C111">
        <v>70323941</v>
      </c>
      <c r="D111">
        <v>69363915</v>
      </c>
      <c r="E111">
        <v>1</v>
      </c>
      <c r="F111">
        <v>1</v>
      </c>
      <c r="G111">
        <v>1075</v>
      </c>
      <c r="H111">
        <v>2</v>
      </c>
      <c r="I111" t="s">
        <v>355</v>
      </c>
      <c r="J111" t="s">
        <v>356</v>
      </c>
      <c r="K111" t="s">
        <v>357</v>
      </c>
      <c r="L111">
        <v>1368</v>
      </c>
      <c r="N111">
        <v>1011</v>
      </c>
      <c r="O111" t="s">
        <v>339</v>
      </c>
      <c r="P111" t="s">
        <v>339</v>
      </c>
      <c r="Q111">
        <v>1</v>
      </c>
      <c r="X111">
        <v>0.12</v>
      </c>
      <c r="Y111">
        <v>0</v>
      </c>
      <c r="Z111">
        <v>140.38</v>
      </c>
      <c r="AA111">
        <v>12.62</v>
      </c>
      <c r="AB111">
        <v>0</v>
      </c>
      <c r="AC111">
        <v>0</v>
      </c>
      <c r="AD111">
        <v>1</v>
      </c>
      <c r="AE111">
        <v>0</v>
      </c>
      <c r="AF111" t="s">
        <v>4</v>
      </c>
      <c r="AG111">
        <v>0.12</v>
      </c>
      <c r="AH111">
        <v>2</v>
      </c>
      <c r="AI111">
        <v>70325454</v>
      </c>
      <c r="AJ111">
        <v>99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ROW(Source!A143)</f>
        <v>143</v>
      </c>
      <c r="B112">
        <v>70325455</v>
      </c>
      <c r="C112">
        <v>70323941</v>
      </c>
      <c r="D112">
        <v>69364028</v>
      </c>
      <c r="E112">
        <v>1</v>
      </c>
      <c r="F112">
        <v>1</v>
      </c>
      <c r="G112">
        <v>1075</v>
      </c>
      <c r="H112">
        <v>2</v>
      </c>
      <c r="I112" t="s">
        <v>358</v>
      </c>
      <c r="J112" t="s">
        <v>359</v>
      </c>
      <c r="K112" t="s">
        <v>360</v>
      </c>
      <c r="L112">
        <v>1368</v>
      </c>
      <c r="N112">
        <v>1011</v>
      </c>
      <c r="O112" t="s">
        <v>339</v>
      </c>
      <c r="P112" t="s">
        <v>339</v>
      </c>
      <c r="Q112">
        <v>1</v>
      </c>
      <c r="X112">
        <v>0.88</v>
      </c>
      <c r="Y112">
        <v>0</v>
      </c>
      <c r="Z112">
        <v>80.14</v>
      </c>
      <c r="AA112">
        <v>16.93</v>
      </c>
      <c r="AB112">
        <v>0</v>
      </c>
      <c r="AC112">
        <v>0</v>
      </c>
      <c r="AD112">
        <v>1</v>
      </c>
      <c r="AE112">
        <v>0</v>
      </c>
      <c r="AF112" t="s">
        <v>4</v>
      </c>
      <c r="AG112">
        <v>0.88</v>
      </c>
      <c r="AH112">
        <v>2</v>
      </c>
      <c r="AI112">
        <v>70325455</v>
      </c>
      <c r="AJ112">
        <v>100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ROW(Source!A143)</f>
        <v>143</v>
      </c>
      <c r="B113">
        <v>70325456</v>
      </c>
      <c r="C113">
        <v>70323941</v>
      </c>
      <c r="D113">
        <v>69334375</v>
      </c>
      <c r="E113">
        <v>1</v>
      </c>
      <c r="F113">
        <v>1</v>
      </c>
      <c r="G113">
        <v>1075</v>
      </c>
      <c r="H113">
        <v>3</v>
      </c>
      <c r="I113" t="s">
        <v>361</v>
      </c>
      <c r="J113" t="s">
        <v>362</v>
      </c>
      <c r="K113" t="s">
        <v>363</v>
      </c>
      <c r="L113">
        <v>1348</v>
      </c>
      <c r="N113">
        <v>1009</v>
      </c>
      <c r="O113" t="s">
        <v>364</v>
      </c>
      <c r="P113" t="s">
        <v>364</v>
      </c>
      <c r="Q113">
        <v>1000</v>
      </c>
      <c r="X113">
        <v>1.505E-3</v>
      </c>
      <c r="Y113">
        <v>5778.3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4</v>
      </c>
      <c r="AG113">
        <v>1.505E-3</v>
      </c>
      <c r="AH113">
        <v>2</v>
      </c>
      <c r="AI113">
        <v>70325456</v>
      </c>
      <c r="AJ113">
        <v>101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ROW(Source!A143)</f>
        <v>143</v>
      </c>
      <c r="B114">
        <v>70325457</v>
      </c>
      <c r="C114">
        <v>70323941</v>
      </c>
      <c r="D114">
        <v>69333740</v>
      </c>
      <c r="E114">
        <v>1</v>
      </c>
      <c r="F114">
        <v>1</v>
      </c>
      <c r="G114">
        <v>1075</v>
      </c>
      <c r="H114">
        <v>3</v>
      </c>
      <c r="I114" t="s">
        <v>365</v>
      </c>
      <c r="J114" t="s">
        <v>366</v>
      </c>
      <c r="K114" t="s">
        <v>367</v>
      </c>
      <c r="L114">
        <v>1339</v>
      </c>
      <c r="N114">
        <v>1007</v>
      </c>
      <c r="O114" t="s">
        <v>45</v>
      </c>
      <c r="P114" t="s">
        <v>45</v>
      </c>
      <c r="Q114">
        <v>1</v>
      </c>
      <c r="X114">
        <v>1.9</v>
      </c>
      <c r="Y114">
        <v>7.07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4</v>
      </c>
      <c r="AG114">
        <v>1.9</v>
      </c>
      <c r="AH114">
        <v>2</v>
      </c>
      <c r="AI114">
        <v>70325457</v>
      </c>
      <c r="AJ114">
        <v>102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ROW(Source!A143)</f>
        <v>143</v>
      </c>
      <c r="B115">
        <v>70325458</v>
      </c>
      <c r="C115">
        <v>70323941</v>
      </c>
      <c r="D115">
        <v>69335769</v>
      </c>
      <c r="E115">
        <v>1</v>
      </c>
      <c r="F115">
        <v>1</v>
      </c>
      <c r="G115">
        <v>1075</v>
      </c>
      <c r="H115">
        <v>3</v>
      </c>
      <c r="I115" t="s">
        <v>368</v>
      </c>
      <c r="J115" t="s">
        <v>369</v>
      </c>
      <c r="K115" t="s">
        <v>370</v>
      </c>
      <c r="L115">
        <v>1346</v>
      </c>
      <c r="N115">
        <v>1009</v>
      </c>
      <c r="O115" t="s">
        <v>123</v>
      </c>
      <c r="P115" t="s">
        <v>123</v>
      </c>
      <c r="Q115">
        <v>1</v>
      </c>
      <c r="X115">
        <v>4.3200000000000002E-2</v>
      </c>
      <c r="Y115">
        <v>7.48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 t="s">
        <v>4</v>
      </c>
      <c r="AG115">
        <v>4.3200000000000002E-2</v>
      </c>
      <c r="AH115">
        <v>2</v>
      </c>
      <c r="AI115">
        <v>70325458</v>
      </c>
      <c r="AJ115">
        <v>104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ROW(Source!A143)</f>
        <v>143</v>
      </c>
      <c r="B116">
        <v>70325459</v>
      </c>
      <c r="C116">
        <v>70323941</v>
      </c>
      <c r="D116">
        <v>69286703</v>
      </c>
      <c r="E116">
        <v>1075</v>
      </c>
      <c r="F116">
        <v>1</v>
      </c>
      <c r="G116">
        <v>1075</v>
      </c>
      <c r="H116">
        <v>3</v>
      </c>
      <c r="I116" t="s">
        <v>395</v>
      </c>
      <c r="J116" t="s">
        <v>4</v>
      </c>
      <c r="K116" t="s">
        <v>396</v>
      </c>
      <c r="L116">
        <v>1346</v>
      </c>
      <c r="N116">
        <v>1009</v>
      </c>
      <c r="O116" t="s">
        <v>123</v>
      </c>
      <c r="P116" t="s">
        <v>123</v>
      </c>
      <c r="Q116">
        <v>1</v>
      </c>
      <c r="X116">
        <v>116.8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 t="s">
        <v>4</v>
      </c>
      <c r="AG116">
        <v>116.8</v>
      </c>
      <c r="AH116">
        <v>3</v>
      </c>
      <c r="AI116">
        <v>-1</v>
      </c>
      <c r="AJ116" t="s">
        <v>4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ROW(Source!A143)</f>
        <v>143</v>
      </c>
      <c r="B117">
        <v>70325460</v>
      </c>
      <c r="C117">
        <v>70323941</v>
      </c>
      <c r="D117">
        <v>69288913</v>
      </c>
      <c r="E117">
        <v>1075</v>
      </c>
      <c r="F117">
        <v>1</v>
      </c>
      <c r="G117">
        <v>1075</v>
      </c>
      <c r="H117">
        <v>3</v>
      </c>
      <c r="I117" t="s">
        <v>397</v>
      </c>
      <c r="J117" t="s">
        <v>4</v>
      </c>
      <c r="K117" t="s">
        <v>398</v>
      </c>
      <c r="L117">
        <v>1301</v>
      </c>
      <c r="N117">
        <v>1003</v>
      </c>
      <c r="O117" t="s">
        <v>127</v>
      </c>
      <c r="P117" t="s">
        <v>127</v>
      </c>
      <c r="Q117">
        <v>1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 t="s">
        <v>4</v>
      </c>
      <c r="AG117">
        <v>0</v>
      </c>
      <c r="AH117">
        <v>3</v>
      </c>
      <c r="AI117">
        <v>-1</v>
      </c>
      <c r="AJ117" t="s">
        <v>4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ROW(Source!A143)</f>
        <v>143</v>
      </c>
      <c r="B118">
        <v>70325461</v>
      </c>
      <c r="C118">
        <v>70323941</v>
      </c>
      <c r="D118">
        <v>69292006</v>
      </c>
      <c r="E118">
        <v>1075</v>
      </c>
      <c r="F118">
        <v>1</v>
      </c>
      <c r="G118">
        <v>1075</v>
      </c>
      <c r="H118">
        <v>3</v>
      </c>
      <c r="I118" t="s">
        <v>399</v>
      </c>
      <c r="J118" t="s">
        <v>4</v>
      </c>
      <c r="K118" t="s">
        <v>400</v>
      </c>
      <c r="L118">
        <v>1296</v>
      </c>
      <c r="N118">
        <v>1002</v>
      </c>
      <c r="O118" t="s">
        <v>134</v>
      </c>
      <c r="P118" t="s">
        <v>134</v>
      </c>
      <c r="Q118">
        <v>1</v>
      </c>
      <c r="X118">
        <v>5.9279999999999999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 t="s">
        <v>4</v>
      </c>
      <c r="AG118">
        <v>5.9279999999999999</v>
      </c>
      <c r="AH118">
        <v>3</v>
      </c>
      <c r="AI118">
        <v>-1</v>
      </c>
      <c r="AJ118" t="s">
        <v>4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ROW(Source!A152)</f>
        <v>152</v>
      </c>
      <c r="B119">
        <v>70323979</v>
      </c>
      <c r="C119">
        <v>70323974</v>
      </c>
      <c r="D119">
        <v>69275358</v>
      </c>
      <c r="E119">
        <v>1075</v>
      </c>
      <c r="F119">
        <v>1</v>
      </c>
      <c r="G119">
        <v>1075</v>
      </c>
      <c r="H119">
        <v>1</v>
      </c>
      <c r="I119" t="s">
        <v>333</v>
      </c>
      <c r="J119" t="s">
        <v>4</v>
      </c>
      <c r="K119" t="s">
        <v>334</v>
      </c>
      <c r="L119">
        <v>1191</v>
      </c>
      <c r="N119">
        <v>1013</v>
      </c>
      <c r="O119" t="s">
        <v>335</v>
      </c>
      <c r="P119" t="s">
        <v>335</v>
      </c>
      <c r="Q119">
        <v>1</v>
      </c>
      <c r="X119">
        <v>1.1499999999999999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4</v>
      </c>
      <c r="AG119">
        <v>1.1499999999999999</v>
      </c>
      <c r="AH119">
        <v>2</v>
      </c>
      <c r="AI119">
        <v>70323975</v>
      </c>
      <c r="AJ119">
        <v>107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ROW(Source!A152)</f>
        <v>152</v>
      </c>
      <c r="B120">
        <v>70323980</v>
      </c>
      <c r="C120">
        <v>70323974</v>
      </c>
      <c r="D120">
        <v>69364230</v>
      </c>
      <c r="E120">
        <v>1</v>
      </c>
      <c r="F120">
        <v>1</v>
      </c>
      <c r="G120">
        <v>1075</v>
      </c>
      <c r="H120">
        <v>2</v>
      </c>
      <c r="I120" t="s">
        <v>371</v>
      </c>
      <c r="J120" t="s">
        <v>372</v>
      </c>
      <c r="K120" t="s">
        <v>373</v>
      </c>
      <c r="L120">
        <v>1368</v>
      </c>
      <c r="N120">
        <v>1011</v>
      </c>
      <c r="O120" t="s">
        <v>339</v>
      </c>
      <c r="P120" t="s">
        <v>339</v>
      </c>
      <c r="Q120">
        <v>1</v>
      </c>
      <c r="X120">
        <v>0.56000000000000005</v>
      </c>
      <c r="Y120">
        <v>0</v>
      </c>
      <c r="Z120">
        <v>4.01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4</v>
      </c>
      <c r="AG120">
        <v>0.56000000000000005</v>
      </c>
      <c r="AH120">
        <v>2</v>
      </c>
      <c r="AI120">
        <v>70323976</v>
      </c>
      <c r="AJ120">
        <v>108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ROW(Source!A152)</f>
        <v>152</v>
      </c>
      <c r="B121">
        <v>70323981</v>
      </c>
      <c r="C121">
        <v>70323974</v>
      </c>
      <c r="D121">
        <v>69334387</v>
      </c>
      <c r="E121">
        <v>1</v>
      </c>
      <c r="F121">
        <v>1</v>
      </c>
      <c r="G121">
        <v>1075</v>
      </c>
      <c r="H121">
        <v>3</v>
      </c>
      <c r="I121" t="s">
        <v>374</v>
      </c>
      <c r="J121" t="s">
        <v>375</v>
      </c>
      <c r="K121" t="s">
        <v>376</v>
      </c>
      <c r="L121">
        <v>1346</v>
      </c>
      <c r="N121">
        <v>1009</v>
      </c>
      <c r="O121" t="s">
        <v>123</v>
      </c>
      <c r="P121" t="s">
        <v>123</v>
      </c>
      <c r="Q121">
        <v>1</v>
      </c>
      <c r="X121">
        <v>6.6699999999999995E-2</v>
      </c>
      <c r="Y121">
        <v>11.25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4</v>
      </c>
      <c r="AG121">
        <v>6.6699999999999995E-2</v>
      </c>
      <c r="AH121">
        <v>2</v>
      </c>
      <c r="AI121">
        <v>70323977</v>
      </c>
      <c r="AJ121">
        <v>109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ROW(Source!A152)</f>
        <v>152</v>
      </c>
      <c r="B122">
        <v>70323982</v>
      </c>
      <c r="C122">
        <v>70323974</v>
      </c>
      <c r="D122">
        <v>69333737</v>
      </c>
      <c r="E122">
        <v>1</v>
      </c>
      <c r="F122">
        <v>1</v>
      </c>
      <c r="G122">
        <v>1075</v>
      </c>
      <c r="H122">
        <v>3</v>
      </c>
      <c r="I122" t="s">
        <v>377</v>
      </c>
      <c r="J122" t="s">
        <v>378</v>
      </c>
      <c r="K122" t="s">
        <v>379</v>
      </c>
      <c r="L122">
        <v>1346</v>
      </c>
      <c r="N122">
        <v>1009</v>
      </c>
      <c r="O122" t="s">
        <v>123</v>
      </c>
      <c r="P122" t="s">
        <v>123</v>
      </c>
      <c r="Q122">
        <v>1</v>
      </c>
      <c r="X122">
        <v>0.1</v>
      </c>
      <c r="Y122">
        <v>1.61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4</v>
      </c>
      <c r="AG122">
        <v>0.1</v>
      </c>
      <c r="AH122">
        <v>2</v>
      </c>
      <c r="AI122">
        <v>70323978</v>
      </c>
      <c r="AJ122">
        <v>110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ROW(Source!A153)</f>
        <v>153</v>
      </c>
      <c r="B123">
        <v>70323979</v>
      </c>
      <c r="C123">
        <v>70323974</v>
      </c>
      <c r="D123">
        <v>69275358</v>
      </c>
      <c r="E123">
        <v>1075</v>
      </c>
      <c r="F123">
        <v>1</v>
      </c>
      <c r="G123">
        <v>1075</v>
      </c>
      <c r="H123">
        <v>1</v>
      </c>
      <c r="I123" t="s">
        <v>333</v>
      </c>
      <c r="J123" t="s">
        <v>4</v>
      </c>
      <c r="K123" t="s">
        <v>334</v>
      </c>
      <c r="L123">
        <v>1191</v>
      </c>
      <c r="N123">
        <v>1013</v>
      </c>
      <c r="O123" t="s">
        <v>335</v>
      </c>
      <c r="P123" t="s">
        <v>335</v>
      </c>
      <c r="Q123">
        <v>1</v>
      </c>
      <c r="X123">
        <v>1.1499999999999999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1</v>
      </c>
      <c r="AF123" t="s">
        <v>4</v>
      </c>
      <c r="AG123">
        <v>1.1499999999999999</v>
      </c>
      <c r="AH123">
        <v>2</v>
      </c>
      <c r="AI123">
        <v>70323975</v>
      </c>
      <c r="AJ123">
        <v>111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ROW(Source!A153)</f>
        <v>153</v>
      </c>
      <c r="B124">
        <v>70323980</v>
      </c>
      <c r="C124">
        <v>70323974</v>
      </c>
      <c r="D124">
        <v>69364230</v>
      </c>
      <c r="E124">
        <v>1</v>
      </c>
      <c r="F124">
        <v>1</v>
      </c>
      <c r="G124">
        <v>1075</v>
      </c>
      <c r="H124">
        <v>2</v>
      </c>
      <c r="I124" t="s">
        <v>371</v>
      </c>
      <c r="J124" t="s">
        <v>372</v>
      </c>
      <c r="K124" t="s">
        <v>373</v>
      </c>
      <c r="L124">
        <v>1368</v>
      </c>
      <c r="N124">
        <v>1011</v>
      </c>
      <c r="O124" t="s">
        <v>339</v>
      </c>
      <c r="P124" t="s">
        <v>339</v>
      </c>
      <c r="Q124">
        <v>1</v>
      </c>
      <c r="X124">
        <v>0.56000000000000005</v>
      </c>
      <c r="Y124">
        <v>0</v>
      </c>
      <c r="Z124">
        <v>4.01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4</v>
      </c>
      <c r="AG124">
        <v>0.56000000000000005</v>
      </c>
      <c r="AH124">
        <v>2</v>
      </c>
      <c r="AI124">
        <v>70323976</v>
      </c>
      <c r="AJ124">
        <v>112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ROW(Source!A153)</f>
        <v>153</v>
      </c>
      <c r="B125">
        <v>70323981</v>
      </c>
      <c r="C125">
        <v>70323974</v>
      </c>
      <c r="D125">
        <v>69334387</v>
      </c>
      <c r="E125">
        <v>1</v>
      </c>
      <c r="F125">
        <v>1</v>
      </c>
      <c r="G125">
        <v>1075</v>
      </c>
      <c r="H125">
        <v>3</v>
      </c>
      <c r="I125" t="s">
        <v>374</v>
      </c>
      <c r="J125" t="s">
        <v>375</v>
      </c>
      <c r="K125" t="s">
        <v>376</v>
      </c>
      <c r="L125">
        <v>1346</v>
      </c>
      <c r="N125">
        <v>1009</v>
      </c>
      <c r="O125" t="s">
        <v>123</v>
      </c>
      <c r="P125" t="s">
        <v>123</v>
      </c>
      <c r="Q125">
        <v>1</v>
      </c>
      <c r="X125">
        <v>6.6699999999999995E-2</v>
      </c>
      <c r="Y125">
        <v>11.25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4</v>
      </c>
      <c r="AG125">
        <v>6.6699999999999995E-2</v>
      </c>
      <c r="AH125">
        <v>2</v>
      </c>
      <c r="AI125">
        <v>70323977</v>
      </c>
      <c r="AJ125">
        <v>113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ROW(Source!A153)</f>
        <v>153</v>
      </c>
      <c r="B126">
        <v>70323982</v>
      </c>
      <c r="C126">
        <v>70323974</v>
      </c>
      <c r="D126">
        <v>69333737</v>
      </c>
      <c r="E126">
        <v>1</v>
      </c>
      <c r="F126">
        <v>1</v>
      </c>
      <c r="G126">
        <v>1075</v>
      </c>
      <c r="H126">
        <v>3</v>
      </c>
      <c r="I126" t="s">
        <v>377</v>
      </c>
      <c r="J126" t="s">
        <v>378</v>
      </c>
      <c r="K126" t="s">
        <v>379</v>
      </c>
      <c r="L126">
        <v>1346</v>
      </c>
      <c r="N126">
        <v>1009</v>
      </c>
      <c r="O126" t="s">
        <v>123</v>
      </c>
      <c r="P126" t="s">
        <v>123</v>
      </c>
      <c r="Q126">
        <v>1</v>
      </c>
      <c r="X126">
        <v>0.1</v>
      </c>
      <c r="Y126">
        <v>1.61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4</v>
      </c>
      <c r="AG126">
        <v>0.1</v>
      </c>
      <c r="AH126">
        <v>2</v>
      </c>
      <c r="AI126">
        <v>70323978</v>
      </c>
      <c r="AJ126">
        <v>114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ROW(Source!A154)</f>
        <v>154</v>
      </c>
      <c r="B127">
        <v>70323985</v>
      </c>
      <c r="C127">
        <v>70323983</v>
      </c>
      <c r="D127">
        <v>69277202</v>
      </c>
      <c r="E127">
        <v>1075</v>
      </c>
      <c r="F127">
        <v>1</v>
      </c>
      <c r="G127">
        <v>1075</v>
      </c>
      <c r="H127">
        <v>2</v>
      </c>
      <c r="I127" t="s">
        <v>380</v>
      </c>
      <c r="J127" t="s">
        <v>4</v>
      </c>
      <c r="K127" t="s">
        <v>381</v>
      </c>
      <c r="L127">
        <v>1344</v>
      </c>
      <c r="N127">
        <v>1008</v>
      </c>
      <c r="O127" t="s">
        <v>382</v>
      </c>
      <c r="P127" t="s">
        <v>382</v>
      </c>
      <c r="Q127">
        <v>1</v>
      </c>
      <c r="X127">
        <v>8.86</v>
      </c>
      <c r="Y127">
        <v>0</v>
      </c>
      <c r="Z127">
        <v>1</v>
      </c>
      <c r="AA127">
        <v>0</v>
      </c>
      <c r="AB127">
        <v>0</v>
      </c>
      <c r="AC127">
        <v>0</v>
      </c>
      <c r="AD127">
        <v>1</v>
      </c>
      <c r="AE127">
        <v>0</v>
      </c>
      <c r="AF127" t="s">
        <v>4</v>
      </c>
      <c r="AG127">
        <v>8.86</v>
      </c>
      <c r="AH127">
        <v>2</v>
      </c>
      <c r="AI127">
        <v>70323984</v>
      </c>
      <c r="AJ127">
        <v>115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ROW(Source!A155)</f>
        <v>155</v>
      </c>
      <c r="B128">
        <v>70323985</v>
      </c>
      <c r="C128">
        <v>70323983</v>
      </c>
      <c r="D128">
        <v>69277202</v>
      </c>
      <c r="E128">
        <v>1075</v>
      </c>
      <c r="F128">
        <v>1</v>
      </c>
      <c r="G128">
        <v>1075</v>
      </c>
      <c r="H128">
        <v>2</v>
      </c>
      <c r="I128" t="s">
        <v>380</v>
      </c>
      <c r="J128" t="s">
        <v>4</v>
      </c>
      <c r="K128" t="s">
        <v>381</v>
      </c>
      <c r="L128">
        <v>1344</v>
      </c>
      <c r="N128">
        <v>1008</v>
      </c>
      <c r="O128" t="s">
        <v>382</v>
      </c>
      <c r="P128" t="s">
        <v>382</v>
      </c>
      <c r="Q128">
        <v>1</v>
      </c>
      <c r="X128">
        <v>8.86</v>
      </c>
      <c r="Y128">
        <v>0</v>
      </c>
      <c r="Z128">
        <v>1</v>
      </c>
      <c r="AA128">
        <v>0</v>
      </c>
      <c r="AB128">
        <v>0</v>
      </c>
      <c r="AC128">
        <v>0</v>
      </c>
      <c r="AD128">
        <v>1</v>
      </c>
      <c r="AE128">
        <v>0</v>
      </c>
      <c r="AF128" t="s">
        <v>4</v>
      </c>
      <c r="AG128">
        <v>8.86</v>
      </c>
      <c r="AH128">
        <v>2</v>
      </c>
      <c r="AI128">
        <v>70323984</v>
      </c>
      <c r="AJ128">
        <v>116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ROW(Source!A156)</f>
        <v>156</v>
      </c>
      <c r="B129">
        <v>70325442</v>
      </c>
      <c r="C129">
        <v>70325441</v>
      </c>
      <c r="D129">
        <v>69275358</v>
      </c>
      <c r="E129">
        <v>1075</v>
      </c>
      <c r="F129">
        <v>1</v>
      </c>
      <c r="G129">
        <v>1075</v>
      </c>
      <c r="H129">
        <v>1</v>
      </c>
      <c r="I129" t="s">
        <v>333</v>
      </c>
      <c r="J129" t="s">
        <v>4</v>
      </c>
      <c r="K129" t="s">
        <v>334</v>
      </c>
      <c r="L129">
        <v>1191</v>
      </c>
      <c r="N129">
        <v>1013</v>
      </c>
      <c r="O129" t="s">
        <v>335</v>
      </c>
      <c r="P129" t="s">
        <v>335</v>
      </c>
      <c r="Q129">
        <v>1</v>
      </c>
      <c r="X129">
        <v>0.26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4</v>
      </c>
      <c r="AG129">
        <v>0.26</v>
      </c>
      <c r="AH129">
        <v>2</v>
      </c>
      <c r="AI129">
        <v>70325442</v>
      </c>
      <c r="AJ129">
        <v>117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ROW(Source!A156)</f>
        <v>156</v>
      </c>
      <c r="B130">
        <v>70325443</v>
      </c>
      <c r="C130">
        <v>70325441</v>
      </c>
      <c r="D130">
        <v>69364471</v>
      </c>
      <c r="E130">
        <v>1</v>
      </c>
      <c r="F130">
        <v>1</v>
      </c>
      <c r="G130">
        <v>1075</v>
      </c>
      <c r="H130">
        <v>2</v>
      </c>
      <c r="I130" t="s">
        <v>383</v>
      </c>
      <c r="J130" t="s">
        <v>384</v>
      </c>
      <c r="K130" t="s">
        <v>385</v>
      </c>
      <c r="L130">
        <v>1368</v>
      </c>
      <c r="N130">
        <v>1011</v>
      </c>
      <c r="O130" t="s">
        <v>339</v>
      </c>
      <c r="P130" t="s">
        <v>339</v>
      </c>
      <c r="Q130">
        <v>1</v>
      </c>
      <c r="X130">
        <v>0.26</v>
      </c>
      <c r="Y130">
        <v>0</v>
      </c>
      <c r="Z130">
        <v>1972.35</v>
      </c>
      <c r="AA130">
        <v>38.94</v>
      </c>
      <c r="AB130">
        <v>0</v>
      </c>
      <c r="AC130">
        <v>0</v>
      </c>
      <c r="AD130">
        <v>1</v>
      </c>
      <c r="AE130">
        <v>0</v>
      </c>
      <c r="AF130" t="s">
        <v>4</v>
      </c>
      <c r="AG130">
        <v>0.26</v>
      </c>
      <c r="AH130">
        <v>2</v>
      </c>
      <c r="AI130">
        <v>70325443</v>
      </c>
      <c r="AJ130">
        <v>118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ROW(Source!A157)</f>
        <v>157</v>
      </c>
      <c r="B131">
        <v>70325442</v>
      </c>
      <c r="C131">
        <v>70325441</v>
      </c>
      <c r="D131">
        <v>69275358</v>
      </c>
      <c r="E131">
        <v>1075</v>
      </c>
      <c r="F131">
        <v>1</v>
      </c>
      <c r="G131">
        <v>1075</v>
      </c>
      <c r="H131">
        <v>1</v>
      </c>
      <c r="I131" t="s">
        <v>333</v>
      </c>
      <c r="J131" t="s">
        <v>4</v>
      </c>
      <c r="K131" t="s">
        <v>334</v>
      </c>
      <c r="L131">
        <v>1191</v>
      </c>
      <c r="N131">
        <v>1013</v>
      </c>
      <c r="O131" t="s">
        <v>335</v>
      </c>
      <c r="P131" t="s">
        <v>335</v>
      </c>
      <c r="Q131">
        <v>1</v>
      </c>
      <c r="X131">
        <v>0.26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1</v>
      </c>
      <c r="AF131" t="s">
        <v>4</v>
      </c>
      <c r="AG131">
        <v>0.26</v>
      </c>
      <c r="AH131">
        <v>2</v>
      </c>
      <c r="AI131">
        <v>70325442</v>
      </c>
      <c r="AJ131">
        <v>119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ROW(Source!A157)</f>
        <v>157</v>
      </c>
      <c r="B132">
        <v>70325443</v>
      </c>
      <c r="C132">
        <v>70325441</v>
      </c>
      <c r="D132">
        <v>69364471</v>
      </c>
      <c r="E132">
        <v>1</v>
      </c>
      <c r="F132">
        <v>1</v>
      </c>
      <c r="G132">
        <v>1075</v>
      </c>
      <c r="H132">
        <v>2</v>
      </c>
      <c r="I132" t="s">
        <v>383</v>
      </c>
      <c r="J132" t="s">
        <v>384</v>
      </c>
      <c r="K132" t="s">
        <v>385</v>
      </c>
      <c r="L132">
        <v>1368</v>
      </c>
      <c r="N132">
        <v>1011</v>
      </c>
      <c r="O132" t="s">
        <v>339</v>
      </c>
      <c r="P132" t="s">
        <v>339</v>
      </c>
      <c r="Q132">
        <v>1</v>
      </c>
      <c r="X132">
        <v>0.26</v>
      </c>
      <c r="Y132">
        <v>0</v>
      </c>
      <c r="Z132">
        <v>1972.35</v>
      </c>
      <c r="AA132">
        <v>38.94</v>
      </c>
      <c r="AB132">
        <v>0</v>
      </c>
      <c r="AC132">
        <v>0</v>
      </c>
      <c r="AD132">
        <v>1</v>
      </c>
      <c r="AE132">
        <v>0</v>
      </c>
      <c r="AF132" t="s">
        <v>4</v>
      </c>
      <c r="AG132">
        <v>0.26</v>
      </c>
      <c r="AH132">
        <v>2</v>
      </c>
      <c r="AI132">
        <v>70325443</v>
      </c>
      <c r="AJ132">
        <v>120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ROW(Source!A193)</f>
        <v>193</v>
      </c>
      <c r="B133">
        <v>70318952</v>
      </c>
      <c r="C133">
        <v>70318951</v>
      </c>
      <c r="D133">
        <v>69275358</v>
      </c>
      <c r="E133">
        <v>1075</v>
      </c>
      <c r="F133">
        <v>1</v>
      </c>
      <c r="G133">
        <v>1075</v>
      </c>
      <c r="H133">
        <v>1</v>
      </c>
      <c r="I133" t="s">
        <v>333</v>
      </c>
      <c r="J133" t="s">
        <v>4</v>
      </c>
      <c r="K133" t="s">
        <v>334</v>
      </c>
      <c r="L133">
        <v>1191</v>
      </c>
      <c r="N133">
        <v>1013</v>
      </c>
      <c r="O133" t="s">
        <v>335</v>
      </c>
      <c r="P133" t="s">
        <v>335</v>
      </c>
      <c r="Q133">
        <v>1</v>
      </c>
      <c r="X133">
        <v>0.27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4</v>
      </c>
      <c r="AG133">
        <v>0.27</v>
      </c>
      <c r="AH133">
        <v>3</v>
      </c>
      <c r="AI133">
        <v>-1</v>
      </c>
      <c r="AJ133" t="s">
        <v>4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ROW(Source!A193)</f>
        <v>193</v>
      </c>
      <c r="B134">
        <v>70318953</v>
      </c>
      <c r="C134">
        <v>70318951</v>
      </c>
      <c r="D134">
        <v>69364397</v>
      </c>
      <c r="E134">
        <v>1</v>
      </c>
      <c r="F134">
        <v>1</v>
      </c>
      <c r="G134">
        <v>1075</v>
      </c>
      <c r="H134">
        <v>2</v>
      </c>
      <c r="I134" t="s">
        <v>346</v>
      </c>
      <c r="J134" t="s">
        <v>347</v>
      </c>
      <c r="K134" t="s">
        <v>348</v>
      </c>
      <c r="L134">
        <v>1368</v>
      </c>
      <c r="N134">
        <v>1011</v>
      </c>
      <c r="O134" t="s">
        <v>339</v>
      </c>
      <c r="P134" t="s">
        <v>339</v>
      </c>
      <c r="Q134">
        <v>1</v>
      </c>
      <c r="X134">
        <v>0.28000000000000003</v>
      </c>
      <c r="Y134">
        <v>0</v>
      </c>
      <c r="Z134">
        <v>910.68</v>
      </c>
      <c r="AA134">
        <v>35.549999999999997</v>
      </c>
      <c r="AB134">
        <v>0</v>
      </c>
      <c r="AC134">
        <v>0</v>
      </c>
      <c r="AD134">
        <v>1</v>
      </c>
      <c r="AE134">
        <v>0</v>
      </c>
      <c r="AF134" t="s">
        <v>4</v>
      </c>
      <c r="AG134">
        <v>0.28000000000000003</v>
      </c>
      <c r="AH134">
        <v>3</v>
      </c>
      <c r="AI134">
        <v>-1</v>
      </c>
      <c r="AJ134" t="s">
        <v>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ROW(Source!A194)</f>
        <v>194</v>
      </c>
      <c r="B135">
        <v>70318952</v>
      </c>
      <c r="C135">
        <v>70318951</v>
      </c>
      <c r="D135">
        <v>69275358</v>
      </c>
      <c r="E135">
        <v>1075</v>
      </c>
      <c r="F135">
        <v>1</v>
      </c>
      <c r="G135">
        <v>1075</v>
      </c>
      <c r="H135">
        <v>1</v>
      </c>
      <c r="I135" t="s">
        <v>333</v>
      </c>
      <c r="J135" t="s">
        <v>4</v>
      </c>
      <c r="K135" t="s">
        <v>334</v>
      </c>
      <c r="L135">
        <v>1191</v>
      </c>
      <c r="N135">
        <v>1013</v>
      </c>
      <c r="O135" t="s">
        <v>335</v>
      </c>
      <c r="P135" t="s">
        <v>335</v>
      </c>
      <c r="Q135">
        <v>1</v>
      </c>
      <c r="X135">
        <v>0.27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1</v>
      </c>
      <c r="AF135" t="s">
        <v>4</v>
      </c>
      <c r="AG135">
        <v>0.27</v>
      </c>
      <c r="AH135">
        <v>3</v>
      </c>
      <c r="AI135">
        <v>-1</v>
      </c>
      <c r="AJ135" t="s">
        <v>4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ROW(Source!A194)</f>
        <v>194</v>
      </c>
      <c r="B136">
        <v>70318953</v>
      </c>
      <c r="C136">
        <v>70318951</v>
      </c>
      <c r="D136">
        <v>69364397</v>
      </c>
      <c r="E136">
        <v>1</v>
      </c>
      <c r="F136">
        <v>1</v>
      </c>
      <c r="G136">
        <v>1075</v>
      </c>
      <c r="H136">
        <v>2</v>
      </c>
      <c r="I136" t="s">
        <v>346</v>
      </c>
      <c r="J136" t="s">
        <v>347</v>
      </c>
      <c r="K136" t="s">
        <v>348</v>
      </c>
      <c r="L136">
        <v>1368</v>
      </c>
      <c r="N136">
        <v>1011</v>
      </c>
      <c r="O136" t="s">
        <v>339</v>
      </c>
      <c r="P136" t="s">
        <v>339</v>
      </c>
      <c r="Q136">
        <v>1</v>
      </c>
      <c r="X136">
        <v>0.28000000000000003</v>
      </c>
      <c r="Y136">
        <v>0</v>
      </c>
      <c r="Z136">
        <v>910.68</v>
      </c>
      <c r="AA136">
        <v>35.549999999999997</v>
      </c>
      <c r="AB136">
        <v>0</v>
      </c>
      <c r="AC136">
        <v>0</v>
      </c>
      <c r="AD136">
        <v>1</v>
      </c>
      <c r="AE136">
        <v>0</v>
      </c>
      <c r="AF136" t="s">
        <v>4</v>
      </c>
      <c r="AG136">
        <v>0.28000000000000003</v>
      </c>
      <c r="AH136">
        <v>3</v>
      </c>
      <c r="AI136">
        <v>-1</v>
      </c>
      <c r="AJ136" t="s">
        <v>4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ROW(Source!A195)</f>
        <v>195</v>
      </c>
      <c r="B137">
        <v>70318969</v>
      </c>
      <c r="C137">
        <v>70318954</v>
      </c>
      <c r="D137">
        <v>69275358</v>
      </c>
      <c r="E137">
        <v>1075</v>
      </c>
      <c r="F137">
        <v>1</v>
      </c>
      <c r="G137">
        <v>1075</v>
      </c>
      <c r="H137">
        <v>1</v>
      </c>
      <c r="I137" t="s">
        <v>333</v>
      </c>
      <c r="J137" t="s">
        <v>4</v>
      </c>
      <c r="K137" t="s">
        <v>334</v>
      </c>
      <c r="L137">
        <v>1191</v>
      </c>
      <c r="N137">
        <v>1013</v>
      </c>
      <c r="O137" t="s">
        <v>335</v>
      </c>
      <c r="P137" t="s">
        <v>335</v>
      </c>
      <c r="Q137">
        <v>1</v>
      </c>
      <c r="X137">
        <v>1.32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1</v>
      </c>
      <c r="AF137" t="s">
        <v>4</v>
      </c>
      <c r="AG137">
        <v>1.32</v>
      </c>
      <c r="AH137">
        <v>2</v>
      </c>
      <c r="AI137">
        <v>70318955</v>
      </c>
      <c r="AJ137">
        <v>121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ROW(Source!A195)</f>
        <v>195</v>
      </c>
      <c r="B138">
        <v>70318970</v>
      </c>
      <c r="C138">
        <v>70318954</v>
      </c>
      <c r="D138">
        <v>69364167</v>
      </c>
      <c r="E138">
        <v>1</v>
      </c>
      <c r="F138">
        <v>1</v>
      </c>
      <c r="G138">
        <v>1075</v>
      </c>
      <c r="H138">
        <v>2</v>
      </c>
      <c r="I138" t="s">
        <v>340</v>
      </c>
      <c r="J138" t="s">
        <v>341</v>
      </c>
      <c r="K138" t="s">
        <v>342</v>
      </c>
      <c r="L138">
        <v>1368</v>
      </c>
      <c r="N138">
        <v>1011</v>
      </c>
      <c r="O138" t="s">
        <v>339</v>
      </c>
      <c r="P138" t="s">
        <v>339</v>
      </c>
      <c r="Q138">
        <v>1</v>
      </c>
      <c r="X138">
        <v>0.05</v>
      </c>
      <c r="Y138">
        <v>0</v>
      </c>
      <c r="Z138">
        <v>12.98</v>
      </c>
      <c r="AA138">
        <v>3.37</v>
      </c>
      <c r="AB138">
        <v>0</v>
      </c>
      <c r="AC138">
        <v>0</v>
      </c>
      <c r="AD138">
        <v>1</v>
      </c>
      <c r="AE138">
        <v>0</v>
      </c>
      <c r="AF138" t="s">
        <v>4</v>
      </c>
      <c r="AG138">
        <v>0.05</v>
      </c>
      <c r="AH138">
        <v>2</v>
      </c>
      <c r="AI138">
        <v>70318956</v>
      </c>
      <c r="AJ138">
        <v>122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ROW(Source!A195)</f>
        <v>195</v>
      </c>
      <c r="B139">
        <v>70318971</v>
      </c>
      <c r="C139">
        <v>70318954</v>
      </c>
      <c r="D139">
        <v>69364368</v>
      </c>
      <c r="E139">
        <v>1</v>
      </c>
      <c r="F139">
        <v>1</v>
      </c>
      <c r="G139">
        <v>1075</v>
      </c>
      <c r="H139">
        <v>2</v>
      </c>
      <c r="I139" t="s">
        <v>343</v>
      </c>
      <c r="J139" t="s">
        <v>344</v>
      </c>
      <c r="K139" t="s">
        <v>345</v>
      </c>
      <c r="L139">
        <v>1368</v>
      </c>
      <c r="N139">
        <v>1011</v>
      </c>
      <c r="O139" t="s">
        <v>339</v>
      </c>
      <c r="P139" t="s">
        <v>339</v>
      </c>
      <c r="Q139">
        <v>1</v>
      </c>
      <c r="X139">
        <v>0.04</v>
      </c>
      <c r="Y139">
        <v>0</v>
      </c>
      <c r="Z139">
        <v>181.58</v>
      </c>
      <c r="AA139">
        <v>14.54</v>
      </c>
      <c r="AB139">
        <v>0</v>
      </c>
      <c r="AC139">
        <v>0</v>
      </c>
      <c r="AD139">
        <v>1</v>
      </c>
      <c r="AE139">
        <v>0</v>
      </c>
      <c r="AF139" t="s">
        <v>4</v>
      </c>
      <c r="AG139">
        <v>0.04</v>
      </c>
      <c r="AH139">
        <v>2</v>
      </c>
      <c r="AI139">
        <v>70318957</v>
      </c>
      <c r="AJ139">
        <v>123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ROW(Source!A195)</f>
        <v>195</v>
      </c>
      <c r="B140">
        <v>70318972</v>
      </c>
      <c r="C140">
        <v>70318954</v>
      </c>
      <c r="D140">
        <v>69364397</v>
      </c>
      <c r="E140">
        <v>1</v>
      </c>
      <c r="F140">
        <v>1</v>
      </c>
      <c r="G140">
        <v>1075</v>
      </c>
      <c r="H140">
        <v>2</v>
      </c>
      <c r="I140" t="s">
        <v>346</v>
      </c>
      <c r="J140" t="s">
        <v>347</v>
      </c>
      <c r="K140" t="s">
        <v>348</v>
      </c>
      <c r="L140">
        <v>1368</v>
      </c>
      <c r="N140">
        <v>1011</v>
      </c>
      <c r="O140" t="s">
        <v>339</v>
      </c>
      <c r="P140" t="s">
        <v>339</v>
      </c>
      <c r="Q140">
        <v>1</v>
      </c>
      <c r="X140">
        <v>0.59</v>
      </c>
      <c r="Y140">
        <v>0</v>
      </c>
      <c r="Z140">
        <v>910.68</v>
      </c>
      <c r="AA140">
        <v>35.549999999999997</v>
      </c>
      <c r="AB140">
        <v>0</v>
      </c>
      <c r="AC140">
        <v>0</v>
      </c>
      <c r="AD140">
        <v>1</v>
      </c>
      <c r="AE140">
        <v>0</v>
      </c>
      <c r="AF140" t="s">
        <v>4</v>
      </c>
      <c r="AG140">
        <v>0.59</v>
      </c>
      <c r="AH140">
        <v>2</v>
      </c>
      <c r="AI140">
        <v>70318958</v>
      </c>
      <c r="AJ140">
        <v>124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ROW(Source!A195)</f>
        <v>195</v>
      </c>
      <c r="B141">
        <v>70318973</v>
      </c>
      <c r="C141">
        <v>70318954</v>
      </c>
      <c r="D141">
        <v>69364520</v>
      </c>
      <c r="E141">
        <v>1</v>
      </c>
      <c r="F141">
        <v>1</v>
      </c>
      <c r="G141">
        <v>1075</v>
      </c>
      <c r="H141">
        <v>2</v>
      </c>
      <c r="I141" t="s">
        <v>349</v>
      </c>
      <c r="J141" t="s">
        <v>350</v>
      </c>
      <c r="K141" t="s">
        <v>351</v>
      </c>
      <c r="L141">
        <v>1368</v>
      </c>
      <c r="N141">
        <v>1011</v>
      </c>
      <c r="O141" t="s">
        <v>339</v>
      </c>
      <c r="P141" t="s">
        <v>339</v>
      </c>
      <c r="Q141">
        <v>1</v>
      </c>
      <c r="X141">
        <v>4.0000000000000001E-3</v>
      </c>
      <c r="Y141">
        <v>0</v>
      </c>
      <c r="Z141">
        <v>125.38</v>
      </c>
      <c r="AA141">
        <v>12.62</v>
      </c>
      <c r="AB141">
        <v>0</v>
      </c>
      <c r="AC141">
        <v>0</v>
      </c>
      <c r="AD141">
        <v>1</v>
      </c>
      <c r="AE141">
        <v>0</v>
      </c>
      <c r="AF141" t="s">
        <v>4</v>
      </c>
      <c r="AG141">
        <v>4.0000000000000001E-3</v>
      </c>
      <c r="AH141">
        <v>2</v>
      </c>
      <c r="AI141">
        <v>70318959</v>
      </c>
      <c r="AJ141">
        <v>125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ROW(Source!A195)</f>
        <v>195</v>
      </c>
      <c r="B142">
        <v>70318974</v>
      </c>
      <c r="C142">
        <v>70318954</v>
      </c>
      <c r="D142">
        <v>69363781</v>
      </c>
      <c r="E142">
        <v>1</v>
      </c>
      <c r="F142">
        <v>1</v>
      </c>
      <c r="G142">
        <v>1075</v>
      </c>
      <c r="H142">
        <v>2</v>
      </c>
      <c r="I142" t="s">
        <v>352</v>
      </c>
      <c r="J142" t="s">
        <v>353</v>
      </c>
      <c r="K142" t="s">
        <v>354</v>
      </c>
      <c r="L142">
        <v>1368</v>
      </c>
      <c r="N142">
        <v>1011</v>
      </c>
      <c r="O142" t="s">
        <v>339</v>
      </c>
      <c r="P142" t="s">
        <v>339</v>
      </c>
      <c r="Q142">
        <v>1</v>
      </c>
      <c r="X142">
        <v>0.28999999999999998</v>
      </c>
      <c r="Y142">
        <v>0</v>
      </c>
      <c r="Z142">
        <v>139.99</v>
      </c>
      <c r="AA142">
        <v>14.54</v>
      </c>
      <c r="AB142">
        <v>0</v>
      </c>
      <c r="AC142">
        <v>0</v>
      </c>
      <c r="AD142">
        <v>1</v>
      </c>
      <c r="AE142">
        <v>0</v>
      </c>
      <c r="AF142" t="s">
        <v>4</v>
      </c>
      <c r="AG142">
        <v>0.28999999999999998</v>
      </c>
      <c r="AH142">
        <v>2</v>
      </c>
      <c r="AI142">
        <v>70318960</v>
      </c>
      <c r="AJ142">
        <v>126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ROW(Source!A195)</f>
        <v>195</v>
      </c>
      <c r="B143">
        <v>70318975</v>
      </c>
      <c r="C143">
        <v>70318954</v>
      </c>
      <c r="D143">
        <v>69363915</v>
      </c>
      <c r="E143">
        <v>1</v>
      </c>
      <c r="F143">
        <v>1</v>
      </c>
      <c r="G143">
        <v>1075</v>
      </c>
      <c r="H143">
        <v>2</v>
      </c>
      <c r="I143" t="s">
        <v>355</v>
      </c>
      <c r="J143" t="s">
        <v>356</v>
      </c>
      <c r="K143" t="s">
        <v>357</v>
      </c>
      <c r="L143">
        <v>1368</v>
      </c>
      <c r="N143">
        <v>1011</v>
      </c>
      <c r="O143" t="s">
        <v>339</v>
      </c>
      <c r="P143" t="s">
        <v>339</v>
      </c>
      <c r="Q143">
        <v>1</v>
      </c>
      <c r="X143">
        <v>0.05</v>
      </c>
      <c r="Y143">
        <v>0</v>
      </c>
      <c r="Z143">
        <v>140.38</v>
      </c>
      <c r="AA143">
        <v>12.62</v>
      </c>
      <c r="AB143">
        <v>0</v>
      </c>
      <c r="AC143">
        <v>0</v>
      </c>
      <c r="AD143">
        <v>1</v>
      </c>
      <c r="AE143">
        <v>0</v>
      </c>
      <c r="AF143" t="s">
        <v>4</v>
      </c>
      <c r="AG143">
        <v>0.05</v>
      </c>
      <c r="AH143">
        <v>2</v>
      </c>
      <c r="AI143">
        <v>70318961</v>
      </c>
      <c r="AJ143">
        <v>127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ROW(Source!A195)</f>
        <v>195</v>
      </c>
      <c r="B144">
        <v>70318976</v>
      </c>
      <c r="C144">
        <v>70318954</v>
      </c>
      <c r="D144">
        <v>69364028</v>
      </c>
      <c r="E144">
        <v>1</v>
      </c>
      <c r="F144">
        <v>1</v>
      </c>
      <c r="G144">
        <v>1075</v>
      </c>
      <c r="H144">
        <v>2</v>
      </c>
      <c r="I144" t="s">
        <v>358</v>
      </c>
      <c r="J144" t="s">
        <v>359</v>
      </c>
      <c r="K144" t="s">
        <v>360</v>
      </c>
      <c r="L144">
        <v>1368</v>
      </c>
      <c r="N144">
        <v>1011</v>
      </c>
      <c r="O144" t="s">
        <v>339</v>
      </c>
      <c r="P144" t="s">
        <v>339</v>
      </c>
      <c r="Q144">
        <v>1</v>
      </c>
      <c r="X144">
        <v>0.59</v>
      </c>
      <c r="Y144">
        <v>0</v>
      </c>
      <c r="Z144">
        <v>80.14</v>
      </c>
      <c r="AA144">
        <v>16.93</v>
      </c>
      <c r="AB144">
        <v>0</v>
      </c>
      <c r="AC144">
        <v>0</v>
      </c>
      <c r="AD144">
        <v>1</v>
      </c>
      <c r="AE144">
        <v>0</v>
      </c>
      <c r="AF144" t="s">
        <v>4</v>
      </c>
      <c r="AG144">
        <v>0.59</v>
      </c>
      <c r="AH144">
        <v>2</v>
      </c>
      <c r="AI144">
        <v>70318962</v>
      </c>
      <c r="AJ144">
        <v>128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ROW(Source!A195)</f>
        <v>195</v>
      </c>
      <c r="B145">
        <v>70318977</v>
      </c>
      <c r="C145">
        <v>70318954</v>
      </c>
      <c r="D145">
        <v>69334375</v>
      </c>
      <c r="E145">
        <v>1</v>
      </c>
      <c r="F145">
        <v>1</v>
      </c>
      <c r="G145">
        <v>1075</v>
      </c>
      <c r="H145">
        <v>3</v>
      </c>
      <c r="I145" t="s">
        <v>361</v>
      </c>
      <c r="J145" t="s">
        <v>362</v>
      </c>
      <c r="K145" t="s">
        <v>363</v>
      </c>
      <c r="L145">
        <v>1348</v>
      </c>
      <c r="N145">
        <v>1009</v>
      </c>
      <c r="O145" t="s">
        <v>364</v>
      </c>
      <c r="P145" t="s">
        <v>364</v>
      </c>
      <c r="Q145">
        <v>1000</v>
      </c>
      <c r="X145">
        <v>5.4000000000000001E-4</v>
      </c>
      <c r="Y145">
        <v>5778.3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4</v>
      </c>
      <c r="AG145">
        <v>5.4000000000000001E-4</v>
      </c>
      <c r="AH145">
        <v>2</v>
      </c>
      <c r="AI145">
        <v>70318963</v>
      </c>
      <c r="AJ145">
        <v>129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ROW(Source!A195)</f>
        <v>195</v>
      </c>
      <c r="B146">
        <v>70318978</v>
      </c>
      <c r="C146">
        <v>70318954</v>
      </c>
      <c r="D146">
        <v>69333740</v>
      </c>
      <c r="E146">
        <v>1</v>
      </c>
      <c r="F146">
        <v>1</v>
      </c>
      <c r="G146">
        <v>1075</v>
      </c>
      <c r="H146">
        <v>3</v>
      </c>
      <c r="I146" t="s">
        <v>365</v>
      </c>
      <c r="J146" t="s">
        <v>366</v>
      </c>
      <c r="K146" t="s">
        <v>367</v>
      </c>
      <c r="L146">
        <v>1339</v>
      </c>
      <c r="N146">
        <v>1007</v>
      </c>
      <c r="O146" t="s">
        <v>45</v>
      </c>
      <c r="P146" t="s">
        <v>45</v>
      </c>
      <c r="Q146">
        <v>1</v>
      </c>
      <c r="X146">
        <v>0.69</v>
      </c>
      <c r="Y146">
        <v>7.07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 t="s">
        <v>4</v>
      </c>
      <c r="AG146">
        <v>0.69</v>
      </c>
      <c r="AH146">
        <v>2</v>
      </c>
      <c r="AI146">
        <v>70318964</v>
      </c>
      <c r="AJ146">
        <v>130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ROW(Source!A195)</f>
        <v>195</v>
      </c>
      <c r="B147">
        <v>70318979</v>
      </c>
      <c r="C147">
        <v>70318954</v>
      </c>
      <c r="D147">
        <v>69335769</v>
      </c>
      <c r="E147">
        <v>1</v>
      </c>
      <c r="F147">
        <v>1</v>
      </c>
      <c r="G147">
        <v>1075</v>
      </c>
      <c r="H147">
        <v>3</v>
      </c>
      <c r="I147" t="s">
        <v>368</v>
      </c>
      <c r="J147" t="s">
        <v>369</v>
      </c>
      <c r="K147" t="s">
        <v>370</v>
      </c>
      <c r="L147">
        <v>1346</v>
      </c>
      <c r="N147">
        <v>1009</v>
      </c>
      <c r="O147" t="s">
        <v>123</v>
      </c>
      <c r="P147" t="s">
        <v>123</v>
      </c>
      <c r="Q147">
        <v>1</v>
      </c>
      <c r="X147">
        <v>3.7999999999999999E-2</v>
      </c>
      <c r="Y147">
        <v>7.48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4</v>
      </c>
      <c r="AG147">
        <v>3.7999999999999999E-2</v>
      </c>
      <c r="AH147">
        <v>2</v>
      </c>
      <c r="AI147">
        <v>70318966</v>
      </c>
      <c r="AJ147">
        <v>132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ROW(Source!A195)</f>
        <v>195</v>
      </c>
      <c r="B148">
        <v>70318980</v>
      </c>
      <c r="C148">
        <v>70318954</v>
      </c>
      <c r="D148">
        <v>69286703</v>
      </c>
      <c r="E148">
        <v>1075</v>
      </c>
      <c r="F148">
        <v>1</v>
      </c>
      <c r="G148">
        <v>1075</v>
      </c>
      <c r="H148">
        <v>3</v>
      </c>
      <c r="I148" t="s">
        <v>395</v>
      </c>
      <c r="J148" t="s">
        <v>4</v>
      </c>
      <c r="K148" t="s">
        <v>396</v>
      </c>
      <c r="L148">
        <v>1346</v>
      </c>
      <c r="N148">
        <v>1009</v>
      </c>
      <c r="O148" t="s">
        <v>123</v>
      </c>
      <c r="P148" t="s">
        <v>123</v>
      </c>
      <c r="Q148">
        <v>1</v>
      </c>
      <c r="X148">
        <v>40.6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 t="s">
        <v>4</v>
      </c>
      <c r="AG148">
        <v>40.6</v>
      </c>
      <c r="AH148">
        <v>3</v>
      </c>
      <c r="AI148">
        <v>-1</v>
      </c>
      <c r="AJ148" t="s">
        <v>4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ROW(Source!A195)</f>
        <v>195</v>
      </c>
      <c r="B149">
        <v>70318981</v>
      </c>
      <c r="C149">
        <v>70318954</v>
      </c>
      <c r="D149">
        <v>69288910</v>
      </c>
      <c r="E149">
        <v>1075</v>
      </c>
      <c r="F149">
        <v>1</v>
      </c>
      <c r="G149">
        <v>1075</v>
      </c>
      <c r="H149">
        <v>3</v>
      </c>
      <c r="I149" t="s">
        <v>397</v>
      </c>
      <c r="J149" t="s">
        <v>4</v>
      </c>
      <c r="K149" t="s">
        <v>398</v>
      </c>
      <c r="L149">
        <v>1301</v>
      </c>
      <c r="N149">
        <v>1003</v>
      </c>
      <c r="O149" t="s">
        <v>127</v>
      </c>
      <c r="P149" t="s">
        <v>127</v>
      </c>
      <c r="Q149">
        <v>1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 t="s">
        <v>4</v>
      </c>
      <c r="AG149">
        <v>0</v>
      </c>
      <c r="AH149">
        <v>3</v>
      </c>
      <c r="AI149">
        <v>-1</v>
      </c>
      <c r="AJ149" t="s">
        <v>4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ROW(Source!A195)</f>
        <v>195</v>
      </c>
      <c r="B150">
        <v>70318982</v>
      </c>
      <c r="C150">
        <v>70318954</v>
      </c>
      <c r="D150">
        <v>69292006</v>
      </c>
      <c r="E150">
        <v>1075</v>
      </c>
      <c r="F150">
        <v>1</v>
      </c>
      <c r="G150">
        <v>1075</v>
      </c>
      <c r="H150">
        <v>3</v>
      </c>
      <c r="I150" t="s">
        <v>399</v>
      </c>
      <c r="J150" t="s">
        <v>4</v>
      </c>
      <c r="K150" t="s">
        <v>400</v>
      </c>
      <c r="L150">
        <v>1296</v>
      </c>
      <c r="N150">
        <v>1002</v>
      </c>
      <c r="O150" t="s">
        <v>134</v>
      </c>
      <c r="P150" t="s">
        <v>134</v>
      </c>
      <c r="Q150">
        <v>1</v>
      </c>
      <c r="X150">
        <v>2.1423999999999999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 t="s">
        <v>4</v>
      </c>
      <c r="AG150">
        <v>2.1423999999999999</v>
      </c>
      <c r="AH150">
        <v>3</v>
      </c>
      <c r="AI150">
        <v>-1</v>
      </c>
      <c r="AJ150" t="s">
        <v>4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ROW(Source!A196)</f>
        <v>196</v>
      </c>
      <c r="B151">
        <v>70318969</v>
      </c>
      <c r="C151">
        <v>70318954</v>
      </c>
      <c r="D151">
        <v>69275358</v>
      </c>
      <c r="E151">
        <v>1075</v>
      </c>
      <c r="F151">
        <v>1</v>
      </c>
      <c r="G151">
        <v>1075</v>
      </c>
      <c r="H151">
        <v>1</v>
      </c>
      <c r="I151" t="s">
        <v>333</v>
      </c>
      <c r="J151" t="s">
        <v>4</v>
      </c>
      <c r="K151" t="s">
        <v>334</v>
      </c>
      <c r="L151">
        <v>1191</v>
      </c>
      <c r="N151">
        <v>1013</v>
      </c>
      <c r="O151" t="s">
        <v>335</v>
      </c>
      <c r="P151" t="s">
        <v>335</v>
      </c>
      <c r="Q151">
        <v>1</v>
      </c>
      <c r="X151">
        <v>1.32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4</v>
      </c>
      <c r="AG151">
        <v>1.32</v>
      </c>
      <c r="AH151">
        <v>2</v>
      </c>
      <c r="AI151">
        <v>70318955</v>
      </c>
      <c r="AJ151">
        <v>135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ROW(Source!A196)</f>
        <v>196</v>
      </c>
      <c r="B152">
        <v>70318970</v>
      </c>
      <c r="C152">
        <v>70318954</v>
      </c>
      <c r="D152">
        <v>69364167</v>
      </c>
      <c r="E152">
        <v>1</v>
      </c>
      <c r="F152">
        <v>1</v>
      </c>
      <c r="G152">
        <v>1075</v>
      </c>
      <c r="H152">
        <v>2</v>
      </c>
      <c r="I152" t="s">
        <v>340</v>
      </c>
      <c r="J152" t="s">
        <v>341</v>
      </c>
      <c r="K152" t="s">
        <v>342</v>
      </c>
      <c r="L152">
        <v>1368</v>
      </c>
      <c r="N152">
        <v>1011</v>
      </c>
      <c r="O152" t="s">
        <v>339</v>
      </c>
      <c r="P152" t="s">
        <v>339</v>
      </c>
      <c r="Q152">
        <v>1</v>
      </c>
      <c r="X152">
        <v>0.05</v>
      </c>
      <c r="Y152">
        <v>0</v>
      </c>
      <c r="Z152">
        <v>12.98</v>
      </c>
      <c r="AA152">
        <v>3.37</v>
      </c>
      <c r="AB152">
        <v>0</v>
      </c>
      <c r="AC152">
        <v>0</v>
      </c>
      <c r="AD152">
        <v>1</v>
      </c>
      <c r="AE152">
        <v>0</v>
      </c>
      <c r="AF152" t="s">
        <v>4</v>
      </c>
      <c r="AG152">
        <v>0.05</v>
      </c>
      <c r="AH152">
        <v>2</v>
      </c>
      <c r="AI152">
        <v>70318956</v>
      </c>
      <c r="AJ152">
        <v>136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ROW(Source!A196)</f>
        <v>196</v>
      </c>
      <c r="B153">
        <v>70318971</v>
      </c>
      <c r="C153">
        <v>70318954</v>
      </c>
      <c r="D153">
        <v>69364368</v>
      </c>
      <c r="E153">
        <v>1</v>
      </c>
      <c r="F153">
        <v>1</v>
      </c>
      <c r="G153">
        <v>1075</v>
      </c>
      <c r="H153">
        <v>2</v>
      </c>
      <c r="I153" t="s">
        <v>343</v>
      </c>
      <c r="J153" t="s">
        <v>344</v>
      </c>
      <c r="K153" t="s">
        <v>345</v>
      </c>
      <c r="L153">
        <v>1368</v>
      </c>
      <c r="N153">
        <v>1011</v>
      </c>
      <c r="O153" t="s">
        <v>339</v>
      </c>
      <c r="P153" t="s">
        <v>339</v>
      </c>
      <c r="Q153">
        <v>1</v>
      </c>
      <c r="X153">
        <v>0.04</v>
      </c>
      <c r="Y153">
        <v>0</v>
      </c>
      <c r="Z153">
        <v>181.58</v>
      </c>
      <c r="AA153">
        <v>14.54</v>
      </c>
      <c r="AB153">
        <v>0</v>
      </c>
      <c r="AC153">
        <v>0</v>
      </c>
      <c r="AD153">
        <v>1</v>
      </c>
      <c r="AE153">
        <v>0</v>
      </c>
      <c r="AF153" t="s">
        <v>4</v>
      </c>
      <c r="AG153">
        <v>0.04</v>
      </c>
      <c r="AH153">
        <v>2</v>
      </c>
      <c r="AI153">
        <v>70318957</v>
      </c>
      <c r="AJ153">
        <v>137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ROW(Source!A196)</f>
        <v>196</v>
      </c>
      <c r="B154">
        <v>70318972</v>
      </c>
      <c r="C154">
        <v>70318954</v>
      </c>
      <c r="D154">
        <v>69364397</v>
      </c>
      <c r="E154">
        <v>1</v>
      </c>
      <c r="F154">
        <v>1</v>
      </c>
      <c r="G154">
        <v>1075</v>
      </c>
      <c r="H154">
        <v>2</v>
      </c>
      <c r="I154" t="s">
        <v>346</v>
      </c>
      <c r="J154" t="s">
        <v>347</v>
      </c>
      <c r="K154" t="s">
        <v>348</v>
      </c>
      <c r="L154">
        <v>1368</v>
      </c>
      <c r="N154">
        <v>1011</v>
      </c>
      <c r="O154" t="s">
        <v>339</v>
      </c>
      <c r="P154" t="s">
        <v>339</v>
      </c>
      <c r="Q154">
        <v>1</v>
      </c>
      <c r="X154">
        <v>0.59</v>
      </c>
      <c r="Y154">
        <v>0</v>
      </c>
      <c r="Z154">
        <v>910.68</v>
      </c>
      <c r="AA154">
        <v>35.549999999999997</v>
      </c>
      <c r="AB154">
        <v>0</v>
      </c>
      <c r="AC154">
        <v>0</v>
      </c>
      <c r="AD154">
        <v>1</v>
      </c>
      <c r="AE154">
        <v>0</v>
      </c>
      <c r="AF154" t="s">
        <v>4</v>
      </c>
      <c r="AG154">
        <v>0.59</v>
      </c>
      <c r="AH154">
        <v>2</v>
      </c>
      <c r="AI154">
        <v>70318958</v>
      </c>
      <c r="AJ154">
        <v>138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ROW(Source!A196)</f>
        <v>196</v>
      </c>
      <c r="B155">
        <v>70318973</v>
      </c>
      <c r="C155">
        <v>70318954</v>
      </c>
      <c r="D155">
        <v>69364520</v>
      </c>
      <c r="E155">
        <v>1</v>
      </c>
      <c r="F155">
        <v>1</v>
      </c>
      <c r="G155">
        <v>1075</v>
      </c>
      <c r="H155">
        <v>2</v>
      </c>
      <c r="I155" t="s">
        <v>349</v>
      </c>
      <c r="J155" t="s">
        <v>350</v>
      </c>
      <c r="K155" t="s">
        <v>351</v>
      </c>
      <c r="L155">
        <v>1368</v>
      </c>
      <c r="N155">
        <v>1011</v>
      </c>
      <c r="O155" t="s">
        <v>339</v>
      </c>
      <c r="P155" t="s">
        <v>339</v>
      </c>
      <c r="Q155">
        <v>1</v>
      </c>
      <c r="X155">
        <v>4.0000000000000001E-3</v>
      </c>
      <c r="Y155">
        <v>0</v>
      </c>
      <c r="Z155">
        <v>125.38</v>
      </c>
      <c r="AA155">
        <v>12.62</v>
      </c>
      <c r="AB155">
        <v>0</v>
      </c>
      <c r="AC155">
        <v>0</v>
      </c>
      <c r="AD155">
        <v>1</v>
      </c>
      <c r="AE155">
        <v>0</v>
      </c>
      <c r="AF155" t="s">
        <v>4</v>
      </c>
      <c r="AG155">
        <v>4.0000000000000001E-3</v>
      </c>
      <c r="AH155">
        <v>2</v>
      </c>
      <c r="AI155">
        <v>70318959</v>
      </c>
      <c r="AJ155">
        <v>139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ROW(Source!A196)</f>
        <v>196</v>
      </c>
      <c r="B156">
        <v>70318974</v>
      </c>
      <c r="C156">
        <v>70318954</v>
      </c>
      <c r="D156">
        <v>69363781</v>
      </c>
      <c r="E156">
        <v>1</v>
      </c>
      <c r="F156">
        <v>1</v>
      </c>
      <c r="G156">
        <v>1075</v>
      </c>
      <c r="H156">
        <v>2</v>
      </c>
      <c r="I156" t="s">
        <v>352</v>
      </c>
      <c r="J156" t="s">
        <v>353</v>
      </c>
      <c r="K156" t="s">
        <v>354</v>
      </c>
      <c r="L156">
        <v>1368</v>
      </c>
      <c r="N156">
        <v>1011</v>
      </c>
      <c r="O156" t="s">
        <v>339</v>
      </c>
      <c r="P156" t="s">
        <v>339</v>
      </c>
      <c r="Q156">
        <v>1</v>
      </c>
      <c r="X156">
        <v>0.28999999999999998</v>
      </c>
      <c r="Y156">
        <v>0</v>
      </c>
      <c r="Z156">
        <v>139.99</v>
      </c>
      <c r="AA156">
        <v>14.54</v>
      </c>
      <c r="AB156">
        <v>0</v>
      </c>
      <c r="AC156">
        <v>0</v>
      </c>
      <c r="AD156">
        <v>1</v>
      </c>
      <c r="AE156">
        <v>0</v>
      </c>
      <c r="AF156" t="s">
        <v>4</v>
      </c>
      <c r="AG156">
        <v>0.28999999999999998</v>
      </c>
      <c r="AH156">
        <v>2</v>
      </c>
      <c r="AI156">
        <v>70318960</v>
      </c>
      <c r="AJ156">
        <v>140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ROW(Source!A196)</f>
        <v>196</v>
      </c>
      <c r="B157">
        <v>70318975</v>
      </c>
      <c r="C157">
        <v>70318954</v>
      </c>
      <c r="D157">
        <v>69363915</v>
      </c>
      <c r="E157">
        <v>1</v>
      </c>
      <c r="F157">
        <v>1</v>
      </c>
      <c r="G157">
        <v>1075</v>
      </c>
      <c r="H157">
        <v>2</v>
      </c>
      <c r="I157" t="s">
        <v>355</v>
      </c>
      <c r="J157" t="s">
        <v>356</v>
      </c>
      <c r="K157" t="s">
        <v>357</v>
      </c>
      <c r="L157">
        <v>1368</v>
      </c>
      <c r="N157">
        <v>1011</v>
      </c>
      <c r="O157" t="s">
        <v>339</v>
      </c>
      <c r="P157" t="s">
        <v>339</v>
      </c>
      <c r="Q157">
        <v>1</v>
      </c>
      <c r="X157">
        <v>0.05</v>
      </c>
      <c r="Y157">
        <v>0</v>
      </c>
      <c r="Z157">
        <v>140.38</v>
      </c>
      <c r="AA157">
        <v>12.62</v>
      </c>
      <c r="AB157">
        <v>0</v>
      </c>
      <c r="AC157">
        <v>0</v>
      </c>
      <c r="AD157">
        <v>1</v>
      </c>
      <c r="AE157">
        <v>0</v>
      </c>
      <c r="AF157" t="s">
        <v>4</v>
      </c>
      <c r="AG157">
        <v>0.05</v>
      </c>
      <c r="AH157">
        <v>2</v>
      </c>
      <c r="AI157">
        <v>70318961</v>
      </c>
      <c r="AJ157">
        <v>141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ROW(Source!A196)</f>
        <v>196</v>
      </c>
      <c r="B158">
        <v>70318976</v>
      </c>
      <c r="C158">
        <v>70318954</v>
      </c>
      <c r="D158">
        <v>69364028</v>
      </c>
      <c r="E158">
        <v>1</v>
      </c>
      <c r="F158">
        <v>1</v>
      </c>
      <c r="G158">
        <v>1075</v>
      </c>
      <c r="H158">
        <v>2</v>
      </c>
      <c r="I158" t="s">
        <v>358</v>
      </c>
      <c r="J158" t="s">
        <v>359</v>
      </c>
      <c r="K158" t="s">
        <v>360</v>
      </c>
      <c r="L158">
        <v>1368</v>
      </c>
      <c r="N158">
        <v>1011</v>
      </c>
      <c r="O158" t="s">
        <v>339</v>
      </c>
      <c r="P158" t="s">
        <v>339</v>
      </c>
      <c r="Q158">
        <v>1</v>
      </c>
      <c r="X158">
        <v>0.59</v>
      </c>
      <c r="Y158">
        <v>0</v>
      </c>
      <c r="Z158">
        <v>80.14</v>
      </c>
      <c r="AA158">
        <v>16.93</v>
      </c>
      <c r="AB158">
        <v>0</v>
      </c>
      <c r="AC158">
        <v>0</v>
      </c>
      <c r="AD158">
        <v>1</v>
      </c>
      <c r="AE158">
        <v>0</v>
      </c>
      <c r="AF158" t="s">
        <v>4</v>
      </c>
      <c r="AG158">
        <v>0.59</v>
      </c>
      <c r="AH158">
        <v>2</v>
      </c>
      <c r="AI158">
        <v>70318962</v>
      </c>
      <c r="AJ158">
        <v>142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ROW(Source!A196)</f>
        <v>196</v>
      </c>
      <c r="B159">
        <v>70318977</v>
      </c>
      <c r="C159">
        <v>70318954</v>
      </c>
      <c r="D159">
        <v>69334375</v>
      </c>
      <c r="E159">
        <v>1</v>
      </c>
      <c r="F159">
        <v>1</v>
      </c>
      <c r="G159">
        <v>1075</v>
      </c>
      <c r="H159">
        <v>3</v>
      </c>
      <c r="I159" t="s">
        <v>361</v>
      </c>
      <c r="J159" t="s">
        <v>362</v>
      </c>
      <c r="K159" t="s">
        <v>363</v>
      </c>
      <c r="L159">
        <v>1348</v>
      </c>
      <c r="N159">
        <v>1009</v>
      </c>
      <c r="O159" t="s">
        <v>364</v>
      </c>
      <c r="P159" t="s">
        <v>364</v>
      </c>
      <c r="Q159">
        <v>1000</v>
      </c>
      <c r="X159">
        <v>5.4000000000000001E-4</v>
      </c>
      <c r="Y159">
        <v>5778.3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4</v>
      </c>
      <c r="AG159">
        <v>5.4000000000000001E-4</v>
      </c>
      <c r="AH159">
        <v>2</v>
      </c>
      <c r="AI159">
        <v>70318963</v>
      </c>
      <c r="AJ159">
        <v>143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ROW(Source!A196)</f>
        <v>196</v>
      </c>
      <c r="B160">
        <v>70318978</v>
      </c>
      <c r="C160">
        <v>70318954</v>
      </c>
      <c r="D160">
        <v>69333740</v>
      </c>
      <c r="E160">
        <v>1</v>
      </c>
      <c r="F160">
        <v>1</v>
      </c>
      <c r="G160">
        <v>1075</v>
      </c>
      <c r="H160">
        <v>3</v>
      </c>
      <c r="I160" t="s">
        <v>365</v>
      </c>
      <c r="J160" t="s">
        <v>366</v>
      </c>
      <c r="K160" t="s">
        <v>367</v>
      </c>
      <c r="L160">
        <v>1339</v>
      </c>
      <c r="N160">
        <v>1007</v>
      </c>
      <c r="O160" t="s">
        <v>45</v>
      </c>
      <c r="P160" t="s">
        <v>45</v>
      </c>
      <c r="Q160">
        <v>1</v>
      </c>
      <c r="X160">
        <v>0.69</v>
      </c>
      <c r="Y160">
        <v>7.07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4</v>
      </c>
      <c r="AG160">
        <v>0.69</v>
      </c>
      <c r="AH160">
        <v>2</v>
      </c>
      <c r="AI160">
        <v>70318964</v>
      </c>
      <c r="AJ160">
        <v>144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ROW(Source!A196)</f>
        <v>196</v>
      </c>
      <c r="B161">
        <v>70318979</v>
      </c>
      <c r="C161">
        <v>70318954</v>
      </c>
      <c r="D161">
        <v>69335769</v>
      </c>
      <c r="E161">
        <v>1</v>
      </c>
      <c r="F161">
        <v>1</v>
      </c>
      <c r="G161">
        <v>1075</v>
      </c>
      <c r="H161">
        <v>3</v>
      </c>
      <c r="I161" t="s">
        <v>368</v>
      </c>
      <c r="J161" t="s">
        <v>369</v>
      </c>
      <c r="K161" t="s">
        <v>370</v>
      </c>
      <c r="L161">
        <v>1346</v>
      </c>
      <c r="N161">
        <v>1009</v>
      </c>
      <c r="O161" t="s">
        <v>123</v>
      </c>
      <c r="P161" t="s">
        <v>123</v>
      </c>
      <c r="Q161">
        <v>1</v>
      </c>
      <c r="X161">
        <v>3.7999999999999999E-2</v>
      </c>
      <c r="Y161">
        <v>7.48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4</v>
      </c>
      <c r="AG161">
        <v>3.7999999999999999E-2</v>
      </c>
      <c r="AH161">
        <v>2</v>
      </c>
      <c r="AI161">
        <v>70318966</v>
      </c>
      <c r="AJ161">
        <v>146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ROW(Source!A196)</f>
        <v>196</v>
      </c>
      <c r="B162">
        <v>70318980</v>
      </c>
      <c r="C162">
        <v>70318954</v>
      </c>
      <c r="D162">
        <v>69286703</v>
      </c>
      <c r="E162">
        <v>1075</v>
      </c>
      <c r="F162">
        <v>1</v>
      </c>
      <c r="G162">
        <v>1075</v>
      </c>
      <c r="H162">
        <v>3</v>
      </c>
      <c r="I162" t="s">
        <v>395</v>
      </c>
      <c r="J162" t="s">
        <v>4</v>
      </c>
      <c r="K162" t="s">
        <v>396</v>
      </c>
      <c r="L162">
        <v>1346</v>
      </c>
      <c r="N162">
        <v>1009</v>
      </c>
      <c r="O162" t="s">
        <v>123</v>
      </c>
      <c r="P162" t="s">
        <v>123</v>
      </c>
      <c r="Q162">
        <v>1</v>
      </c>
      <c r="X162">
        <v>40.6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 t="s">
        <v>4</v>
      </c>
      <c r="AG162">
        <v>40.6</v>
      </c>
      <c r="AH162">
        <v>3</v>
      </c>
      <c r="AI162">
        <v>-1</v>
      </c>
      <c r="AJ162" t="s">
        <v>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ROW(Source!A196)</f>
        <v>196</v>
      </c>
      <c r="B163">
        <v>70318981</v>
      </c>
      <c r="C163">
        <v>70318954</v>
      </c>
      <c r="D163">
        <v>69288910</v>
      </c>
      <c r="E163">
        <v>1075</v>
      </c>
      <c r="F163">
        <v>1</v>
      </c>
      <c r="G163">
        <v>1075</v>
      </c>
      <c r="H163">
        <v>3</v>
      </c>
      <c r="I163" t="s">
        <v>397</v>
      </c>
      <c r="J163" t="s">
        <v>4</v>
      </c>
      <c r="K163" t="s">
        <v>398</v>
      </c>
      <c r="L163">
        <v>1301</v>
      </c>
      <c r="N163">
        <v>1003</v>
      </c>
      <c r="O163" t="s">
        <v>127</v>
      </c>
      <c r="P163" t="s">
        <v>127</v>
      </c>
      <c r="Q163">
        <v>1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 t="s">
        <v>4</v>
      </c>
      <c r="AG163">
        <v>0</v>
      </c>
      <c r="AH163">
        <v>3</v>
      </c>
      <c r="AI163">
        <v>-1</v>
      </c>
      <c r="AJ163" t="s">
        <v>4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ROW(Source!A196)</f>
        <v>196</v>
      </c>
      <c r="B164">
        <v>70318982</v>
      </c>
      <c r="C164">
        <v>70318954</v>
      </c>
      <c r="D164">
        <v>69292006</v>
      </c>
      <c r="E164">
        <v>1075</v>
      </c>
      <c r="F164">
        <v>1</v>
      </c>
      <c r="G164">
        <v>1075</v>
      </c>
      <c r="H164">
        <v>3</v>
      </c>
      <c r="I164" t="s">
        <v>399</v>
      </c>
      <c r="J164" t="s">
        <v>4</v>
      </c>
      <c r="K164" t="s">
        <v>400</v>
      </c>
      <c r="L164">
        <v>1296</v>
      </c>
      <c r="N164">
        <v>1002</v>
      </c>
      <c r="O164" t="s">
        <v>134</v>
      </c>
      <c r="P164" t="s">
        <v>134</v>
      </c>
      <c r="Q164">
        <v>1</v>
      </c>
      <c r="X164">
        <v>2.1423999999999999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4</v>
      </c>
      <c r="AG164">
        <v>2.1423999999999999</v>
      </c>
      <c r="AH164">
        <v>3</v>
      </c>
      <c r="AI164">
        <v>-1</v>
      </c>
      <c r="AJ164" t="s">
        <v>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ROW(Source!A205)</f>
        <v>205</v>
      </c>
      <c r="B165">
        <v>70318992</v>
      </c>
      <c r="C165">
        <v>70318987</v>
      </c>
      <c r="D165">
        <v>69275358</v>
      </c>
      <c r="E165">
        <v>1075</v>
      </c>
      <c r="F165">
        <v>1</v>
      </c>
      <c r="G165">
        <v>1075</v>
      </c>
      <c r="H165">
        <v>1</v>
      </c>
      <c r="I165" t="s">
        <v>333</v>
      </c>
      <c r="J165" t="s">
        <v>4</v>
      </c>
      <c r="K165" t="s">
        <v>334</v>
      </c>
      <c r="L165">
        <v>1191</v>
      </c>
      <c r="N165">
        <v>1013</v>
      </c>
      <c r="O165" t="s">
        <v>335</v>
      </c>
      <c r="P165" t="s">
        <v>335</v>
      </c>
      <c r="Q165">
        <v>1</v>
      </c>
      <c r="X165">
        <v>1.1499999999999999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4</v>
      </c>
      <c r="AG165">
        <v>1.1499999999999999</v>
      </c>
      <c r="AH165">
        <v>2</v>
      </c>
      <c r="AI165">
        <v>70318988</v>
      </c>
      <c r="AJ165">
        <v>149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ROW(Source!A205)</f>
        <v>205</v>
      </c>
      <c r="B166">
        <v>70318993</v>
      </c>
      <c r="C166">
        <v>70318987</v>
      </c>
      <c r="D166">
        <v>69364230</v>
      </c>
      <c r="E166">
        <v>1</v>
      </c>
      <c r="F166">
        <v>1</v>
      </c>
      <c r="G166">
        <v>1075</v>
      </c>
      <c r="H166">
        <v>2</v>
      </c>
      <c r="I166" t="s">
        <v>371</v>
      </c>
      <c r="J166" t="s">
        <v>372</v>
      </c>
      <c r="K166" t="s">
        <v>373</v>
      </c>
      <c r="L166">
        <v>1368</v>
      </c>
      <c r="N166">
        <v>1011</v>
      </c>
      <c r="O166" t="s">
        <v>339</v>
      </c>
      <c r="P166" t="s">
        <v>339</v>
      </c>
      <c r="Q166">
        <v>1</v>
      </c>
      <c r="X166">
        <v>0.56000000000000005</v>
      </c>
      <c r="Y166">
        <v>0</v>
      </c>
      <c r="Z166">
        <v>4.01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4</v>
      </c>
      <c r="AG166">
        <v>0.56000000000000005</v>
      </c>
      <c r="AH166">
        <v>2</v>
      </c>
      <c r="AI166">
        <v>70318989</v>
      </c>
      <c r="AJ166">
        <v>150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ROW(Source!A205)</f>
        <v>205</v>
      </c>
      <c r="B167">
        <v>70318994</v>
      </c>
      <c r="C167">
        <v>70318987</v>
      </c>
      <c r="D167">
        <v>69334387</v>
      </c>
      <c r="E167">
        <v>1</v>
      </c>
      <c r="F167">
        <v>1</v>
      </c>
      <c r="G167">
        <v>1075</v>
      </c>
      <c r="H167">
        <v>3</v>
      </c>
      <c r="I167" t="s">
        <v>374</v>
      </c>
      <c r="J167" t="s">
        <v>375</v>
      </c>
      <c r="K167" t="s">
        <v>376</v>
      </c>
      <c r="L167">
        <v>1346</v>
      </c>
      <c r="N167">
        <v>1009</v>
      </c>
      <c r="O167" t="s">
        <v>123</v>
      </c>
      <c r="P167" t="s">
        <v>123</v>
      </c>
      <c r="Q167">
        <v>1</v>
      </c>
      <c r="X167">
        <v>6.6699999999999995E-2</v>
      </c>
      <c r="Y167">
        <v>11.25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4</v>
      </c>
      <c r="AG167">
        <v>6.6699999999999995E-2</v>
      </c>
      <c r="AH167">
        <v>2</v>
      </c>
      <c r="AI167">
        <v>70318990</v>
      </c>
      <c r="AJ167">
        <v>151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ROW(Source!A205)</f>
        <v>205</v>
      </c>
      <c r="B168">
        <v>70318995</v>
      </c>
      <c r="C168">
        <v>70318987</v>
      </c>
      <c r="D168">
        <v>69333737</v>
      </c>
      <c r="E168">
        <v>1</v>
      </c>
      <c r="F168">
        <v>1</v>
      </c>
      <c r="G168">
        <v>1075</v>
      </c>
      <c r="H168">
        <v>3</v>
      </c>
      <c r="I168" t="s">
        <v>377</v>
      </c>
      <c r="J168" t="s">
        <v>378</v>
      </c>
      <c r="K168" t="s">
        <v>379</v>
      </c>
      <c r="L168">
        <v>1346</v>
      </c>
      <c r="N168">
        <v>1009</v>
      </c>
      <c r="O168" t="s">
        <v>123</v>
      </c>
      <c r="P168" t="s">
        <v>123</v>
      </c>
      <c r="Q168">
        <v>1</v>
      </c>
      <c r="X168">
        <v>0.1</v>
      </c>
      <c r="Y168">
        <v>1.61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4</v>
      </c>
      <c r="AG168">
        <v>0.1</v>
      </c>
      <c r="AH168">
        <v>2</v>
      </c>
      <c r="AI168">
        <v>70318991</v>
      </c>
      <c r="AJ168">
        <v>152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ROW(Source!A206)</f>
        <v>206</v>
      </c>
      <c r="B169">
        <v>70318992</v>
      </c>
      <c r="C169">
        <v>70318987</v>
      </c>
      <c r="D169">
        <v>69275358</v>
      </c>
      <c r="E169">
        <v>1075</v>
      </c>
      <c r="F169">
        <v>1</v>
      </c>
      <c r="G169">
        <v>1075</v>
      </c>
      <c r="H169">
        <v>1</v>
      </c>
      <c r="I169" t="s">
        <v>333</v>
      </c>
      <c r="J169" t="s">
        <v>4</v>
      </c>
      <c r="K169" t="s">
        <v>334</v>
      </c>
      <c r="L169">
        <v>1191</v>
      </c>
      <c r="N169">
        <v>1013</v>
      </c>
      <c r="O169" t="s">
        <v>335</v>
      </c>
      <c r="P169" t="s">
        <v>335</v>
      </c>
      <c r="Q169">
        <v>1</v>
      </c>
      <c r="X169">
        <v>1.1499999999999999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4</v>
      </c>
      <c r="AG169">
        <v>1.1499999999999999</v>
      </c>
      <c r="AH169">
        <v>2</v>
      </c>
      <c r="AI169">
        <v>70318988</v>
      </c>
      <c r="AJ169">
        <v>153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ROW(Source!A206)</f>
        <v>206</v>
      </c>
      <c r="B170">
        <v>70318993</v>
      </c>
      <c r="C170">
        <v>70318987</v>
      </c>
      <c r="D170">
        <v>69364230</v>
      </c>
      <c r="E170">
        <v>1</v>
      </c>
      <c r="F170">
        <v>1</v>
      </c>
      <c r="G170">
        <v>1075</v>
      </c>
      <c r="H170">
        <v>2</v>
      </c>
      <c r="I170" t="s">
        <v>371</v>
      </c>
      <c r="J170" t="s">
        <v>372</v>
      </c>
      <c r="K170" t="s">
        <v>373</v>
      </c>
      <c r="L170">
        <v>1368</v>
      </c>
      <c r="N170">
        <v>1011</v>
      </c>
      <c r="O170" t="s">
        <v>339</v>
      </c>
      <c r="P170" t="s">
        <v>339</v>
      </c>
      <c r="Q170">
        <v>1</v>
      </c>
      <c r="X170">
        <v>0.56000000000000005</v>
      </c>
      <c r="Y170">
        <v>0</v>
      </c>
      <c r="Z170">
        <v>4.01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4</v>
      </c>
      <c r="AG170">
        <v>0.56000000000000005</v>
      </c>
      <c r="AH170">
        <v>2</v>
      </c>
      <c r="AI170">
        <v>70318989</v>
      </c>
      <c r="AJ170">
        <v>154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ROW(Source!A206)</f>
        <v>206</v>
      </c>
      <c r="B171">
        <v>70318994</v>
      </c>
      <c r="C171">
        <v>70318987</v>
      </c>
      <c r="D171">
        <v>69334387</v>
      </c>
      <c r="E171">
        <v>1</v>
      </c>
      <c r="F171">
        <v>1</v>
      </c>
      <c r="G171">
        <v>1075</v>
      </c>
      <c r="H171">
        <v>3</v>
      </c>
      <c r="I171" t="s">
        <v>374</v>
      </c>
      <c r="J171" t="s">
        <v>375</v>
      </c>
      <c r="K171" t="s">
        <v>376</v>
      </c>
      <c r="L171">
        <v>1346</v>
      </c>
      <c r="N171">
        <v>1009</v>
      </c>
      <c r="O171" t="s">
        <v>123</v>
      </c>
      <c r="P171" t="s">
        <v>123</v>
      </c>
      <c r="Q171">
        <v>1</v>
      </c>
      <c r="X171">
        <v>6.6699999999999995E-2</v>
      </c>
      <c r="Y171">
        <v>11.25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4</v>
      </c>
      <c r="AG171">
        <v>6.6699999999999995E-2</v>
      </c>
      <c r="AH171">
        <v>2</v>
      </c>
      <c r="AI171">
        <v>70318990</v>
      </c>
      <c r="AJ171">
        <v>155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ROW(Source!A206)</f>
        <v>206</v>
      </c>
      <c r="B172">
        <v>70318995</v>
      </c>
      <c r="C172">
        <v>70318987</v>
      </c>
      <c r="D172">
        <v>69333737</v>
      </c>
      <c r="E172">
        <v>1</v>
      </c>
      <c r="F172">
        <v>1</v>
      </c>
      <c r="G172">
        <v>1075</v>
      </c>
      <c r="H172">
        <v>3</v>
      </c>
      <c r="I172" t="s">
        <v>377</v>
      </c>
      <c r="J172" t="s">
        <v>378</v>
      </c>
      <c r="K172" t="s">
        <v>379</v>
      </c>
      <c r="L172">
        <v>1346</v>
      </c>
      <c r="N172">
        <v>1009</v>
      </c>
      <c r="O172" t="s">
        <v>123</v>
      </c>
      <c r="P172" t="s">
        <v>123</v>
      </c>
      <c r="Q172">
        <v>1</v>
      </c>
      <c r="X172">
        <v>0.1</v>
      </c>
      <c r="Y172">
        <v>1.61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4</v>
      </c>
      <c r="AG172">
        <v>0.1</v>
      </c>
      <c r="AH172">
        <v>2</v>
      </c>
      <c r="AI172">
        <v>70318991</v>
      </c>
      <c r="AJ172">
        <v>156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ROW(Source!A207)</f>
        <v>207</v>
      </c>
      <c r="B173">
        <v>70318998</v>
      </c>
      <c r="C173">
        <v>70318996</v>
      </c>
      <c r="D173">
        <v>69277202</v>
      </c>
      <c r="E173">
        <v>1075</v>
      </c>
      <c r="F173">
        <v>1</v>
      </c>
      <c r="G173">
        <v>1075</v>
      </c>
      <c r="H173">
        <v>2</v>
      </c>
      <c r="I173" t="s">
        <v>380</v>
      </c>
      <c r="J173" t="s">
        <v>4</v>
      </c>
      <c r="K173" t="s">
        <v>381</v>
      </c>
      <c r="L173">
        <v>1344</v>
      </c>
      <c r="N173">
        <v>1008</v>
      </c>
      <c r="O173" t="s">
        <v>382</v>
      </c>
      <c r="P173" t="s">
        <v>382</v>
      </c>
      <c r="Q173">
        <v>1</v>
      </c>
      <c r="X173">
        <v>8.86</v>
      </c>
      <c r="Y173">
        <v>0</v>
      </c>
      <c r="Z173">
        <v>1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4</v>
      </c>
      <c r="AG173">
        <v>8.86</v>
      </c>
      <c r="AH173">
        <v>2</v>
      </c>
      <c r="AI173">
        <v>70318997</v>
      </c>
      <c r="AJ173">
        <v>157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ROW(Source!A208)</f>
        <v>208</v>
      </c>
      <c r="B174">
        <v>70318998</v>
      </c>
      <c r="C174">
        <v>70318996</v>
      </c>
      <c r="D174">
        <v>69277202</v>
      </c>
      <c r="E174">
        <v>1075</v>
      </c>
      <c r="F174">
        <v>1</v>
      </c>
      <c r="G174">
        <v>1075</v>
      </c>
      <c r="H174">
        <v>2</v>
      </c>
      <c r="I174" t="s">
        <v>380</v>
      </c>
      <c r="J174" t="s">
        <v>4</v>
      </c>
      <c r="K174" t="s">
        <v>381</v>
      </c>
      <c r="L174">
        <v>1344</v>
      </c>
      <c r="N174">
        <v>1008</v>
      </c>
      <c r="O174" t="s">
        <v>382</v>
      </c>
      <c r="P174" t="s">
        <v>382</v>
      </c>
      <c r="Q174">
        <v>1</v>
      </c>
      <c r="X174">
        <v>8.86</v>
      </c>
      <c r="Y174">
        <v>0</v>
      </c>
      <c r="Z174">
        <v>1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4</v>
      </c>
      <c r="AG174">
        <v>8.86</v>
      </c>
      <c r="AH174">
        <v>2</v>
      </c>
      <c r="AI174">
        <v>70318997</v>
      </c>
      <c r="AJ174">
        <v>158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ROW(Source!A209)</f>
        <v>209</v>
      </c>
      <c r="B175">
        <v>70319000</v>
      </c>
      <c r="C175">
        <v>70318999</v>
      </c>
      <c r="D175">
        <v>69275358</v>
      </c>
      <c r="E175">
        <v>1075</v>
      </c>
      <c r="F175">
        <v>1</v>
      </c>
      <c r="G175">
        <v>1075</v>
      </c>
      <c r="H175">
        <v>1</v>
      </c>
      <c r="I175" t="s">
        <v>333</v>
      </c>
      <c r="J175" t="s">
        <v>4</v>
      </c>
      <c r="K175" t="s">
        <v>334</v>
      </c>
      <c r="L175">
        <v>1191</v>
      </c>
      <c r="N175">
        <v>1013</v>
      </c>
      <c r="O175" t="s">
        <v>335</v>
      </c>
      <c r="P175" t="s">
        <v>335</v>
      </c>
      <c r="Q175">
        <v>1</v>
      </c>
      <c r="X175">
        <v>0.26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1</v>
      </c>
      <c r="AF175" t="s">
        <v>4</v>
      </c>
      <c r="AG175">
        <v>0.26</v>
      </c>
      <c r="AH175">
        <v>3</v>
      </c>
      <c r="AI175">
        <v>-1</v>
      </c>
      <c r="AJ175" t="s">
        <v>4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ROW(Source!A209)</f>
        <v>209</v>
      </c>
      <c r="B176">
        <v>70319001</v>
      </c>
      <c r="C176">
        <v>70318999</v>
      </c>
      <c r="D176">
        <v>69364397</v>
      </c>
      <c r="E176">
        <v>1</v>
      </c>
      <c r="F176">
        <v>1</v>
      </c>
      <c r="G176">
        <v>1075</v>
      </c>
      <c r="H176">
        <v>2</v>
      </c>
      <c r="I176" t="s">
        <v>346</v>
      </c>
      <c r="J176" t="s">
        <v>347</v>
      </c>
      <c r="K176" t="s">
        <v>348</v>
      </c>
      <c r="L176">
        <v>1368</v>
      </c>
      <c r="N176">
        <v>1011</v>
      </c>
      <c r="O176" t="s">
        <v>339</v>
      </c>
      <c r="P176" t="s">
        <v>339</v>
      </c>
      <c r="Q176">
        <v>1</v>
      </c>
      <c r="X176">
        <v>0.26</v>
      </c>
      <c r="Y176">
        <v>0</v>
      </c>
      <c r="Z176">
        <v>910.68</v>
      </c>
      <c r="AA176">
        <v>35.549999999999997</v>
      </c>
      <c r="AB176">
        <v>0</v>
      </c>
      <c r="AC176">
        <v>0</v>
      </c>
      <c r="AD176">
        <v>1</v>
      </c>
      <c r="AE176">
        <v>0</v>
      </c>
      <c r="AF176" t="s">
        <v>4</v>
      </c>
      <c r="AG176">
        <v>0.26</v>
      </c>
      <c r="AH176">
        <v>3</v>
      </c>
      <c r="AI176">
        <v>-1</v>
      </c>
      <c r="AJ176" t="s">
        <v>4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ROW(Source!A210)</f>
        <v>210</v>
      </c>
      <c r="B177">
        <v>70319000</v>
      </c>
      <c r="C177">
        <v>70318999</v>
      </c>
      <c r="D177">
        <v>69275358</v>
      </c>
      <c r="E177">
        <v>1075</v>
      </c>
      <c r="F177">
        <v>1</v>
      </c>
      <c r="G177">
        <v>1075</v>
      </c>
      <c r="H177">
        <v>1</v>
      </c>
      <c r="I177" t="s">
        <v>333</v>
      </c>
      <c r="J177" t="s">
        <v>4</v>
      </c>
      <c r="K177" t="s">
        <v>334</v>
      </c>
      <c r="L177">
        <v>1191</v>
      </c>
      <c r="N177">
        <v>1013</v>
      </c>
      <c r="O177" t="s">
        <v>335</v>
      </c>
      <c r="P177" t="s">
        <v>335</v>
      </c>
      <c r="Q177">
        <v>1</v>
      </c>
      <c r="X177">
        <v>0.26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4</v>
      </c>
      <c r="AG177">
        <v>0.26</v>
      </c>
      <c r="AH177">
        <v>3</v>
      </c>
      <c r="AI177">
        <v>-1</v>
      </c>
      <c r="AJ177" t="s">
        <v>4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ROW(Source!A210)</f>
        <v>210</v>
      </c>
      <c r="B178">
        <v>70319001</v>
      </c>
      <c r="C178">
        <v>70318999</v>
      </c>
      <c r="D178">
        <v>69364397</v>
      </c>
      <c r="E178">
        <v>1</v>
      </c>
      <c r="F178">
        <v>1</v>
      </c>
      <c r="G178">
        <v>1075</v>
      </c>
      <c r="H178">
        <v>2</v>
      </c>
      <c r="I178" t="s">
        <v>346</v>
      </c>
      <c r="J178" t="s">
        <v>347</v>
      </c>
      <c r="K178" t="s">
        <v>348</v>
      </c>
      <c r="L178">
        <v>1368</v>
      </c>
      <c r="N178">
        <v>1011</v>
      </c>
      <c r="O178" t="s">
        <v>339</v>
      </c>
      <c r="P178" t="s">
        <v>339</v>
      </c>
      <c r="Q178">
        <v>1</v>
      </c>
      <c r="X178">
        <v>0.26</v>
      </c>
      <c r="Y178">
        <v>0</v>
      </c>
      <c r="Z178">
        <v>910.68</v>
      </c>
      <c r="AA178">
        <v>35.549999999999997</v>
      </c>
      <c r="AB178">
        <v>0</v>
      </c>
      <c r="AC178">
        <v>0</v>
      </c>
      <c r="AD178">
        <v>1</v>
      </c>
      <c r="AE178">
        <v>0</v>
      </c>
      <c r="AF178" t="s">
        <v>4</v>
      </c>
      <c r="AG178">
        <v>0.26</v>
      </c>
      <c r="AH178">
        <v>3</v>
      </c>
      <c r="AI178">
        <v>-1</v>
      </c>
      <c r="AJ178" t="s">
        <v>4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ROW(Source!A246)</f>
        <v>246</v>
      </c>
      <c r="B179">
        <v>70324157</v>
      </c>
      <c r="C179">
        <v>70324156</v>
      </c>
      <c r="D179">
        <v>69275358</v>
      </c>
      <c r="E179">
        <v>1075</v>
      </c>
      <c r="F179">
        <v>1</v>
      </c>
      <c r="G179">
        <v>1075</v>
      </c>
      <c r="H179">
        <v>1</v>
      </c>
      <c r="I179" t="s">
        <v>333</v>
      </c>
      <c r="J179" t="s">
        <v>4</v>
      </c>
      <c r="K179" t="s">
        <v>334</v>
      </c>
      <c r="L179">
        <v>1191</v>
      </c>
      <c r="N179">
        <v>1013</v>
      </c>
      <c r="O179" t="s">
        <v>335</v>
      </c>
      <c r="P179" t="s">
        <v>335</v>
      </c>
      <c r="Q179">
        <v>1</v>
      </c>
      <c r="X179">
        <v>0.27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4</v>
      </c>
      <c r="AG179">
        <v>0.27</v>
      </c>
      <c r="AH179">
        <v>3</v>
      </c>
      <c r="AI179">
        <v>-1</v>
      </c>
      <c r="AJ179" t="s">
        <v>4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ROW(Source!A246)</f>
        <v>246</v>
      </c>
      <c r="B180">
        <v>70324158</v>
      </c>
      <c r="C180">
        <v>70324156</v>
      </c>
      <c r="D180">
        <v>69364397</v>
      </c>
      <c r="E180">
        <v>1</v>
      </c>
      <c r="F180">
        <v>1</v>
      </c>
      <c r="G180">
        <v>1075</v>
      </c>
      <c r="H180">
        <v>2</v>
      </c>
      <c r="I180" t="s">
        <v>346</v>
      </c>
      <c r="J180" t="s">
        <v>347</v>
      </c>
      <c r="K180" t="s">
        <v>348</v>
      </c>
      <c r="L180">
        <v>1368</v>
      </c>
      <c r="N180">
        <v>1011</v>
      </c>
      <c r="O180" t="s">
        <v>339</v>
      </c>
      <c r="P180" t="s">
        <v>339</v>
      </c>
      <c r="Q180">
        <v>1</v>
      </c>
      <c r="X180">
        <v>0.28000000000000003</v>
      </c>
      <c r="Y180">
        <v>0</v>
      </c>
      <c r="Z180">
        <v>910.68</v>
      </c>
      <c r="AA180">
        <v>35.549999999999997</v>
      </c>
      <c r="AB180">
        <v>0</v>
      </c>
      <c r="AC180">
        <v>0</v>
      </c>
      <c r="AD180">
        <v>1</v>
      </c>
      <c r="AE180">
        <v>0</v>
      </c>
      <c r="AF180" t="s">
        <v>4</v>
      </c>
      <c r="AG180">
        <v>0.28000000000000003</v>
      </c>
      <c r="AH180">
        <v>3</v>
      </c>
      <c r="AI180">
        <v>-1</v>
      </c>
      <c r="AJ180" t="s">
        <v>4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ROW(Source!A247)</f>
        <v>247</v>
      </c>
      <c r="B181">
        <v>70324157</v>
      </c>
      <c r="C181">
        <v>70324156</v>
      </c>
      <c r="D181">
        <v>69275358</v>
      </c>
      <c r="E181">
        <v>1075</v>
      </c>
      <c r="F181">
        <v>1</v>
      </c>
      <c r="G181">
        <v>1075</v>
      </c>
      <c r="H181">
        <v>1</v>
      </c>
      <c r="I181" t="s">
        <v>333</v>
      </c>
      <c r="J181" t="s">
        <v>4</v>
      </c>
      <c r="K181" t="s">
        <v>334</v>
      </c>
      <c r="L181">
        <v>1191</v>
      </c>
      <c r="N181">
        <v>1013</v>
      </c>
      <c r="O181" t="s">
        <v>335</v>
      </c>
      <c r="P181" t="s">
        <v>335</v>
      </c>
      <c r="Q181">
        <v>1</v>
      </c>
      <c r="X181">
        <v>0.27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4</v>
      </c>
      <c r="AG181">
        <v>0.27</v>
      </c>
      <c r="AH181">
        <v>3</v>
      </c>
      <c r="AI181">
        <v>-1</v>
      </c>
      <c r="AJ181" t="s">
        <v>4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ROW(Source!A247)</f>
        <v>247</v>
      </c>
      <c r="B182">
        <v>70324158</v>
      </c>
      <c r="C182">
        <v>70324156</v>
      </c>
      <c r="D182">
        <v>69364397</v>
      </c>
      <c r="E182">
        <v>1</v>
      </c>
      <c r="F182">
        <v>1</v>
      </c>
      <c r="G182">
        <v>1075</v>
      </c>
      <c r="H182">
        <v>2</v>
      </c>
      <c r="I182" t="s">
        <v>346</v>
      </c>
      <c r="J182" t="s">
        <v>347</v>
      </c>
      <c r="K182" t="s">
        <v>348</v>
      </c>
      <c r="L182">
        <v>1368</v>
      </c>
      <c r="N182">
        <v>1011</v>
      </c>
      <c r="O182" t="s">
        <v>339</v>
      </c>
      <c r="P182" t="s">
        <v>339</v>
      </c>
      <c r="Q182">
        <v>1</v>
      </c>
      <c r="X182">
        <v>0.28000000000000003</v>
      </c>
      <c r="Y182">
        <v>0</v>
      </c>
      <c r="Z182">
        <v>910.68</v>
      </c>
      <c r="AA182">
        <v>35.549999999999997</v>
      </c>
      <c r="AB182">
        <v>0</v>
      </c>
      <c r="AC182">
        <v>0</v>
      </c>
      <c r="AD182">
        <v>1</v>
      </c>
      <c r="AE182">
        <v>0</v>
      </c>
      <c r="AF182" t="s">
        <v>4</v>
      </c>
      <c r="AG182">
        <v>0.28000000000000003</v>
      </c>
      <c r="AH182">
        <v>3</v>
      </c>
      <c r="AI182">
        <v>-1</v>
      </c>
      <c r="AJ182" t="s">
        <v>4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ROW(Source!A248)</f>
        <v>248</v>
      </c>
      <c r="B183">
        <v>70324174</v>
      </c>
      <c r="C183">
        <v>70324159</v>
      </c>
      <c r="D183">
        <v>69275358</v>
      </c>
      <c r="E183">
        <v>1075</v>
      </c>
      <c r="F183">
        <v>1</v>
      </c>
      <c r="G183">
        <v>1075</v>
      </c>
      <c r="H183">
        <v>1</v>
      </c>
      <c r="I183" t="s">
        <v>333</v>
      </c>
      <c r="J183" t="s">
        <v>4</v>
      </c>
      <c r="K183" t="s">
        <v>334</v>
      </c>
      <c r="L183">
        <v>1191</v>
      </c>
      <c r="N183">
        <v>1013</v>
      </c>
      <c r="O183" t="s">
        <v>335</v>
      </c>
      <c r="P183" t="s">
        <v>335</v>
      </c>
      <c r="Q183">
        <v>1</v>
      </c>
      <c r="X183">
        <v>1.32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4</v>
      </c>
      <c r="AG183">
        <v>1.32</v>
      </c>
      <c r="AH183">
        <v>2</v>
      </c>
      <c r="AI183">
        <v>70324160</v>
      </c>
      <c r="AJ183">
        <v>159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ROW(Source!A248)</f>
        <v>248</v>
      </c>
      <c r="B184">
        <v>70324175</v>
      </c>
      <c r="C184">
        <v>70324159</v>
      </c>
      <c r="D184">
        <v>69364167</v>
      </c>
      <c r="E184">
        <v>1</v>
      </c>
      <c r="F184">
        <v>1</v>
      </c>
      <c r="G184">
        <v>1075</v>
      </c>
      <c r="H184">
        <v>2</v>
      </c>
      <c r="I184" t="s">
        <v>340</v>
      </c>
      <c r="J184" t="s">
        <v>341</v>
      </c>
      <c r="K184" t="s">
        <v>342</v>
      </c>
      <c r="L184">
        <v>1368</v>
      </c>
      <c r="N184">
        <v>1011</v>
      </c>
      <c r="O184" t="s">
        <v>339</v>
      </c>
      <c r="P184" t="s">
        <v>339</v>
      </c>
      <c r="Q184">
        <v>1</v>
      </c>
      <c r="X184">
        <v>0.05</v>
      </c>
      <c r="Y184">
        <v>0</v>
      </c>
      <c r="Z184">
        <v>12.98</v>
      </c>
      <c r="AA184">
        <v>3.37</v>
      </c>
      <c r="AB184">
        <v>0</v>
      </c>
      <c r="AC184">
        <v>0</v>
      </c>
      <c r="AD184">
        <v>1</v>
      </c>
      <c r="AE184">
        <v>0</v>
      </c>
      <c r="AF184" t="s">
        <v>4</v>
      </c>
      <c r="AG184">
        <v>0.05</v>
      </c>
      <c r="AH184">
        <v>2</v>
      </c>
      <c r="AI184">
        <v>70324161</v>
      </c>
      <c r="AJ184">
        <v>160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ROW(Source!A248)</f>
        <v>248</v>
      </c>
      <c r="B185">
        <v>70324176</v>
      </c>
      <c r="C185">
        <v>70324159</v>
      </c>
      <c r="D185">
        <v>69364368</v>
      </c>
      <c r="E185">
        <v>1</v>
      </c>
      <c r="F185">
        <v>1</v>
      </c>
      <c r="G185">
        <v>1075</v>
      </c>
      <c r="H185">
        <v>2</v>
      </c>
      <c r="I185" t="s">
        <v>343</v>
      </c>
      <c r="J185" t="s">
        <v>344</v>
      </c>
      <c r="K185" t="s">
        <v>345</v>
      </c>
      <c r="L185">
        <v>1368</v>
      </c>
      <c r="N185">
        <v>1011</v>
      </c>
      <c r="O185" t="s">
        <v>339</v>
      </c>
      <c r="P185" t="s">
        <v>339</v>
      </c>
      <c r="Q185">
        <v>1</v>
      </c>
      <c r="X185">
        <v>0.04</v>
      </c>
      <c r="Y185">
        <v>0</v>
      </c>
      <c r="Z185">
        <v>181.58</v>
      </c>
      <c r="AA185">
        <v>14.54</v>
      </c>
      <c r="AB185">
        <v>0</v>
      </c>
      <c r="AC185">
        <v>0</v>
      </c>
      <c r="AD185">
        <v>1</v>
      </c>
      <c r="AE185">
        <v>0</v>
      </c>
      <c r="AF185" t="s">
        <v>4</v>
      </c>
      <c r="AG185">
        <v>0.04</v>
      </c>
      <c r="AH185">
        <v>2</v>
      </c>
      <c r="AI185">
        <v>70324162</v>
      </c>
      <c r="AJ185">
        <v>161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ROW(Source!A248)</f>
        <v>248</v>
      </c>
      <c r="B186">
        <v>70324177</v>
      </c>
      <c r="C186">
        <v>70324159</v>
      </c>
      <c r="D186">
        <v>69364397</v>
      </c>
      <c r="E186">
        <v>1</v>
      </c>
      <c r="F186">
        <v>1</v>
      </c>
      <c r="G186">
        <v>1075</v>
      </c>
      <c r="H186">
        <v>2</v>
      </c>
      <c r="I186" t="s">
        <v>346</v>
      </c>
      <c r="J186" t="s">
        <v>347</v>
      </c>
      <c r="K186" t="s">
        <v>348</v>
      </c>
      <c r="L186">
        <v>1368</v>
      </c>
      <c r="N186">
        <v>1011</v>
      </c>
      <c r="O186" t="s">
        <v>339</v>
      </c>
      <c r="P186" t="s">
        <v>339</v>
      </c>
      <c r="Q186">
        <v>1</v>
      </c>
      <c r="X186">
        <v>0.59</v>
      </c>
      <c r="Y186">
        <v>0</v>
      </c>
      <c r="Z186">
        <v>910.68</v>
      </c>
      <c r="AA186">
        <v>35.549999999999997</v>
      </c>
      <c r="AB186">
        <v>0</v>
      </c>
      <c r="AC186">
        <v>0</v>
      </c>
      <c r="AD186">
        <v>1</v>
      </c>
      <c r="AE186">
        <v>0</v>
      </c>
      <c r="AF186" t="s">
        <v>4</v>
      </c>
      <c r="AG186">
        <v>0.59</v>
      </c>
      <c r="AH186">
        <v>2</v>
      </c>
      <c r="AI186">
        <v>70324163</v>
      </c>
      <c r="AJ186">
        <v>162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ROW(Source!A248)</f>
        <v>248</v>
      </c>
      <c r="B187">
        <v>70324178</v>
      </c>
      <c r="C187">
        <v>70324159</v>
      </c>
      <c r="D187">
        <v>69364520</v>
      </c>
      <c r="E187">
        <v>1</v>
      </c>
      <c r="F187">
        <v>1</v>
      </c>
      <c r="G187">
        <v>1075</v>
      </c>
      <c r="H187">
        <v>2</v>
      </c>
      <c r="I187" t="s">
        <v>349</v>
      </c>
      <c r="J187" t="s">
        <v>350</v>
      </c>
      <c r="K187" t="s">
        <v>351</v>
      </c>
      <c r="L187">
        <v>1368</v>
      </c>
      <c r="N187">
        <v>1011</v>
      </c>
      <c r="O187" t="s">
        <v>339</v>
      </c>
      <c r="P187" t="s">
        <v>339</v>
      </c>
      <c r="Q187">
        <v>1</v>
      </c>
      <c r="X187">
        <v>4.0000000000000001E-3</v>
      </c>
      <c r="Y187">
        <v>0</v>
      </c>
      <c r="Z187">
        <v>125.38</v>
      </c>
      <c r="AA187">
        <v>12.62</v>
      </c>
      <c r="AB187">
        <v>0</v>
      </c>
      <c r="AC187">
        <v>0</v>
      </c>
      <c r="AD187">
        <v>1</v>
      </c>
      <c r="AE187">
        <v>0</v>
      </c>
      <c r="AF187" t="s">
        <v>4</v>
      </c>
      <c r="AG187">
        <v>4.0000000000000001E-3</v>
      </c>
      <c r="AH187">
        <v>2</v>
      </c>
      <c r="AI187">
        <v>70324164</v>
      </c>
      <c r="AJ187">
        <v>163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ROW(Source!A248)</f>
        <v>248</v>
      </c>
      <c r="B188">
        <v>70324179</v>
      </c>
      <c r="C188">
        <v>70324159</v>
      </c>
      <c r="D188">
        <v>69363781</v>
      </c>
      <c r="E188">
        <v>1</v>
      </c>
      <c r="F188">
        <v>1</v>
      </c>
      <c r="G188">
        <v>1075</v>
      </c>
      <c r="H188">
        <v>2</v>
      </c>
      <c r="I188" t="s">
        <v>352</v>
      </c>
      <c r="J188" t="s">
        <v>353</v>
      </c>
      <c r="K188" t="s">
        <v>354</v>
      </c>
      <c r="L188">
        <v>1368</v>
      </c>
      <c r="N188">
        <v>1011</v>
      </c>
      <c r="O188" t="s">
        <v>339</v>
      </c>
      <c r="P188" t="s">
        <v>339</v>
      </c>
      <c r="Q188">
        <v>1</v>
      </c>
      <c r="X188">
        <v>0.28999999999999998</v>
      </c>
      <c r="Y188">
        <v>0</v>
      </c>
      <c r="Z188">
        <v>139.99</v>
      </c>
      <c r="AA188">
        <v>14.54</v>
      </c>
      <c r="AB188">
        <v>0</v>
      </c>
      <c r="AC188">
        <v>0</v>
      </c>
      <c r="AD188">
        <v>1</v>
      </c>
      <c r="AE188">
        <v>0</v>
      </c>
      <c r="AF188" t="s">
        <v>4</v>
      </c>
      <c r="AG188">
        <v>0.28999999999999998</v>
      </c>
      <c r="AH188">
        <v>2</v>
      </c>
      <c r="AI188">
        <v>70324165</v>
      </c>
      <c r="AJ188">
        <v>164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ROW(Source!A248)</f>
        <v>248</v>
      </c>
      <c r="B189">
        <v>70324180</v>
      </c>
      <c r="C189">
        <v>70324159</v>
      </c>
      <c r="D189">
        <v>69363915</v>
      </c>
      <c r="E189">
        <v>1</v>
      </c>
      <c r="F189">
        <v>1</v>
      </c>
      <c r="G189">
        <v>1075</v>
      </c>
      <c r="H189">
        <v>2</v>
      </c>
      <c r="I189" t="s">
        <v>355</v>
      </c>
      <c r="J189" t="s">
        <v>356</v>
      </c>
      <c r="K189" t="s">
        <v>357</v>
      </c>
      <c r="L189">
        <v>1368</v>
      </c>
      <c r="N189">
        <v>1011</v>
      </c>
      <c r="O189" t="s">
        <v>339</v>
      </c>
      <c r="P189" t="s">
        <v>339</v>
      </c>
      <c r="Q189">
        <v>1</v>
      </c>
      <c r="X189">
        <v>0.05</v>
      </c>
      <c r="Y189">
        <v>0</v>
      </c>
      <c r="Z189">
        <v>140.38</v>
      </c>
      <c r="AA189">
        <v>12.62</v>
      </c>
      <c r="AB189">
        <v>0</v>
      </c>
      <c r="AC189">
        <v>0</v>
      </c>
      <c r="AD189">
        <v>1</v>
      </c>
      <c r="AE189">
        <v>0</v>
      </c>
      <c r="AF189" t="s">
        <v>4</v>
      </c>
      <c r="AG189">
        <v>0.05</v>
      </c>
      <c r="AH189">
        <v>2</v>
      </c>
      <c r="AI189">
        <v>70324166</v>
      </c>
      <c r="AJ189">
        <v>165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ROW(Source!A248)</f>
        <v>248</v>
      </c>
      <c r="B190">
        <v>70324181</v>
      </c>
      <c r="C190">
        <v>70324159</v>
      </c>
      <c r="D190">
        <v>69364028</v>
      </c>
      <c r="E190">
        <v>1</v>
      </c>
      <c r="F190">
        <v>1</v>
      </c>
      <c r="G190">
        <v>1075</v>
      </c>
      <c r="H190">
        <v>2</v>
      </c>
      <c r="I190" t="s">
        <v>358</v>
      </c>
      <c r="J190" t="s">
        <v>359</v>
      </c>
      <c r="K190" t="s">
        <v>360</v>
      </c>
      <c r="L190">
        <v>1368</v>
      </c>
      <c r="N190">
        <v>1011</v>
      </c>
      <c r="O190" t="s">
        <v>339</v>
      </c>
      <c r="P190" t="s">
        <v>339</v>
      </c>
      <c r="Q190">
        <v>1</v>
      </c>
      <c r="X190">
        <v>0.59</v>
      </c>
      <c r="Y190">
        <v>0</v>
      </c>
      <c r="Z190">
        <v>80.14</v>
      </c>
      <c r="AA190">
        <v>16.93</v>
      </c>
      <c r="AB190">
        <v>0</v>
      </c>
      <c r="AC190">
        <v>0</v>
      </c>
      <c r="AD190">
        <v>1</v>
      </c>
      <c r="AE190">
        <v>0</v>
      </c>
      <c r="AF190" t="s">
        <v>4</v>
      </c>
      <c r="AG190">
        <v>0.59</v>
      </c>
      <c r="AH190">
        <v>2</v>
      </c>
      <c r="AI190">
        <v>70324167</v>
      </c>
      <c r="AJ190">
        <v>166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ROW(Source!A248)</f>
        <v>248</v>
      </c>
      <c r="B191">
        <v>70324182</v>
      </c>
      <c r="C191">
        <v>70324159</v>
      </c>
      <c r="D191">
        <v>69334375</v>
      </c>
      <c r="E191">
        <v>1</v>
      </c>
      <c r="F191">
        <v>1</v>
      </c>
      <c r="G191">
        <v>1075</v>
      </c>
      <c r="H191">
        <v>3</v>
      </c>
      <c r="I191" t="s">
        <v>361</v>
      </c>
      <c r="J191" t="s">
        <v>362</v>
      </c>
      <c r="K191" t="s">
        <v>363</v>
      </c>
      <c r="L191">
        <v>1348</v>
      </c>
      <c r="N191">
        <v>1009</v>
      </c>
      <c r="O191" t="s">
        <v>364</v>
      </c>
      <c r="P191" t="s">
        <v>364</v>
      </c>
      <c r="Q191">
        <v>1000</v>
      </c>
      <c r="X191">
        <v>5.4000000000000001E-4</v>
      </c>
      <c r="Y191">
        <v>5778.3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4</v>
      </c>
      <c r="AG191">
        <v>5.4000000000000001E-4</v>
      </c>
      <c r="AH191">
        <v>2</v>
      </c>
      <c r="AI191">
        <v>70324168</v>
      </c>
      <c r="AJ191">
        <v>167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ROW(Source!A248)</f>
        <v>248</v>
      </c>
      <c r="B192">
        <v>70324183</v>
      </c>
      <c r="C192">
        <v>70324159</v>
      </c>
      <c r="D192">
        <v>69333740</v>
      </c>
      <c r="E192">
        <v>1</v>
      </c>
      <c r="F192">
        <v>1</v>
      </c>
      <c r="G192">
        <v>1075</v>
      </c>
      <c r="H192">
        <v>3</v>
      </c>
      <c r="I192" t="s">
        <v>365</v>
      </c>
      <c r="J192" t="s">
        <v>366</v>
      </c>
      <c r="K192" t="s">
        <v>367</v>
      </c>
      <c r="L192">
        <v>1339</v>
      </c>
      <c r="N192">
        <v>1007</v>
      </c>
      <c r="O192" t="s">
        <v>45</v>
      </c>
      <c r="P192" t="s">
        <v>45</v>
      </c>
      <c r="Q192">
        <v>1</v>
      </c>
      <c r="X192">
        <v>0.69</v>
      </c>
      <c r="Y192">
        <v>7.07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4</v>
      </c>
      <c r="AG192">
        <v>0.69</v>
      </c>
      <c r="AH192">
        <v>2</v>
      </c>
      <c r="AI192">
        <v>70324169</v>
      </c>
      <c r="AJ192">
        <v>168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ROW(Source!A248)</f>
        <v>248</v>
      </c>
      <c r="B193">
        <v>70324184</v>
      </c>
      <c r="C193">
        <v>70324159</v>
      </c>
      <c r="D193">
        <v>69335769</v>
      </c>
      <c r="E193">
        <v>1</v>
      </c>
      <c r="F193">
        <v>1</v>
      </c>
      <c r="G193">
        <v>1075</v>
      </c>
      <c r="H193">
        <v>3</v>
      </c>
      <c r="I193" t="s">
        <v>368</v>
      </c>
      <c r="J193" t="s">
        <v>369</v>
      </c>
      <c r="K193" t="s">
        <v>370</v>
      </c>
      <c r="L193">
        <v>1346</v>
      </c>
      <c r="N193">
        <v>1009</v>
      </c>
      <c r="O193" t="s">
        <v>123</v>
      </c>
      <c r="P193" t="s">
        <v>123</v>
      </c>
      <c r="Q193">
        <v>1</v>
      </c>
      <c r="X193">
        <v>3.7999999999999999E-2</v>
      </c>
      <c r="Y193">
        <v>7.48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4</v>
      </c>
      <c r="AG193">
        <v>3.7999999999999999E-2</v>
      </c>
      <c r="AH193">
        <v>2</v>
      </c>
      <c r="AI193">
        <v>70324171</v>
      </c>
      <c r="AJ193">
        <v>170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ROW(Source!A248)</f>
        <v>248</v>
      </c>
      <c r="B194">
        <v>70324185</v>
      </c>
      <c r="C194">
        <v>70324159</v>
      </c>
      <c r="D194">
        <v>69286703</v>
      </c>
      <c r="E194">
        <v>1075</v>
      </c>
      <c r="F194">
        <v>1</v>
      </c>
      <c r="G194">
        <v>1075</v>
      </c>
      <c r="H194">
        <v>3</v>
      </c>
      <c r="I194" t="s">
        <v>395</v>
      </c>
      <c r="J194" t="s">
        <v>4</v>
      </c>
      <c r="K194" t="s">
        <v>396</v>
      </c>
      <c r="L194">
        <v>1346</v>
      </c>
      <c r="N194">
        <v>1009</v>
      </c>
      <c r="O194" t="s">
        <v>123</v>
      </c>
      <c r="P194" t="s">
        <v>123</v>
      </c>
      <c r="Q194">
        <v>1</v>
      </c>
      <c r="X194">
        <v>40.6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 t="s">
        <v>4</v>
      </c>
      <c r="AG194">
        <v>40.6</v>
      </c>
      <c r="AH194">
        <v>3</v>
      </c>
      <c r="AI194">
        <v>-1</v>
      </c>
      <c r="AJ194" t="s">
        <v>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ROW(Source!A248)</f>
        <v>248</v>
      </c>
      <c r="B195">
        <v>70324186</v>
      </c>
      <c r="C195">
        <v>70324159</v>
      </c>
      <c r="D195">
        <v>69288910</v>
      </c>
      <c r="E195">
        <v>1075</v>
      </c>
      <c r="F195">
        <v>1</v>
      </c>
      <c r="G195">
        <v>1075</v>
      </c>
      <c r="H195">
        <v>3</v>
      </c>
      <c r="I195" t="s">
        <v>397</v>
      </c>
      <c r="J195" t="s">
        <v>4</v>
      </c>
      <c r="K195" t="s">
        <v>398</v>
      </c>
      <c r="L195">
        <v>1301</v>
      </c>
      <c r="N195">
        <v>1003</v>
      </c>
      <c r="O195" t="s">
        <v>127</v>
      </c>
      <c r="P195" t="s">
        <v>127</v>
      </c>
      <c r="Q195">
        <v>1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4</v>
      </c>
      <c r="AG195">
        <v>0</v>
      </c>
      <c r="AH195">
        <v>3</v>
      </c>
      <c r="AI195">
        <v>-1</v>
      </c>
      <c r="AJ195" t="s">
        <v>4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ROW(Source!A248)</f>
        <v>248</v>
      </c>
      <c r="B196">
        <v>70324187</v>
      </c>
      <c r="C196">
        <v>70324159</v>
      </c>
      <c r="D196">
        <v>69292006</v>
      </c>
      <c r="E196">
        <v>1075</v>
      </c>
      <c r="F196">
        <v>1</v>
      </c>
      <c r="G196">
        <v>1075</v>
      </c>
      <c r="H196">
        <v>3</v>
      </c>
      <c r="I196" t="s">
        <v>399</v>
      </c>
      <c r="J196" t="s">
        <v>4</v>
      </c>
      <c r="K196" t="s">
        <v>400</v>
      </c>
      <c r="L196">
        <v>1296</v>
      </c>
      <c r="N196">
        <v>1002</v>
      </c>
      <c r="O196" t="s">
        <v>134</v>
      </c>
      <c r="P196" t="s">
        <v>134</v>
      </c>
      <c r="Q196">
        <v>1</v>
      </c>
      <c r="X196">
        <v>2.1423999999999999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 t="s">
        <v>4</v>
      </c>
      <c r="AG196">
        <v>2.1423999999999999</v>
      </c>
      <c r="AH196">
        <v>3</v>
      </c>
      <c r="AI196">
        <v>-1</v>
      </c>
      <c r="AJ196" t="s">
        <v>4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ROW(Source!A249)</f>
        <v>249</v>
      </c>
      <c r="B197">
        <v>70324174</v>
      </c>
      <c r="C197">
        <v>70324159</v>
      </c>
      <c r="D197">
        <v>69275358</v>
      </c>
      <c r="E197">
        <v>1075</v>
      </c>
      <c r="F197">
        <v>1</v>
      </c>
      <c r="G197">
        <v>1075</v>
      </c>
      <c r="H197">
        <v>1</v>
      </c>
      <c r="I197" t="s">
        <v>333</v>
      </c>
      <c r="J197" t="s">
        <v>4</v>
      </c>
      <c r="K197" t="s">
        <v>334</v>
      </c>
      <c r="L197">
        <v>1191</v>
      </c>
      <c r="N197">
        <v>1013</v>
      </c>
      <c r="O197" t="s">
        <v>335</v>
      </c>
      <c r="P197" t="s">
        <v>335</v>
      </c>
      <c r="Q197">
        <v>1</v>
      </c>
      <c r="X197">
        <v>1.32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4</v>
      </c>
      <c r="AG197">
        <v>1.32</v>
      </c>
      <c r="AH197">
        <v>2</v>
      </c>
      <c r="AI197">
        <v>70324160</v>
      </c>
      <c r="AJ197">
        <v>173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ROW(Source!A249)</f>
        <v>249</v>
      </c>
      <c r="B198">
        <v>70324175</v>
      </c>
      <c r="C198">
        <v>70324159</v>
      </c>
      <c r="D198">
        <v>69364167</v>
      </c>
      <c r="E198">
        <v>1</v>
      </c>
      <c r="F198">
        <v>1</v>
      </c>
      <c r="G198">
        <v>1075</v>
      </c>
      <c r="H198">
        <v>2</v>
      </c>
      <c r="I198" t="s">
        <v>340</v>
      </c>
      <c r="J198" t="s">
        <v>341</v>
      </c>
      <c r="K198" t="s">
        <v>342</v>
      </c>
      <c r="L198">
        <v>1368</v>
      </c>
      <c r="N198">
        <v>1011</v>
      </c>
      <c r="O198" t="s">
        <v>339</v>
      </c>
      <c r="P198" t="s">
        <v>339</v>
      </c>
      <c r="Q198">
        <v>1</v>
      </c>
      <c r="X198">
        <v>0.05</v>
      </c>
      <c r="Y198">
        <v>0</v>
      </c>
      <c r="Z198">
        <v>12.98</v>
      </c>
      <c r="AA198">
        <v>3.37</v>
      </c>
      <c r="AB198">
        <v>0</v>
      </c>
      <c r="AC198">
        <v>0</v>
      </c>
      <c r="AD198">
        <v>1</v>
      </c>
      <c r="AE198">
        <v>0</v>
      </c>
      <c r="AF198" t="s">
        <v>4</v>
      </c>
      <c r="AG198">
        <v>0.05</v>
      </c>
      <c r="AH198">
        <v>2</v>
      </c>
      <c r="AI198">
        <v>70324161</v>
      </c>
      <c r="AJ198">
        <v>174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ROW(Source!A249)</f>
        <v>249</v>
      </c>
      <c r="B199">
        <v>70324176</v>
      </c>
      <c r="C199">
        <v>70324159</v>
      </c>
      <c r="D199">
        <v>69364368</v>
      </c>
      <c r="E199">
        <v>1</v>
      </c>
      <c r="F199">
        <v>1</v>
      </c>
      <c r="G199">
        <v>1075</v>
      </c>
      <c r="H199">
        <v>2</v>
      </c>
      <c r="I199" t="s">
        <v>343</v>
      </c>
      <c r="J199" t="s">
        <v>344</v>
      </c>
      <c r="K199" t="s">
        <v>345</v>
      </c>
      <c r="L199">
        <v>1368</v>
      </c>
      <c r="N199">
        <v>1011</v>
      </c>
      <c r="O199" t="s">
        <v>339</v>
      </c>
      <c r="P199" t="s">
        <v>339</v>
      </c>
      <c r="Q199">
        <v>1</v>
      </c>
      <c r="X199">
        <v>0.04</v>
      </c>
      <c r="Y199">
        <v>0</v>
      </c>
      <c r="Z199">
        <v>181.58</v>
      </c>
      <c r="AA199">
        <v>14.54</v>
      </c>
      <c r="AB199">
        <v>0</v>
      </c>
      <c r="AC199">
        <v>0</v>
      </c>
      <c r="AD199">
        <v>1</v>
      </c>
      <c r="AE199">
        <v>0</v>
      </c>
      <c r="AF199" t="s">
        <v>4</v>
      </c>
      <c r="AG199">
        <v>0.04</v>
      </c>
      <c r="AH199">
        <v>2</v>
      </c>
      <c r="AI199">
        <v>70324162</v>
      </c>
      <c r="AJ199">
        <v>175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ROW(Source!A249)</f>
        <v>249</v>
      </c>
      <c r="B200">
        <v>70324177</v>
      </c>
      <c r="C200">
        <v>70324159</v>
      </c>
      <c r="D200">
        <v>69364397</v>
      </c>
      <c r="E200">
        <v>1</v>
      </c>
      <c r="F200">
        <v>1</v>
      </c>
      <c r="G200">
        <v>1075</v>
      </c>
      <c r="H200">
        <v>2</v>
      </c>
      <c r="I200" t="s">
        <v>346</v>
      </c>
      <c r="J200" t="s">
        <v>347</v>
      </c>
      <c r="K200" t="s">
        <v>348</v>
      </c>
      <c r="L200">
        <v>1368</v>
      </c>
      <c r="N200">
        <v>1011</v>
      </c>
      <c r="O200" t="s">
        <v>339</v>
      </c>
      <c r="P200" t="s">
        <v>339</v>
      </c>
      <c r="Q200">
        <v>1</v>
      </c>
      <c r="X200">
        <v>0.59</v>
      </c>
      <c r="Y200">
        <v>0</v>
      </c>
      <c r="Z200">
        <v>910.68</v>
      </c>
      <c r="AA200">
        <v>35.549999999999997</v>
      </c>
      <c r="AB200">
        <v>0</v>
      </c>
      <c r="AC200">
        <v>0</v>
      </c>
      <c r="AD200">
        <v>1</v>
      </c>
      <c r="AE200">
        <v>0</v>
      </c>
      <c r="AF200" t="s">
        <v>4</v>
      </c>
      <c r="AG200">
        <v>0.59</v>
      </c>
      <c r="AH200">
        <v>2</v>
      </c>
      <c r="AI200">
        <v>70324163</v>
      </c>
      <c r="AJ200">
        <v>176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ROW(Source!A249)</f>
        <v>249</v>
      </c>
      <c r="B201">
        <v>70324178</v>
      </c>
      <c r="C201">
        <v>70324159</v>
      </c>
      <c r="D201">
        <v>69364520</v>
      </c>
      <c r="E201">
        <v>1</v>
      </c>
      <c r="F201">
        <v>1</v>
      </c>
      <c r="G201">
        <v>1075</v>
      </c>
      <c r="H201">
        <v>2</v>
      </c>
      <c r="I201" t="s">
        <v>349</v>
      </c>
      <c r="J201" t="s">
        <v>350</v>
      </c>
      <c r="K201" t="s">
        <v>351</v>
      </c>
      <c r="L201">
        <v>1368</v>
      </c>
      <c r="N201">
        <v>1011</v>
      </c>
      <c r="O201" t="s">
        <v>339</v>
      </c>
      <c r="P201" t="s">
        <v>339</v>
      </c>
      <c r="Q201">
        <v>1</v>
      </c>
      <c r="X201">
        <v>4.0000000000000001E-3</v>
      </c>
      <c r="Y201">
        <v>0</v>
      </c>
      <c r="Z201">
        <v>125.38</v>
      </c>
      <c r="AA201">
        <v>12.62</v>
      </c>
      <c r="AB201">
        <v>0</v>
      </c>
      <c r="AC201">
        <v>0</v>
      </c>
      <c r="AD201">
        <v>1</v>
      </c>
      <c r="AE201">
        <v>0</v>
      </c>
      <c r="AF201" t="s">
        <v>4</v>
      </c>
      <c r="AG201">
        <v>4.0000000000000001E-3</v>
      </c>
      <c r="AH201">
        <v>2</v>
      </c>
      <c r="AI201">
        <v>70324164</v>
      </c>
      <c r="AJ201">
        <v>177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ROW(Source!A249)</f>
        <v>249</v>
      </c>
      <c r="B202">
        <v>70324179</v>
      </c>
      <c r="C202">
        <v>70324159</v>
      </c>
      <c r="D202">
        <v>69363781</v>
      </c>
      <c r="E202">
        <v>1</v>
      </c>
      <c r="F202">
        <v>1</v>
      </c>
      <c r="G202">
        <v>1075</v>
      </c>
      <c r="H202">
        <v>2</v>
      </c>
      <c r="I202" t="s">
        <v>352</v>
      </c>
      <c r="J202" t="s">
        <v>353</v>
      </c>
      <c r="K202" t="s">
        <v>354</v>
      </c>
      <c r="L202">
        <v>1368</v>
      </c>
      <c r="N202">
        <v>1011</v>
      </c>
      <c r="O202" t="s">
        <v>339</v>
      </c>
      <c r="P202" t="s">
        <v>339</v>
      </c>
      <c r="Q202">
        <v>1</v>
      </c>
      <c r="X202">
        <v>0.28999999999999998</v>
      </c>
      <c r="Y202">
        <v>0</v>
      </c>
      <c r="Z202">
        <v>139.99</v>
      </c>
      <c r="AA202">
        <v>14.54</v>
      </c>
      <c r="AB202">
        <v>0</v>
      </c>
      <c r="AC202">
        <v>0</v>
      </c>
      <c r="AD202">
        <v>1</v>
      </c>
      <c r="AE202">
        <v>0</v>
      </c>
      <c r="AF202" t="s">
        <v>4</v>
      </c>
      <c r="AG202">
        <v>0.28999999999999998</v>
      </c>
      <c r="AH202">
        <v>2</v>
      </c>
      <c r="AI202">
        <v>70324165</v>
      </c>
      <c r="AJ202">
        <v>178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ROW(Source!A249)</f>
        <v>249</v>
      </c>
      <c r="B203">
        <v>70324180</v>
      </c>
      <c r="C203">
        <v>70324159</v>
      </c>
      <c r="D203">
        <v>69363915</v>
      </c>
      <c r="E203">
        <v>1</v>
      </c>
      <c r="F203">
        <v>1</v>
      </c>
      <c r="G203">
        <v>1075</v>
      </c>
      <c r="H203">
        <v>2</v>
      </c>
      <c r="I203" t="s">
        <v>355</v>
      </c>
      <c r="J203" t="s">
        <v>356</v>
      </c>
      <c r="K203" t="s">
        <v>357</v>
      </c>
      <c r="L203">
        <v>1368</v>
      </c>
      <c r="N203">
        <v>1011</v>
      </c>
      <c r="O203" t="s">
        <v>339</v>
      </c>
      <c r="P203" t="s">
        <v>339</v>
      </c>
      <c r="Q203">
        <v>1</v>
      </c>
      <c r="X203">
        <v>0.05</v>
      </c>
      <c r="Y203">
        <v>0</v>
      </c>
      <c r="Z203">
        <v>140.38</v>
      </c>
      <c r="AA203">
        <v>12.62</v>
      </c>
      <c r="AB203">
        <v>0</v>
      </c>
      <c r="AC203">
        <v>0</v>
      </c>
      <c r="AD203">
        <v>1</v>
      </c>
      <c r="AE203">
        <v>0</v>
      </c>
      <c r="AF203" t="s">
        <v>4</v>
      </c>
      <c r="AG203">
        <v>0.05</v>
      </c>
      <c r="AH203">
        <v>2</v>
      </c>
      <c r="AI203">
        <v>70324166</v>
      </c>
      <c r="AJ203">
        <v>179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ROW(Source!A249)</f>
        <v>249</v>
      </c>
      <c r="B204">
        <v>70324181</v>
      </c>
      <c r="C204">
        <v>70324159</v>
      </c>
      <c r="D204">
        <v>69364028</v>
      </c>
      <c r="E204">
        <v>1</v>
      </c>
      <c r="F204">
        <v>1</v>
      </c>
      <c r="G204">
        <v>1075</v>
      </c>
      <c r="H204">
        <v>2</v>
      </c>
      <c r="I204" t="s">
        <v>358</v>
      </c>
      <c r="J204" t="s">
        <v>359</v>
      </c>
      <c r="K204" t="s">
        <v>360</v>
      </c>
      <c r="L204">
        <v>1368</v>
      </c>
      <c r="N204">
        <v>1011</v>
      </c>
      <c r="O204" t="s">
        <v>339</v>
      </c>
      <c r="P204" t="s">
        <v>339</v>
      </c>
      <c r="Q204">
        <v>1</v>
      </c>
      <c r="X204">
        <v>0.59</v>
      </c>
      <c r="Y204">
        <v>0</v>
      </c>
      <c r="Z204">
        <v>80.14</v>
      </c>
      <c r="AA204">
        <v>16.93</v>
      </c>
      <c r="AB204">
        <v>0</v>
      </c>
      <c r="AC204">
        <v>0</v>
      </c>
      <c r="AD204">
        <v>1</v>
      </c>
      <c r="AE204">
        <v>0</v>
      </c>
      <c r="AF204" t="s">
        <v>4</v>
      </c>
      <c r="AG204">
        <v>0.59</v>
      </c>
      <c r="AH204">
        <v>2</v>
      </c>
      <c r="AI204">
        <v>70324167</v>
      </c>
      <c r="AJ204">
        <v>180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ROW(Source!A249)</f>
        <v>249</v>
      </c>
      <c r="B205">
        <v>70324182</v>
      </c>
      <c r="C205">
        <v>70324159</v>
      </c>
      <c r="D205">
        <v>69334375</v>
      </c>
      <c r="E205">
        <v>1</v>
      </c>
      <c r="F205">
        <v>1</v>
      </c>
      <c r="G205">
        <v>1075</v>
      </c>
      <c r="H205">
        <v>3</v>
      </c>
      <c r="I205" t="s">
        <v>361</v>
      </c>
      <c r="J205" t="s">
        <v>362</v>
      </c>
      <c r="K205" t="s">
        <v>363</v>
      </c>
      <c r="L205">
        <v>1348</v>
      </c>
      <c r="N205">
        <v>1009</v>
      </c>
      <c r="O205" t="s">
        <v>364</v>
      </c>
      <c r="P205" t="s">
        <v>364</v>
      </c>
      <c r="Q205">
        <v>1000</v>
      </c>
      <c r="X205">
        <v>5.4000000000000001E-4</v>
      </c>
      <c r="Y205">
        <v>5778.3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4</v>
      </c>
      <c r="AG205">
        <v>5.4000000000000001E-4</v>
      </c>
      <c r="AH205">
        <v>2</v>
      </c>
      <c r="AI205">
        <v>70324168</v>
      </c>
      <c r="AJ205">
        <v>181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ROW(Source!A249)</f>
        <v>249</v>
      </c>
      <c r="B206">
        <v>70324183</v>
      </c>
      <c r="C206">
        <v>70324159</v>
      </c>
      <c r="D206">
        <v>69333740</v>
      </c>
      <c r="E206">
        <v>1</v>
      </c>
      <c r="F206">
        <v>1</v>
      </c>
      <c r="G206">
        <v>1075</v>
      </c>
      <c r="H206">
        <v>3</v>
      </c>
      <c r="I206" t="s">
        <v>365</v>
      </c>
      <c r="J206" t="s">
        <v>366</v>
      </c>
      <c r="K206" t="s">
        <v>367</v>
      </c>
      <c r="L206">
        <v>1339</v>
      </c>
      <c r="N206">
        <v>1007</v>
      </c>
      <c r="O206" t="s">
        <v>45</v>
      </c>
      <c r="P206" t="s">
        <v>45</v>
      </c>
      <c r="Q206">
        <v>1</v>
      </c>
      <c r="X206">
        <v>0.69</v>
      </c>
      <c r="Y206">
        <v>7.07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4</v>
      </c>
      <c r="AG206">
        <v>0.69</v>
      </c>
      <c r="AH206">
        <v>2</v>
      </c>
      <c r="AI206">
        <v>70324169</v>
      </c>
      <c r="AJ206">
        <v>182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ROW(Source!A249)</f>
        <v>249</v>
      </c>
      <c r="B207">
        <v>70324184</v>
      </c>
      <c r="C207">
        <v>70324159</v>
      </c>
      <c r="D207">
        <v>69335769</v>
      </c>
      <c r="E207">
        <v>1</v>
      </c>
      <c r="F207">
        <v>1</v>
      </c>
      <c r="G207">
        <v>1075</v>
      </c>
      <c r="H207">
        <v>3</v>
      </c>
      <c r="I207" t="s">
        <v>368</v>
      </c>
      <c r="J207" t="s">
        <v>369</v>
      </c>
      <c r="K207" t="s">
        <v>370</v>
      </c>
      <c r="L207">
        <v>1346</v>
      </c>
      <c r="N207">
        <v>1009</v>
      </c>
      <c r="O207" t="s">
        <v>123</v>
      </c>
      <c r="P207" t="s">
        <v>123</v>
      </c>
      <c r="Q207">
        <v>1</v>
      </c>
      <c r="X207">
        <v>3.7999999999999999E-2</v>
      </c>
      <c r="Y207">
        <v>7.48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4</v>
      </c>
      <c r="AG207">
        <v>3.7999999999999999E-2</v>
      </c>
      <c r="AH207">
        <v>2</v>
      </c>
      <c r="AI207">
        <v>70324171</v>
      </c>
      <c r="AJ207">
        <v>184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ROW(Source!A249)</f>
        <v>249</v>
      </c>
      <c r="B208">
        <v>70324185</v>
      </c>
      <c r="C208">
        <v>70324159</v>
      </c>
      <c r="D208">
        <v>69286703</v>
      </c>
      <c r="E208">
        <v>1075</v>
      </c>
      <c r="F208">
        <v>1</v>
      </c>
      <c r="G208">
        <v>1075</v>
      </c>
      <c r="H208">
        <v>3</v>
      </c>
      <c r="I208" t="s">
        <v>395</v>
      </c>
      <c r="J208" t="s">
        <v>4</v>
      </c>
      <c r="K208" t="s">
        <v>396</v>
      </c>
      <c r="L208">
        <v>1346</v>
      </c>
      <c r="N208">
        <v>1009</v>
      </c>
      <c r="O208" t="s">
        <v>123</v>
      </c>
      <c r="P208" t="s">
        <v>123</v>
      </c>
      <c r="Q208">
        <v>1</v>
      </c>
      <c r="X208">
        <v>40.6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 t="s">
        <v>4</v>
      </c>
      <c r="AG208">
        <v>40.6</v>
      </c>
      <c r="AH208">
        <v>3</v>
      </c>
      <c r="AI208">
        <v>-1</v>
      </c>
      <c r="AJ208" t="s">
        <v>4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ROW(Source!A249)</f>
        <v>249</v>
      </c>
      <c r="B209">
        <v>70324186</v>
      </c>
      <c r="C209">
        <v>70324159</v>
      </c>
      <c r="D209">
        <v>69288910</v>
      </c>
      <c r="E209">
        <v>1075</v>
      </c>
      <c r="F209">
        <v>1</v>
      </c>
      <c r="G209">
        <v>1075</v>
      </c>
      <c r="H209">
        <v>3</v>
      </c>
      <c r="I209" t="s">
        <v>397</v>
      </c>
      <c r="J209" t="s">
        <v>4</v>
      </c>
      <c r="K209" t="s">
        <v>398</v>
      </c>
      <c r="L209">
        <v>1301</v>
      </c>
      <c r="N209">
        <v>1003</v>
      </c>
      <c r="O209" t="s">
        <v>127</v>
      </c>
      <c r="P209" t="s">
        <v>127</v>
      </c>
      <c r="Q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 t="s">
        <v>4</v>
      </c>
      <c r="AG209">
        <v>0</v>
      </c>
      <c r="AH209">
        <v>3</v>
      </c>
      <c r="AI209">
        <v>-1</v>
      </c>
      <c r="AJ209" t="s">
        <v>4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ROW(Source!A249)</f>
        <v>249</v>
      </c>
      <c r="B210">
        <v>70324187</v>
      </c>
      <c r="C210">
        <v>70324159</v>
      </c>
      <c r="D210">
        <v>69292006</v>
      </c>
      <c r="E210">
        <v>1075</v>
      </c>
      <c r="F210">
        <v>1</v>
      </c>
      <c r="G210">
        <v>1075</v>
      </c>
      <c r="H210">
        <v>3</v>
      </c>
      <c r="I210" t="s">
        <v>399</v>
      </c>
      <c r="J210" t="s">
        <v>4</v>
      </c>
      <c r="K210" t="s">
        <v>400</v>
      </c>
      <c r="L210">
        <v>1296</v>
      </c>
      <c r="N210">
        <v>1002</v>
      </c>
      <c r="O210" t="s">
        <v>134</v>
      </c>
      <c r="P210" t="s">
        <v>134</v>
      </c>
      <c r="Q210">
        <v>1</v>
      </c>
      <c r="X210">
        <v>2.1423999999999999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 t="s">
        <v>4</v>
      </c>
      <c r="AG210">
        <v>2.1423999999999999</v>
      </c>
      <c r="AH210">
        <v>3</v>
      </c>
      <c r="AI210">
        <v>-1</v>
      </c>
      <c r="AJ210" t="s">
        <v>4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ROW(Source!A258)</f>
        <v>258</v>
      </c>
      <c r="B211">
        <v>70324196</v>
      </c>
      <c r="C211">
        <v>70324191</v>
      </c>
      <c r="D211">
        <v>69275358</v>
      </c>
      <c r="E211">
        <v>1075</v>
      </c>
      <c r="F211">
        <v>1</v>
      </c>
      <c r="G211">
        <v>1075</v>
      </c>
      <c r="H211">
        <v>1</v>
      </c>
      <c r="I211" t="s">
        <v>333</v>
      </c>
      <c r="J211" t="s">
        <v>4</v>
      </c>
      <c r="K211" t="s">
        <v>334</v>
      </c>
      <c r="L211">
        <v>1191</v>
      </c>
      <c r="N211">
        <v>1013</v>
      </c>
      <c r="O211" t="s">
        <v>335</v>
      </c>
      <c r="P211" t="s">
        <v>335</v>
      </c>
      <c r="Q211">
        <v>1</v>
      </c>
      <c r="X211">
        <v>1.1499999999999999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4</v>
      </c>
      <c r="AG211">
        <v>1.1499999999999999</v>
      </c>
      <c r="AH211">
        <v>2</v>
      </c>
      <c r="AI211">
        <v>70324192</v>
      </c>
      <c r="AJ211">
        <v>187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ROW(Source!A258)</f>
        <v>258</v>
      </c>
      <c r="B212">
        <v>70324197</v>
      </c>
      <c r="C212">
        <v>70324191</v>
      </c>
      <c r="D212">
        <v>69364230</v>
      </c>
      <c r="E212">
        <v>1</v>
      </c>
      <c r="F212">
        <v>1</v>
      </c>
      <c r="G212">
        <v>1075</v>
      </c>
      <c r="H212">
        <v>2</v>
      </c>
      <c r="I212" t="s">
        <v>371</v>
      </c>
      <c r="J212" t="s">
        <v>372</v>
      </c>
      <c r="K212" t="s">
        <v>373</v>
      </c>
      <c r="L212">
        <v>1368</v>
      </c>
      <c r="N212">
        <v>1011</v>
      </c>
      <c r="O212" t="s">
        <v>339</v>
      </c>
      <c r="P212" t="s">
        <v>339</v>
      </c>
      <c r="Q212">
        <v>1</v>
      </c>
      <c r="X212">
        <v>0.56000000000000005</v>
      </c>
      <c r="Y212">
        <v>0</v>
      </c>
      <c r="Z212">
        <v>4.01</v>
      </c>
      <c r="AA212">
        <v>0</v>
      </c>
      <c r="AB212">
        <v>0</v>
      </c>
      <c r="AC212">
        <v>0</v>
      </c>
      <c r="AD212">
        <v>1</v>
      </c>
      <c r="AE212">
        <v>0</v>
      </c>
      <c r="AF212" t="s">
        <v>4</v>
      </c>
      <c r="AG212">
        <v>0.56000000000000005</v>
      </c>
      <c r="AH212">
        <v>2</v>
      </c>
      <c r="AI212">
        <v>70324193</v>
      </c>
      <c r="AJ212">
        <v>188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ROW(Source!A258)</f>
        <v>258</v>
      </c>
      <c r="B213">
        <v>70324198</v>
      </c>
      <c r="C213">
        <v>70324191</v>
      </c>
      <c r="D213">
        <v>69334387</v>
      </c>
      <c r="E213">
        <v>1</v>
      </c>
      <c r="F213">
        <v>1</v>
      </c>
      <c r="G213">
        <v>1075</v>
      </c>
      <c r="H213">
        <v>3</v>
      </c>
      <c r="I213" t="s">
        <v>374</v>
      </c>
      <c r="J213" t="s">
        <v>375</v>
      </c>
      <c r="K213" t="s">
        <v>376</v>
      </c>
      <c r="L213">
        <v>1346</v>
      </c>
      <c r="N213">
        <v>1009</v>
      </c>
      <c r="O213" t="s">
        <v>123</v>
      </c>
      <c r="P213" t="s">
        <v>123</v>
      </c>
      <c r="Q213">
        <v>1</v>
      </c>
      <c r="X213">
        <v>6.6699999999999995E-2</v>
      </c>
      <c r="Y213">
        <v>11.25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4</v>
      </c>
      <c r="AG213">
        <v>6.6699999999999995E-2</v>
      </c>
      <c r="AH213">
        <v>2</v>
      </c>
      <c r="AI213">
        <v>70324194</v>
      </c>
      <c r="AJ213">
        <v>189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ROW(Source!A258)</f>
        <v>258</v>
      </c>
      <c r="B214">
        <v>70324199</v>
      </c>
      <c r="C214">
        <v>70324191</v>
      </c>
      <c r="D214">
        <v>69333737</v>
      </c>
      <c r="E214">
        <v>1</v>
      </c>
      <c r="F214">
        <v>1</v>
      </c>
      <c r="G214">
        <v>1075</v>
      </c>
      <c r="H214">
        <v>3</v>
      </c>
      <c r="I214" t="s">
        <v>377</v>
      </c>
      <c r="J214" t="s">
        <v>378</v>
      </c>
      <c r="K214" t="s">
        <v>379</v>
      </c>
      <c r="L214">
        <v>1346</v>
      </c>
      <c r="N214">
        <v>1009</v>
      </c>
      <c r="O214" t="s">
        <v>123</v>
      </c>
      <c r="P214" t="s">
        <v>123</v>
      </c>
      <c r="Q214">
        <v>1</v>
      </c>
      <c r="X214">
        <v>0.1</v>
      </c>
      <c r="Y214">
        <v>1.61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4</v>
      </c>
      <c r="AG214">
        <v>0.1</v>
      </c>
      <c r="AH214">
        <v>2</v>
      </c>
      <c r="AI214">
        <v>70324195</v>
      </c>
      <c r="AJ214">
        <v>190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ROW(Source!A259)</f>
        <v>259</v>
      </c>
      <c r="B215">
        <v>70324196</v>
      </c>
      <c r="C215">
        <v>70324191</v>
      </c>
      <c r="D215">
        <v>69275358</v>
      </c>
      <c r="E215">
        <v>1075</v>
      </c>
      <c r="F215">
        <v>1</v>
      </c>
      <c r="G215">
        <v>1075</v>
      </c>
      <c r="H215">
        <v>1</v>
      </c>
      <c r="I215" t="s">
        <v>333</v>
      </c>
      <c r="J215" t="s">
        <v>4</v>
      </c>
      <c r="K215" t="s">
        <v>334</v>
      </c>
      <c r="L215">
        <v>1191</v>
      </c>
      <c r="N215">
        <v>1013</v>
      </c>
      <c r="O215" t="s">
        <v>335</v>
      </c>
      <c r="P215" t="s">
        <v>335</v>
      </c>
      <c r="Q215">
        <v>1</v>
      </c>
      <c r="X215">
        <v>1.1499999999999999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4</v>
      </c>
      <c r="AG215">
        <v>1.1499999999999999</v>
      </c>
      <c r="AH215">
        <v>2</v>
      </c>
      <c r="AI215">
        <v>70324192</v>
      </c>
      <c r="AJ215">
        <v>191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ROW(Source!A259)</f>
        <v>259</v>
      </c>
      <c r="B216">
        <v>70324197</v>
      </c>
      <c r="C216">
        <v>70324191</v>
      </c>
      <c r="D216">
        <v>69364230</v>
      </c>
      <c r="E216">
        <v>1</v>
      </c>
      <c r="F216">
        <v>1</v>
      </c>
      <c r="G216">
        <v>1075</v>
      </c>
      <c r="H216">
        <v>2</v>
      </c>
      <c r="I216" t="s">
        <v>371</v>
      </c>
      <c r="J216" t="s">
        <v>372</v>
      </c>
      <c r="K216" t="s">
        <v>373</v>
      </c>
      <c r="L216">
        <v>1368</v>
      </c>
      <c r="N216">
        <v>1011</v>
      </c>
      <c r="O216" t="s">
        <v>339</v>
      </c>
      <c r="P216" t="s">
        <v>339</v>
      </c>
      <c r="Q216">
        <v>1</v>
      </c>
      <c r="X216">
        <v>0.56000000000000005</v>
      </c>
      <c r="Y216">
        <v>0</v>
      </c>
      <c r="Z216">
        <v>4.01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4</v>
      </c>
      <c r="AG216">
        <v>0.56000000000000005</v>
      </c>
      <c r="AH216">
        <v>2</v>
      </c>
      <c r="AI216">
        <v>70324193</v>
      </c>
      <c r="AJ216">
        <v>192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ROW(Source!A259)</f>
        <v>259</v>
      </c>
      <c r="B217">
        <v>70324198</v>
      </c>
      <c r="C217">
        <v>70324191</v>
      </c>
      <c r="D217">
        <v>69334387</v>
      </c>
      <c r="E217">
        <v>1</v>
      </c>
      <c r="F217">
        <v>1</v>
      </c>
      <c r="G217">
        <v>1075</v>
      </c>
      <c r="H217">
        <v>3</v>
      </c>
      <c r="I217" t="s">
        <v>374</v>
      </c>
      <c r="J217" t="s">
        <v>375</v>
      </c>
      <c r="K217" t="s">
        <v>376</v>
      </c>
      <c r="L217">
        <v>1346</v>
      </c>
      <c r="N217">
        <v>1009</v>
      </c>
      <c r="O217" t="s">
        <v>123</v>
      </c>
      <c r="P217" t="s">
        <v>123</v>
      </c>
      <c r="Q217">
        <v>1</v>
      </c>
      <c r="X217">
        <v>6.6699999999999995E-2</v>
      </c>
      <c r="Y217">
        <v>11.25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4</v>
      </c>
      <c r="AG217">
        <v>6.6699999999999995E-2</v>
      </c>
      <c r="AH217">
        <v>2</v>
      </c>
      <c r="AI217">
        <v>70324194</v>
      </c>
      <c r="AJ217">
        <v>193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ROW(Source!A259)</f>
        <v>259</v>
      </c>
      <c r="B218">
        <v>70324199</v>
      </c>
      <c r="C218">
        <v>70324191</v>
      </c>
      <c r="D218">
        <v>69333737</v>
      </c>
      <c r="E218">
        <v>1</v>
      </c>
      <c r="F218">
        <v>1</v>
      </c>
      <c r="G218">
        <v>1075</v>
      </c>
      <c r="H218">
        <v>3</v>
      </c>
      <c r="I218" t="s">
        <v>377</v>
      </c>
      <c r="J218" t="s">
        <v>378</v>
      </c>
      <c r="K218" t="s">
        <v>379</v>
      </c>
      <c r="L218">
        <v>1346</v>
      </c>
      <c r="N218">
        <v>1009</v>
      </c>
      <c r="O218" t="s">
        <v>123</v>
      </c>
      <c r="P218" t="s">
        <v>123</v>
      </c>
      <c r="Q218">
        <v>1</v>
      </c>
      <c r="X218">
        <v>0.1</v>
      </c>
      <c r="Y218">
        <v>1.61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4</v>
      </c>
      <c r="AG218">
        <v>0.1</v>
      </c>
      <c r="AH218">
        <v>2</v>
      </c>
      <c r="AI218">
        <v>70324195</v>
      </c>
      <c r="AJ218">
        <v>194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ROW(Source!A260)</f>
        <v>260</v>
      </c>
      <c r="B219">
        <v>70324202</v>
      </c>
      <c r="C219">
        <v>70324200</v>
      </c>
      <c r="D219">
        <v>69277202</v>
      </c>
      <c r="E219">
        <v>1075</v>
      </c>
      <c r="F219">
        <v>1</v>
      </c>
      <c r="G219">
        <v>1075</v>
      </c>
      <c r="H219">
        <v>2</v>
      </c>
      <c r="I219" t="s">
        <v>380</v>
      </c>
      <c r="J219" t="s">
        <v>4</v>
      </c>
      <c r="K219" t="s">
        <v>381</v>
      </c>
      <c r="L219">
        <v>1344</v>
      </c>
      <c r="N219">
        <v>1008</v>
      </c>
      <c r="O219" t="s">
        <v>382</v>
      </c>
      <c r="P219" t="s">
        <v>382</v>
      </c>
      <c r="Q219">
        <v>1</v>
      </c>
      <c r="X219">
        <v>8.86</v>
      </c>
      <c r="Y219">
        <v>0</v>
      </c>
      <c r="Z219">
        <v>1</v>
      </c>
      <c r="AA219">
        <v>0</v>
      </c>
      <c r="AB219">
        <v>0</v>
      </c>
      <c r="AC219">
        <v>0</v>
      </c>
      <c r="AD219">
        <v>1</v>
      </c>
      <c r="AE219">
        <v>0</v>
      </c>
      <c r="AF219" t="s">
        <v>4</v>
      </c>
      <c r="AG219">
        <v>8.86</v>
      </c>
      <c r="AH219">
        <v>2</v>
      </c>
      <c r="AI219">
        <v>70324201</v>
      </c>
      <c r="AJ219">
        <v>195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ROW(Source!A261)</f>
        <v>261</v>
      </c>
      <c r="B220">
        <v>70324202</v>
      </c>
      <c r="C220">
        <v>70324200</v>
      </c>
      <c r="D220">
        <v>69277202</v>
      </c>
      <c r="E220">
        <v>1075</v>
      </c>
      <c r="F220">
        <v>1</v>
      </c>
      <c r="G220">
        <v>1075</v>
      </c>
      <c r="H220">
        <v>2</v>
      </c>
      <c r="I220" t="s">
        <v>380</v>
      </c>
      <c r="J220" t="s">
        <v>4</v>
      </c>
      <c r="K220" t="s">
        <v>381</v>
      </c>
      <c r="L220">
        <v>1344</v>
      </c>
      <c r="N220">
        <v>1008</v>
      </c>
      <c r="O220" t="s">
        <v>382</v>
      </c>
      <c r="P220" t="s">
        <v>382</v>
      </c>
      <c r="Q220">
        <v>1</v>
      </c>
      <c r="X220">
        <v>8.86</v>
      </c>
      <c r="Y220">
        <v>0</v>
      </c>
      <c r="Z220">
        <v>1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4</v>
      </c>
      <c r="AG220">
        <v>8.86</v>
      </c>
      <c r="AH220">
        <v>2</v>
      </c>
      <c r="AI220">
        <v>70324201</v>
      </c>
      <c r="AJ220">
        <v>196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ROW(Source!A262)</f>
        <v>262</v>
      </c>
      <c r="B221">
        <v>70324204</v>
      </c>
      <c r="C221">
        <v>70324203</v>
      </c>
      <c r="D221">
        <v>69275358</v>
      </c>
      <c r="E221">
        <v>1075</v>
      </c>
      <c r="F221">
        <v>1</v>
      </c>
      <c r="G221">
        <v>1075</v>
      </c>
      <c r="H221">
        <v>1</v>
      </c>
      <c r="I221" t="s">
        <v>333</v>
      </c>
      <c r="J221" t="s">
        <v>4</v>
      </c>
      <c r="K221" t="s">
        <v>334</v>
      </c>
      <c r="L221">
        <v>1191</v>
      </c>
      <c r="N221">
        <v>1013</v>
      </c>
      <c r="O221" t="s">
        <v>335</v>
      </c>
      <c r="P221" t="s">
        <v>335</v>
      </c>
      <c r="Q221">
        <v>1</v>
      </c>
      <c r="X221">
        <v>0.26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4</v>
      </c>
      <c r="AG221">
        <v>0.26</v>
      </c>
      <c r="AH221">
        <v>3</v>
      </c>
      <c r="AI221">
        <v>-1</v>
      </c>
      <c r="AJ221" t="s">
        <v>4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ROW(Source!A262)</f>
        <v>262</v>
      </c>
      <c r="B222">
        <v>70324205</v>
      </c>
      <c r="C222">
        <v>70324203</v>
      </c>
      <c r="D222">
        <v>69364397</v>
      </c>
      <c r="E222">
        <v>1</v>
      </c>
      <c r="F222">
        <v>1</v>
      </c>
      <c r="G222">
        <v>1075</v>
      </c>
      <c r="H222">
        <v>2</v>
      </c>
      <c r="I222" t="s">
        <v>346</v>
      </c>
      <c r="J222" t="s">
        <v>347</v>
      </c>
      <c r="K222" t="s">
        <v>348</v>
      </c>
      <c r="L222">
        <v>1368</v>
      </c>
      <c r="N222">
        <v>1011</v>
      </c>
      <c r="O222" t="s">
        <v>339</v>
      </c>
      <c r="P222" t="s">
        <v>339</v>
      </c>
      <c r="Q222">
        <v>1</v>
      </c>
      <c r="X222">
        <v>0.26</v>
      </c>
      <c r="Y222">
        <v>0</v>
      </c>
      <c r="Z222">
        <v>910.68</v>
      </c>
      <c r="AA222">
        <v>35.549999999999997</v>
      </c>
      <c r="AB222">
        <v>0</v>
      </c>
      <c r="AC222">
        <v>0</v>
      </c>
      <c r="AD222">
        <v>1</v>
      </c>
      <c r="AE222">
        <v>0</v>
      </c>
      <c r="AF222" t="s">
        <v>4</v>
      </c>
      <c r="AG222">
        <v>0.26</v>
      </c>
      <c r="AH222">
        <v>3</v>
      </c>
      <c r="AI222">
        <v>-1</v>
      </c>
      <c r="AJ222" t="s">
        <v>4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ROW(Source!A263)</f>
        <v>263</v>
      </c>
      <c r="B223">
        <v>70324204</v>
      </c>
      <c r="C223">
        <v>70324203</v>
      </c>
      <c r="D223">
        <v>69275358</v>
      </c>
      <c r="E223">
        <v>1075</v>
      </c>
      <c r="F223">
        <v>1</v>
      </c>
      <c r="G223">
        <v>1075</v>
      </c>
      <c r="H223">
        <v>1</v>
      </c>
      <c r="I223" t="s">
        <v>333</v>
      </c>
      <c r="J223" t="s">
        <v>4</v>
      </c>
      <c r="K223" t="s">
        <v>334</v>
      </c>
      <c r="L223">
        <v>1191</v>
      </c>
      <c r="N223">
        <v>1013</v>
      </c>
      <c r="O223" t="s">
        <v>335</v>
      </c>
      <c r="P223" t="s">
        <v>335</v>
      </c>
      <c r="Q223">
        <v>1</v>
      </c>
      <c r="X223">
        <v>0.26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4</v>
      </c>
      <c r="AG223">
        <v>0.26</v>
      </c>
      <c r="AH223">
        <v>3</v>
      </c>
      <c r="AI223">
        <v>-1</v>
      </c>
      <c r="AJ223" t="s">
        <v>4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ROW(Source!A263)</f>
        <v>263</v>
      </c>
      <c r="B224">
        <v>70324205</v>
      </c>
      <c r="C224">
        <v>70324203</v>
      </c>
      <c r="D224">
        <v>69364397</v>
      </c>
      <c r="E224">
        <v>1</v>
      </c>
      <c r="F224">
        <v>1</v>
      </c>
      <c r="G224">
        <v>1075</v>
      </c>
      <c r="H224">
        <v>2</v>
      </c>
      <c r="I224" t="s">
        <v>346</v>
      </c>
      <c r="J224" t="s">
        <v>347</v>
      </c>
      <c r="K224" t="s">
        <v>348</v>
      </c>
      <c r="L224">
        <v>1368</v>
      </c>
      <c r="N224">
        <v>1011</v>
      </c>
      <c r="O224" t="s">
        <v>339</v>
      </c>
      <c r="P224" t="s">
        <v>339</v>
      </c>
      <c r="Q224">
        <v>1</v>
      </c>
      <c r="X224">
        <v>0.26</v>
      </c>
      <c r="Y224">
        <v>0</v>
      </c>
      <c r="Z224">
        <v>910.68</v>
      </c>
      <c r="AA224">
        <v>35.549999999999997</v>
      </c>
      <c r="AB224">
        <v>0</v>
      </c>
      <c r="AC224">
        <v>0</v>
      </c>
      <c r="AD224">
        <v>1</v>
      </c>
      <c r="AE224">
        <v>0</v>
      </c>
      <c r="AF224" t="s">
        <v>4</v>
      </c>
      <c r="AG224">
        <v>0.26</v>
      </c>
      <c r="AH224">
        <v>3</v>
      </c>
      <c r="AI224">
        <v>-1</v>
      </c>
      <c r="AJ224" t="s">
        <v>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ROW(Source!A299)</f>
        <v>299</v>
      </c>
      <c r="B225">
        <v>70324265</v>
      </c>
      <c r="C225">
        <v>70324264</v>
      </c>
      <c r="D225">
        <v>69275358</v>
      </c>
      <c r="E225">
        <v>1075</v>
      </c>
      <c r="F225">
        <v>1</v>
      </c>
      <c r="G225">
        <v>1075</v>
      </c>
      <c r="H225">
        <v>1</v>
      </c>
      <c r="I225" t="s">
        <v>333</v>
      </c>
      <c r="J225" t="s">
        <v>4</v>
      </c>
      <c r="K225" t="s">
        <v>334</v>
      </c>
      <c r="L225">
        <v>1191</v>
      </c>
      <c r="N225">
        <v>1013</v>
      </c>
      <c r="O225" t="s">
        <v>335</v>
      </c>
      <c r="P225" t="s">
        <v>335</v>
      </c>
      <c r="Q225">
        <v>1</v>
      </c>
      <c r="X225">
        <v>0.27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4</v>
      </c>
      <c r="AG225">
        <v>0.27</v>
      </c>
      <c r="AH225">
        <v>3</v>
      </c>
      <c r="AI225">
        <v>-1</v>
      </c>
      <c r="AJ225" t="s">
        <v>4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ROW(Source!A299)</f>
        <v>299</v>
      </c>
      <c r="B226">
        <v>70324266</v>
      </c>
      <c r="C226">
        <v>70324264</v>
      </c>
      <c r="D226">
        <v>69364397</v>
      </c>
      <c r="E226">
        <v>1</v>
      </c>
      <c r="F226">
        <v>1</v>
      </c>
      <c r="G226">
        <v>1075</v>
      </c>
      <c r="H226">
        <v>2</v>
      </c>
      <c r="I226" t="s">
        <v>346</v>
      </c>
      <c r="J226" t="s">
        <v>347</v>
      </c>
      <c r="K226" t="s">
        <v>348</v>
      </c>
      <c r="L226">
        <v>1368</v>
      </c>
      <c r="N226">
        <v>1011</v>
      </c>
      <c r="O226" t="s">
        <v>339</v>
      </c>
      <c r="P226" t="s">
        <v>339</v>
      </c>
      <c r="Q226">
        <v>1</v>
      </c>
      <c r="X226">
        <v>0.28000000000000003</v>
      </c>
      <c r="Y226">
        <v>0</v>
      </c>
      <c r="Z226">
        <v>910.68</v>
      </c>
      <c r="AA226">
        <v>35.549999999999997</v>
      </c>
      <c r="AB226">
        <v>0</v>
      </c>
      <c r="AC226">
        <v>0</v>
      </c>
      <c r="AD226">
        <v>1</v>
      </c>
      <c r="AE226">
        <v>0</v>
      </c>
      <c r="AF226" t="s">
        <v>4</v>
      </c>
      <c r="AG226">
        <v>0.28000000000000003</v>
      </c>
      <c r="AH226">
        <v>3</v>
      </c>
      <c r="AI226">
        <v>-1</v>
      </c>
      <c r="AJ226" t="s">
        <v>4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ROW(Source!A300)</f>
        <v>300</v>
      </c>
      <c r="B227">
        <v>70324265</v>
      </c>
      <c r="C227">
        <v>70324264</v>
      </c>
      <c r="D227">
        <v>69275358</v>
      </c>
      <c r="E227">
        <v>1075</v>
      </c>
      <c r="F227">
        <v>1</v>
      </c>
      <c r="G227">
        <v>1075</v>
      </c>
      <c r="H227">
        <v>1</v>
      </c>
      <c r="I227" t="s">
        <v>333</v>
      </c>
      <c r="J227" t="s">
        <v>4</v>
      </c>
      <c r="K227" t="s">
        <v>334</v>
      </c>
      <c r="L227">
        <v>1191</v>
      </c>
      <c r="N227">
        <v>1013</v>
      </c>
      <c r="O227" t="s">
        <v>335</v>
      </c>
      <c r="P227" t="s">
        <v>335</v>
      </c>
      <c r="Q227">
        <v>1</v>
      </c>
      <c r="X227">
        <v>0.27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1</v>
      </c>
      <c r="AF227" t="s">
        <v>4</v>
      </c>
      <c r="AG227">
        <v>0.27</v>
      </c>
      <c r="AH227">
        <v>3</v>
      </c>
      <c r="AI227">
        <v>-1</v>
      </c>
      <c r="AJ227" t="s">
        <v>4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ROW(Source!A300)</f>
        <v>300</v>
      </c>
      <c r="B228">
        <v>70324266</v>
      </c>
      <c r="C228">
        <v>70324264</v>
      </c>
      <c r="D228">
        <v>69364397</v>
      </c>
      <c r="E228">
        <v>1</v>
      </c>
      <c r="F228">
        <v>1</v>
      </c>
      <c r="G228">
        <v>1075</v>
      </c>
      <c r="H228">
        <v>2</v>
      </c>
      <c r="I228" t="s">
        <v>346</v>
      </c>
      <c r="J228" t="s">
        <v>347</v>
      </c>
      <c r="K228" t="s">
        <v>348</v>
      </c>
      <c r="L228">
        <v>1368</v>
      </c>
      <c r="N228">
        <v>1011</v>
      </c>
      <c r="O228" t="s">
        <v>339</v>
      </c>
      <c r="P228" t="s">
        <v>339</v>
      </c>
      <c r="Q228">
        <v>1</v>
      </c>
      <c r="X228">
        <v>0.28000000000000003</v>
      </c>
      <c r="Y228">
        <v>0</v>
      </c>
      <c r="Z228">
        <v>910.68</v>
      </c>
      <c r="AA228">
        <v>35.549999999999997</v>
      </c>
      <c r="AB228">
        <v>0</v>
      </c>
      <c r="AC228">
        <v>0</v>
      </c>
      <c r="AD228">
        <v>1</v>
      </c>
      <c r="AE228">
        <v>0</v>
      </c>
      <c r="AF228" t="s">
        <v>4</v>
      </c>
      <c r="AG228">
        <v>0.28000000000000003</v>
      </c>
      <c r="AH228">
        <v>3</v>
      </c>
      <c r="AI228">
        <v>-1</v>
      </c>
      <c r="AJ228" t="s">
        <v>4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ROW(Source!A301)</f>
        <v>301</v>
      </c>
      <c r="B229">
        <v>70324282</v>
      </c>
      <c r="C229">
        <v>70324267</v>
      </c>
      <c r="D229">
        <v>69275358</v>
      </c>
      <c r="E229">
        <v>1075</v>
      </c>
      <c r="F229">
        <v>1</v>
      </c>
      <c r="G229">
        <v>1075</v>
      </c>
      <c r="H229">
        <v>1</v>
      </c>
      <c r="I229" t="s">
        <v>333</v>
      </c>
      <c r="J229" t="s">
        <v>4</v>
      </c>
      <c r="K229" t="s">
        <v>334</v>
      </c>
      <c r="L229">
        <v>1191</v>
      </c>
      <c r="N229">
        <v>1013</v>
      </c>
      <c r="O229" t="s">
        <v>335</v>
      </c>
      <c r="P229" t="s">
        <v>335</v>
      </c>
      <c r="Q229">
        <v>1</v>
      </c>
      <c r="X229">
        <v>1.32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4</v>
      </c>
      <c r="AG229">
        <v>1.32</v>
      </c>
      <c r="AH229">
        <v>2</v>
      </c>
      <c r="AI229">
        <v>70324268</v>
      </c>
      <c r="AJ229">
        <v>197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ROW(Source!A301)</f>
        <v>301</v>
      </c>
      <c r="B230">
        <v>70324283</v>
      </c>
      <c r="C230">
        <v>70324267</v>
      </c>
      <c r="D230">
        <v>69364167</v>
      </c>
      <c r="E230">
        <v>1</v>
      </c>
      <c r="F230">
        <v>1</v>
      </c>
      <c r="G230">
        <v>1075</v>
      </c>
      <c r="H230">
        <v>2</v>
      </c>
      <c r="I230" t="s">
        <v>340</v>
      </c>
      <c r="J230" t="s">
        <v>341</v>
      </c>
      <c r="K230" t="s">
        <v>342</v>
      </c>
      <c r="L230">
        <v>1368</v>
      </c>
      <c r="N230">
        <v>1011</v>
      </c>
      <c r="O230" t="s">
        <v>339</v>
      </c>
      <c r="P230" t="s">
        <v>339</v>
      </c>
      <c r="Q230">
        <v>1</v>
      </c>
      <c r="X230">
        <v>0.05</v>
      </c>
      <c r="Y230">
        <v>0</v>
      </c>
      <c r="Z230">
        <v>12.98</v>
      </c>
      <c r="AA230">
        <v>3.37</v>
      </c>
      <c r="AB230">
        <v>0</v>
      </c>
      <c r="AC230">
        <v>0</v>
      </c>
      <c r="AD230">
        <v>1</v>
      </c>
      <c r="AE230">
        <v>0</v>
      </c>
      <c r="AF230" t="s">
        <v>4</v>
      </c>
      <c r="AG230">
        <v>0.05</v>
      </c>
      <c r="AH230">
        <v>2</v>
      </c>
      <c r="AI230">
        <v>70324269</v>
      </c>
      <c r="AJ230">
        <v>198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ROW(Source!A301)</f>
        <v>301</v>
      </c>
      <c r="B231">
        <v>70324284</v>
      </c>
      <c r="C231">
        <v>70324267</v>
      </c>
      <c r="D231">
        <v>69364368</v>
      </c>
      <c r="E231">
        <v>1</v>
      </c>
      <c r="F231">
        <v>1</v>
      </c>
      <c r="G231">
        <v>1075</v>
      </c>
      <c r="H231">
        <v>2</v>
      </c>
      <c r="I231" t="s">
        <v>343</v>
      </c>
      <c r="J231" t="s">
        <v>344</v>
      </c>
      <c r="K231" t="s">
        <v>345</v>
      </c>
      <c r="L231">
        <v>1368</v>
      </c>
      <c r="N231">
        <v>1011</v>
      </c>
      <c r="O231" t="s">
        <v>339</v>
      </c>
      <c r="P231" t="s">
        <v>339</v>
      </c>
      <c r="Q231">
        <v>1</v>
      </c>
      <c r="X231">
        <v>0.04</v>
      </c>
      <c r="Y231">
        <v>0</v>
      </c>
      <c r="Z231">
        <v>181.58</v>
      </c>
      <c r="AA231">
        <v>14.54</v>
      </c>
      <c r="AB231">
        <v>0</v>
      </c>
      <c r="AC231">
        <v>0</v>
      </c>
      <c r="AD231">
        <v>1</v>
      </c>
      <c r="AE231">
        <v>0</v>
      </c>
      <c r="AF231" t="s">
        <v>4</v>
      </c>
      <c r="AG231">
        <v>0.04</v>
      </c>
      <c r="AH231">
        <v>2</v>
      </c>
      <c r="AI231">
        <v>70324270</v>
      </c>
      <c r="AJ231">
        <v>199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ROW(Source!A301)</f>
        <v>301</v>
      </c>
      <c r="B232">
        <v>70324285</v>
      </c>
      <c r="C232">
        <v>70324267</v>
      </c>
      <c r="D232">
        <v>69364397</v>
      </c>
      <c r="E232">
        <v>1</v>
      </c>
      <c r="F232">
        <v>1</v>
      </c>
      <c r="G232">
        <v>1075</v>
      </c>
      <c r="H232">
        <v>2</v>
      </c>
      <c r="I232" t="s">
        <v>346</v>
      </c>
      <c r="J232" t="s">
        <v>347</v>
      </c>
      <c r="K232" t="s">
        <v>348</v>
      </c>
      <c r="L232">
        <v>1368</v>
      </c>
      <c r="N232">
        <v>1011</v>
      </c>
      <c r="O232" t="s">
        <v>339</v>
      </c>
      <c r="P232" t="s">
        <v>339</v>
      </c>
      <c r="Q232">
        <v>1</v>
      </c>
      <c r="X232">
        <v>0.59</v>
      </c>
      <c r="Y232">
        <v>0</v>
      </c>
      <c r="Z232">
        <v>910.68</v>
      </c>
      <c r="AA232">
        <v>35.549999999999997</v>
      </c>
      <c r="AB232">
        <v>0</v>
      </c>
      <c r="AC232">
        <v>0</v>
      </c>
      <c r="AD232">
        <v>1</v>
      </c>
      <c r="AE232">
        <v>0</v>
      </c>
      <c r="AF232" t="s">
        <v>4</v>
      </c>
      <c r="AG232">
        <v>0.59</v>
      </c>
      <c r="AH232">
        <v>2</v>
      </c>
      <c r="AI232">
        <v>70324271</v>
      </c>
      <c r="AJ232">
        <v>200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ROW(Source!A301)</f>
        <v>301</v>
      </c>
      <c r="B233">
        <v>70324286</v>
      </c>
      <c r="C233">
        <v>70324267</v>
      </c>
      <c r="D233">
        <v>69364520</v>
      </c>
      <c r="E233">
        <v>1</v>
      </c>
      <c r="F233">
        <v>1</v>
      </c>
      <c r="G233">
        <v>1075</v>
      </c>
      <c r="H233">
        <v>2</v>
      </c>
      <c r="I233" t="s">
        <v>349</v>
      </c>
      <c r="J233" t="s">
        <v>350</v>
      </c>
      <c r="K233" t="s">
        <v>351</v>
      </c>
      <c r="L233">
        <v>1368</v>
      </c>
      <c r="N233">
        <v>1011</v>
      </c>
      <c r="O233" t="s">
        <v>339</v>
      </c>
      <c r="P233" t="s">
        <v>339</v>
      </c>
      <c r="Q233">
        <v>1</v>
      </c>
      <c r="X233">
        <v>4.0000000000000001E-3</v>
      </c>
      <c r="Y233">
        <v>0</v>
      </c>
      <c r="Z233">
        <v>125.38</v>
      </c>
      <c r="AA233">
        <v>12.62</v>
      </c>
      <c r="AB233">
        <v>0</v>
      </c>
      <c r="AC233">
        <v>0</v>
      </c>
      <c r="AD233">
        <v>1</v>
      </c>
      <c r="AE233">
        <v>0</v>
      </c>
      <c r="AF233" t="s">
        <v>4</v>
      </c>
      <c r="AG233">
        <v>4.0000000000000001E-3</v>
      </c>
      <c r="AH233">
        <v>2</v>
      </c>
      <c r="AI233">
        <v>70324272</v>
      </c>
      <c r="AJ233">
        <v>201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ROW(Source!A301)</f>
        <v>301</v>
      </c>
      <c r="B234">
        <v>70324287</v>
      </c>
      <c r="C234">
        <v>70324267</v>
      </c>
      <c r="D234">
        <v>69363781</v>
      </c>
      <c r="E234">
        <v>1</v>
      </c>
      <c r="F234">
        <v>1</v>
      </c>
      <c r="G234">
        <v>1075</v>
      </c>
      <c r="H234">
        <v>2</v>
      </c>
      <c r="I234" t="s">
        <v>352</v>
      </c>
      <c r="J234" t="s">
        <v>353</v>
      </c>
      <c r="K234" t="s">
        <v>354</v>
      </c>
      <c r="L234">
        <v>1368</v>
      </c>
      <c r="N234">
        <v>1011</v>
      </c>
      <c r="O234" t="s">
        <v>339</v>
      </c>
      <c r="P234" t="s">
        <v>339</v>
      </c>
      <c r="Q234">
        <v>1</v>
      </c>
      <c r="X234">
        <v>0.28999999999999998</v>
      </c>
      <c r="Y234">
        <v>0</v>
      </c>
      <c r="Z234">
        <v>139.99</v>
      </c>
      <c r="AA234">
        <v>14.54</v>
      </c>
      <c r="AB234">
        <v>0</v>
      </c>
      <c r="AC234">
        <v>0</v>
      </c>
      <c r="AD234">
        <v>1</v>
      </c>
      <c r="AE234">
        <v>0</v>
      </c>
      <c r="AF234" t="s">
        <v>4</v>
      </c>
      <c r="AG234">
        <v>0.28999999999999998</v>
      </c>
      <c r="AH234">
        <v>2</v>
      </c>
      <c r="AI234">
        <v>70324273</v>
      </c>
      <c r="AJ234">
        <v>202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ROW(Source!A301)</f>
        <v>301</v>
      </c>
      <c r="B235">
        <v>70324288</v>
      </c>
      <c r="C235">
        <v>70324267</v>
      </c>
      <c r="D235">
        <v>69363915</v>
      </c>
      <c r="E235">
        <v>1</v>
      </c>
      <c r="F235">
        <v>1</v>
      </c>
      <c r="G235">
        <v>1075</v>
      </c>
      <c r="H235">
        <v>2</v>
      </c>
      <c r="I235" t="s">
        <v>355</v>
      </c>
      <c r="J235" t="s">
        <v>356</v>
      </c>
      <c r="K235" t="s">
        <v>357</v>
      </c>
      <c r="L235">
        <v>1368</v>
      </c>
      <c r="N235">
        <v>1011</v>
      </c>
      <c r="O235" t="s">
        <v>339</v>
      </c>
      <c r="P235" t="s">
        <v>339</v>
      </c>
      <c r="Q235">
        <v>1</v>
      </c>
      <c r="X235">
        <v>0.05</v>
      </c>
      <c r="Y235">
        <v>0</v>
      </c>
      <c r="Z235">
        <v>140.38</v>
      </c>
      <c r="AA235">
        <v>12.62</v>
      </c>
      <c r="AB235">
        <v>0</v>
      </c>
      <c r="AC235">
        <v>0</v>
      </c>
      <c r="AD235">
        <v>1</v>
      </c>
      <c r="AE235">
        <v>0</v>
      </c>
      <c r="AF235" t="s">
        <v>4</v>
      </c>
      <c r="AG235">
        <v>0.05</v>
      </c>
      <c r="AH235">
        <v>2</v>
      </c>
      <c r="AI235">
        <v>70324274</v>
      </c>
      <c r="AJ235">
        <v>203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ROW(Source!A301)</f>
        <v>301</v>
      </c>
      <c r="B236">
        <v>70324289</v>
      </c>
      <c r="C236">
        <v>70324267</v>
      </c>
      <c r="D236">
        <v>69364028</v>
      </c>
      <c r="E236">
        <v>1</v>
      </c>
      <c r="F236">
        <v>1</v>
      </c>
      <c r="G236">
        <v>1075</v>
      </c>
      <c r="H236">
        <v>2</v>
      </c>
      <c r="I236" t="s">
        <v>358</v>
      </c>
      <c r="J236" t="s">
        <v>359</v>
      </c>
      <c r="K236" t="s">
        <v>360</v>
      </c>
      <c r="L236">
        <v>1368</v>
      </c>
      <c r="N236">
        <v>1011</v>
      </c>
      <c r="O236" t="s">
        <v>339</v>
      </c>
      <c r="P236" t="s">
        <v>339</v>
      </c>
      <c r="Q236">
        <v>1</v>
      </c>
      <c r="X236">
        <v>0.59</v>
      </c>
      <c r="Y236">
        <v>0</v>
      </c>
      <c r="Z236">
        <v>80.14</v>
      </c>
      <c r="AA236">
        <v>16.93</v>
      </c>
      <c r="AB236">
        <v>0</v>
      </c>
      <c r="AC236">
        <v>0</v>
      </c>
      <c r="AD236">
        <v>1</v>
      </c>
      <c r="AE236">
        <v>0</v>
      </c>
      <c r="AF236" t="s">
        <v>4</v>
      </c>
      <c r="AG236">
        <v>0.59</v>
      </c>
      <c r="AH236">
        <v>2</v>
      </c>
      <c r="AI236">
        <v>70324275</v>
      </c>
      <c r="AJ236">
        <v>204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ROW(Source!A301)</f>
        <v>301</v>
      </c>
      <c r="B237">
        <v>70324290</v>
      </c>
      <c r="C237">
        <v>70324267</v>
      </c>
      <c r="D237">
        <v>69334375</v>
      </c>
      <c r="E237">
        <v>1</v>
      </c>
      <c r="F237">
        <v>1</v>
      </c>
      <c r="G237">
        <v>1075</v>
      </c>
      <c r="H237">
        <v>3</v>
      </c>
      <c r="I237" t="s">
        <v>361</v>
      </c>
      <c r="J237" t="s">
        <v>362</v>
      </c>
      <c r="K237" t="s">
        <v>363</v>
      </c>
      <c r="L237">
        <v>1348</v>
      </c>
      <c r="N237">
        <v>1009</v>
      </c>
      <c r="O237" t="s">
        <v>364</v>
      </c>
      <c r="P237" t="s">
        <v>364</v>
      </c>
      <c r="Q237">
        <v>1000</v>
      </c>
      <c r="X237">
        <v>5.4000000000000001E-4</v>
      </c>
      <c r="Y237">
        <v>5778.3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4</v>
      </c>
      <c r="AG237">
        <v>5.4000000000000001E-4</v>
      </c>
      <c r="AH237">
        <v>2</v>
      </c>
      <c r="AI237">
        <v>70324276</v>
      </c>
      <c r="AJ237">
        <v>205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ROW(Source!A301)</f>
        <v>301</v>
      </c>
      <c r="B238">
        <v>70324291</v>
      </c>
      <c r="C238">
        <v>70324267</v>
      </c>
      <c r="D238">
        <v>69333740</v>
      </c>
      <c r="E238">
        <v>1</v>
      </c>
      <c r="F238">
        <v>1</v>
      </c>
      <c r="G238">
        <v>1075</v>
      </c>
      <c r="H238">
        <v>3</v>
      </c>
      <c r="I238" t="s">
        <v>365</v>
      </c>
      <c r="J238" t="s">
        <v>366</v>
      </c>
      <c r="K238" t="s">
        <v>367</v>
      </c>
      <c r="L238">
        <v>1339</v>
      </c>
      <c r="N238">
        <v>1007</v>
      </c>
      <c r="O238" t="s">
        <v>45</v>
      </c>
      <c r="P238" t="s">
        <v>45</v>
      </c>
      <c r="Q238">
        <v>1</v>
      </c>
      <c r="X238">
        <v>0.69</v>
      </c>
      <c r="Y238">
        <v>7.07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4</v>
      </c>
      <c r="AG238">
        <v>0.69</v>
      </c>
      <c r="AH238">
        <v>2</v>
      </c>
      <c r="AI238">
        <v>70324277</v>
      </c>
      <c r="AJ238">
        <v>206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ROW(Source!A301)</f>
        <v>301</v>
      </c>
      <c r="B239">
        <v>70324292</v>
      </c>
      <c r="C239">
        <v>70324267</v>
      </c>
      <c r="D239">
        <v>69335769</v>
      </c>
      <c r="E239">
        <v>1</v>
      </c>
      <c r="F239">
        <v>1</v>
      </c>
      <c r="G239">
        <v>1075</v>
      </c>
      <c r="H239">
        <v>3</v>
      </c>
      <c r="I239" t="s">
        <v>368</v>
      </c>
      <c r="J239" t="s">
        <v>369</v>
      </c>
      <c r="K239" t="s">
        <v>370</v>
      </c>
      <c r="L239">
        <v>1346</v>
      </c>
      <c r="N239">
        <v>1009</v>
      </c>
      <c r="O239" t="s">
        <v>123</v>
      </c>
      <c r="P239" t="s">
        <v>123</v>
      </c>
      <c r="Q239">
        <v>1</v>
      </c>
      <c r="X239">
        <v>3.7999999999999999E-2</v>
      </c>
      <c r="Y239">
        <v>7.48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4</v>
      </c>
      <c r="AG239">
        <v>3.7999999999999999E-2</v>
      </c>
      <c r="AH239">
        <v>2</v>
      </c>
      <c r="AI239">
        <v>70324279</v>
      </c>
      <c r="AJ239">
        <v>208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ROW(Source!A301)</f>
        <v>301</v>
      </c>
      <c r="B240">
        <v>70324293</v>
      </c>
      <c r="C240">
        <v>70324267</v>
      </c>
      <c r="D240">
        <v>69286703</v>
      </c>
      <c r="E240">
        <v>1075</v>
      </c>
      <c r="F240">
        <v>1</v>
      </c>
      <c r="G240">
        <v>1075</v>
      </c>
      <c r="H240">
        <v>3</v>
      </c>
      <c r="I240" t="s">
        <v>395</v>
      </c>
      <c r="J240" t="s">
        <v>4</v>
      </c>
      <c r="K240" t="s">
        <v>396</v>
      </c>
      <c r="L240">
        <v>1346</v>
      </c>
      <c r="N240">
        <v>1009</v>
      </c>
      <c r="O240" t="s">
        <v>123</v>
      </c>
      <c r="P240" t="s">
        <v>123</v>
      </c>
      <c r="Q240">
        <v>1</v>
      </c>
      <c r="X240">
        <v>40.6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 t="s">
        <v>4</v>
      </c>
      <c r="AG240">
        <v>40.6</v>
      </c>
      <c r="AH240">
        <v>3</v>
      </c>
      <c r="AI240">
        <v>-1</v>
      </c>
      <c r="AJ240" t="s">
        <v>4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ROW(Source!A301)</f>
        <v>301</v>
      </c>
      <c r="B241">
        <v>70324294</v>
      </c>
      <c r="C241">
        <v>70324267</v>
      </c>
      <c r="D241">
        <v>69288910</v>
      </c>
      <c r="E241">
        <v>1075</v>
      </c>
      <c r="F241">
        <v>1</v>
      </c>
      <c r="G241">
        <v>1075</v>
      </c>
      <c r="H241">
        <v>3</v>
      </c>
      <c r="I241" t="s">
        <v>397</v>
      </c>
      <c r="J241" t="s">
        <v>4</v>
      </c>
      <c r="K241" t="s">
        <v>398</v>
      </c>
      <c r="L241">
        <v>1301</v>
      </c>
      <c r="N241">
        <v>1003</v>
      </c>
      <c r="O241" t="s">
        <v>127</v>
      </c>
      <c r="P241" t="s">
        <v>127</v>
      </c>
      <c r="Q241">
        <v>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 t="s">
        <v>4</v>
      </c>
      <c r="AG241">
        <v>0</v>
      </c>
      <c r="AH241">
        <v>3</v>
      </c>
      <c r="AI241">
        <v>-1</v>
      </c>
      <c r="AJ241" t="s">
        <v>4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ROW(Source!A301)</f>
        <v>301</v>
      </c>
      <c r="B242">
        <v>70324295</v>
      </c>
      <c r="C242">
        <v>70324267</v>
      </c>
      <c r="D242">
        <v>69292006</v>
      </c>
      <c r="E242">
        <v>1075</v>
      </c>
      <c r="F242">
        <v>1</v>
      </c>
      <c r="G242">
        <v>1075</v>
      </c>
      <c r="H242">
        <v>3</v>
      </c>
      <c r="I242" t="s">
        <v>399</v>
      </c>
      <c r="J242" t="s">
        <v>4</v>
      </c>
      <c r="K242" t="s">
        <v>400</v>
      </c>
      <c r="L242">
        <v>1296</v>
      </c>
      <c r="N242">
        <v>1002</v>
      </c>
      <c r="O242" t="s">
        <v>134</v>
      </c>
      <c r="P242" t="s">
        <v>134</v>
      </c>
      <c r="Q242">
        <v>1</v>
      </c>
      <c r="X242">
        <v>2.1423999999999999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 t="s">
        <v>4</v>
      </c>
      <c r="AG242">
        <v>2.1423999999999999</v>
      </c>
      <c r="AH242">
        <v>3</v>
      </c>
      <c r="AI242">
        <v>-1</v>
      </c>
      <c r="AJ242" t="s">
        <v>4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ROW(Source!A302)</f>
        <v>302</v>
      </c>
      <c r="B243">
        <v>70324282</v>
      </c>
      <c r="C243">
        <v>70324267</v>
      </c>
      <c r="D243">
        <v>69275358</v>
      </c>
      <c r="E243">
        <v>1075</v>
      </c>
      <c r="F243">
        <v>1</v>
      </c>
      <c r="G243">
        <v>1075</v>
      </c>
      <c r="H243">
        <v>1</v>
      </c>
      <c r="I243" t="s">
        <v>333</v>
      </c>
      <c r="J243" t="s">
        <v>4</v>
      </c>
      <c r="K243" t="s">
        <v>334</v>
      </c>
      <c r="L243">
        <v>1191</v>
      </c>
      <c r="N243">
        <v>1013</v>
      </c>
      <c r="O243" t="s">
        <v>335</v>
      </c>
      <c r="P243" t="s">
        <v>335</v>
      </c>
      <c r="Q243">
        <v>1</v>
      </c>
      <c r="X243">
        <v>1.32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4</v>
      </c>
      <c r="AG243">
        <v>1.32</v>
      </c>
      <c r="AH243">
        <v>2</v>
      </c>
      <c r="AI243">
        <v>70324268</v>
      </c>
      <c r="AJ243">
        <v>211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ROW(Source!A302)</f>
        <v>302</v>
      </c>
      <c r="B244">
        <v>70324283</v>
      </c>
      <c r="C244">
        <v>70324267</v>
      </c>
      <c r="D244">
        <v>69364167</v>
      </c>
      <c r="E244">
        <v>1</v>
      </c>
      <c r="F244">
        <v>1</v>
      </c>
      <c r="G244">
        <v>1075</v>
      </c>
      <c r="H244">
        <v>2</v>
      </c>
      <c r="I244" t="s">
        <v>340</v>
      </c>
      <c r="J244" t="s">
        <v>341</v>
      </c>
      <c r="K244" t="s">
        <v>342</v>
      </c>
      <c r="L244">
        <v>1368</v>
      </c>
      <c r="N244">
        <v>1011</v>
      </c>
      <c r="O244" t="s">
        <v>339</v>
      </c>
      <c r="P244" t="s">
        <v>339</v>
      </c>
      <c r="Q244">
        <v>1</v>
      </c>
      <c r="X244">
        <v>0.05</v>
      </c>
      <c r="Y244">
        <v>0</v>
      </c>
      <c r="Z244">
        <v>12.98</v>
      </c>
      <c r="AA244">
        <v>3.37</v>
      </c>
      <c r="AB244">
        <v>0</v>
      </c>
      <c r="AC244">
        <v>0</v>
      </c>
      <c r="AD244">
        <v>1</v>
      </c>
      <c r="AE244">
        <v>0</v>
      </c>
      <c r="AF244" t="s">
        <v>4</v>
      </c>
      <c r="AG244">
        <v>0.05</v>
      </c>
      <c r="AH244">
        <v>2</v>
      </c>
      <c r="AI244">
        <v>70324269</v>
      </c>
      <c r="AJ244">
        <v>212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ROW(Source!A302)</f>
        <v>302</v>
      </c>
      <c r="B245">
        <v>70324284</v>
      </c>
      <c r="C245">
        <v>70324267</v>
      </c>
      <c r="D245">
        <v>69364368</v>
      </c>
      <c r="E245">
        <v>1</v>
      </c>
      <c r="F245">
        <v>1</v>
      </c>
      <c r="G245">
        <v>1075</v>
      </c>
      <c r="H245">
        <v>2</v>
      </c>
      <c r="I245" t="s">
        <v>343</v>
      </c>
      <c r="J245" t="s">
        <v>344</v>
      </c>
      <c r="K245" t="s">
        <v>345</v>
      </c>
      <c r="L245">
        <v>1368</v>
      </c>
      <c r="N245">
        <v>1011</v>
      </c>
      <c r="O245" t="s">
        <v>339</v>
      </c>
      <c r="P245" t="s">
        <v>339</v>
      </c>
      <c r="Q245">
        <v>1</v>
      </c>
      <c r="X245">
        <v>0.04</v>
      </c>
      <c r="Y245">
        <v>0</v>
      </c>
      <c r="Z245">
        <v>181.58</v>
      </c>
      <c r="AA245">
        <v>14.54</v>
      </c>
      <c r="AB245">
        <v>0</v>
      </c>
      <c r="AC245">
        <v>0</v>
      </c>
      <c r="AD245">
        <v>1</v>
      </c>
      <c r="AE245">
        <v>0</v>
      </c>
      <c r="AF245" t="s">
        <v>4</v>
      </c>
      <c r="AG245">
        <v>0.04</v>
      </c>
      <c r="AH245">
        <v>2</v>
      </c>
      <c r="AI245">
        <v>70324270</v>
      </c>
      <c r="AJ245">
        <v>213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ROW(Source!A302)</f>
        <v>302</v>
      </c>
      <c r="B246">
        <v>70324285</v>
      </c>
      <c r="C246">
        <v>70324267</v>
      </c>
      <c r="D246">
        <v>69364397</v>
      </c>
      <c r="E246">
        <v>1</v>
      </c>
      <c r="F246">
        <v>1</v>
      </c>
      <c r="G246">
        <v>1075</v>
      </c>
      <c r="H246">
        <v>2</v>
      </c>
      <c r="I246" t="s">
        <v>346</v>
      </c>
      <c r="J246" t="s">
        <v>347</v>
      </c>
      <c r="K246" t="s">
        <v>348</v>
      </c>
      <c r="L246">
        <v>1368</v>
      </c>
      <c r="N246">
        <v>1011</v>
      </c>
      <c r="O246" t="s">
        <v>339</v>
      </c>
      <c r="P246" t="s">
        <v>339</v>
      </c>
      <c r="Q246">
        <v>1</v>
      </c>
      <c r="X246">
        <v>0.59</v>
      </c>
      <c r="Y246">
        <v>0</v>
      </c>
      <c r="Z246">
        <v>910.68</v>
      </c>
      <c r="AA246">
        <v>35.549999999999997</v>
      </c>
      <c r="AB246">
        <v>0</v>
      </c>
      <c r="AC246">
        <v>0</v>
      </c>
      <c r="AD246">
        <v>1</v>
      </c>
      <c r="AE246">
        <v>0</v>
      </c>
      <c r="AF246" t="s">
        <v>4</v>
      </c>
      <c r="AG246">
        <v>0.59</v>
      </c>
      <c r="AH246">
        <v>2</v>
      </c>
      <c r="AI246">
        <v>70324271</v>
      </c>
      <c r="AJ246">
        <v>214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ROW(Source!A302)</f>
        <v>302</v>
      </c>
      <c r="B247">
        <v>70324286</v>
      </c>
      <c r="C247">
        <v>70324267</v>
      </c>
      <c r="D247">
        <v>69364520</v>
      </c>
      <c r="E247">
        <v>1</v>
      </c>
      <c r="F247">
        <v>1</v>
      </c>
      <c r="G247">
        <v>1075</v>
      </c>
      <c r="H247">
        <v>2</v>
      </c>
      <c r="I247" t="s">
        <v>349</v>
      </c>
      <c r="J247" t="s">
        <v>350</v>
      </c>
      <c r="K247" t="s">
        <v>351</v>
      </c>
      <c r="L247">
        <v>1368</v>
      </c>
      <c r="N247">
        <v>1011</v>
      </c>
      <c r="O247" t="s">
        <v>339</v>
      </c>
      <c r="P247" t="s">
        <v>339</v>
      </c>
      <c r="Q247">
        <v>1</v>
      </c>
      <c r="X247">
        <v>4.0000000000000001E-3</v>
      </c>
      <c r="Y247">
        <v>0</v>
      </c>
      <c r="Z247">
        <v>125.38</v>
      </c>
      <c r="AA247">
        <v>12.62</v>
      </c>
      <c r="AB247">
        <v>0</v>
      </c>
      <c r="AC247">
        <v>0</v>
      </c>
      <c r="AD247">
        <v>1</v>
      </c>
      <c r="AE247">
        <v>0</v>
      </c>
      <c r="AF247" t="s">
        <v>4</v>
      </c>
      <c r="AG247">
        <v>4.0000000000000001E-3</v>
      </c>
      <c r="AH247">
        <v>2</v>
      </c>
      <c r="AI247">
        <v>70324272</v>
      </c>
      <c r="AJ247">
        <v>215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ROW(Source!A302)</f>
        <v>302</v>
      </c>
      <c r="B248">
        <v>70324287</v>
      </c>
      <c r="C248">
        <v>70324267</v>
      </c>
      <c r="D248">
        <v>69363781</v>
      </c>
      <c r="E248">
        <v>1</v>
      </c>
      <c r="F248">
        <v>1</v>
      </c>
      <c r="G248">
        <v>1075</v>
      </c>
      <c r="H248">
        <v>2</v>
      </c>
      <c r="I248" t="s">
        <v>352</v>
      </c>
      <c r="J248" t="s">
        <v>353</v>
      </c>
      <c r="K248" t="s">
        <v>354</v>
      </c>
      <c r="L248">
        <v>1368</v>
      </c>
      <c r="N248">
        <v>1011</v>
      </c>
      <c r="O248" t="s">
        <v>339</v>
      </c>
      <c r="P248" t="s">
        <v>339</v>
      </c>
      <c r="Q248">
        <v>1</v>
      </c>
      <c r="X248">
        <v>0.28999999999999998</v>
      </c>
      <c r="Y248">
        <v>0</v>
      </c>
      <c r="Z248">
        <v>139.99</v>
      </c>
      <c r="AA248">
        <v>14.54</v>
      </c>
      <c r="AB248">
        <v>0</v>
      </c>
      <c r="AC248">
        <v>0</v>
      </c>
      <c r="AD248">
        <v>1</v>
      </c>
      <c r="AE248">
        <v>0</v>
      </c>
      <c r="AF248" t="s">
        <v>4</v>
      </c>
      <c r="AG248">
        <v>0.28999999999999998</v>
      </c>
      <c r="AH248">
        <v>2</v>
      </c>
      <c r="AI248">
        <v>70324273</v>
      </c>
      <c r="AJ248">
        <v>216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ROW(Source!A302)</f>
        <v>302</v>
      </c>
      <c r="B249">
        <v>70324288</v>
      </c>
      <c r="C249">
        <v>70324267</v>
      </c>
      <c r="D249">
        <v>69363915</v>
      </c>
      <c r="E249">
        <v>1</v>
      </c>
      <c r="F249">
        <v>1</v>
      </c>
      <c r="G249">
        <v>1075</v>
      </c>
      <c r="H249">
        <v>2</v>
      </c>
      <c r="I249" t="s">
        <v>355</v>
      </c>
      <c r="J249" t="s">
        <v>356</v>
      </c>
      <c r="K249" t="s">
        <v>357</v>
      </c>
      <c r="L249">
        <v>1368</v>
      </c>
      <c r="N249">
        <v>1011</v>
      </c>
      <c r="O249" t="s">
        <v>339</v>
      </c>
      <c r="P249" t="s">
        <v>339</v>
      </c>
      <c r="Q249">
        <v>1</v>
      </c>
      <c r="X249">
        <v>0.05</v>
      </c>
      <c r="Y249">
        <v>0</v>
      </c>
      <c r="Z249">
        <v>140.38</v>
      </c>
      <c r="AA249">
        <v>12.62</v>
      </c>
      <c r="AB249">
        <v>0</v>
      </c>
      <c r="AC249">
        <v>0</v>
      </c>
      <c r="AD249">
        <v>1</v>
      </c>
      <c r="AE249">
        <v>0</v>
      </c>
      <c r="AF249" t="s">
        <v>4</v>
      </c>
      <c r="AG249">
        <v>0.05</v>
      </c>
      <c r="AH249">
        <v>2</v>
      </c>
      <c r="AI249">
        <v>70324274</v>
      </c>
      <c r="AJ249">
        <v>217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ROW(Source!A302)</f>
        <v>302</v>
      </c>
      <c r="B250">
        <v>70324289</v>
      </c>
      <c r="C250">
        <v>70324267</v>
      </c>
      <c r="D250">
        <v>69364028</v>
      </c>
      <c r="E250">
        <v>1</v>
      </c>
      <c r="F250">
        <v>1</v>
      </c>
      <c r="G250">
        <v>1075</v>
      </c>
      <c r="H250">
        <v>2</v>
      </c>
      <c r="I250" t="s">
        <v>358</v>
      </c>
      <c r="J250" t="s">
        <v>359</v>
      </c>
      <c r="K250" t="s">
        <v>360</v>
      </c>
      <c r="L250">
        <v>1368</v>
      </c>
      <c r="N250">
        <v>1011</v>
      </c>
      <c r="O250" t="s">
        <v>339</v>
      </c>
      <c r="P250" t="s">
        <v>339</v>
      </c>
      <c r="Q250">
        <v>1</v>
      </c>
      <c r="X250">
        <v>0.59</v>
      </c>
      <c r="Y250">
        <v>0</v>
      </c>
      <c r="Z250">
        <v>80.14</v>
      </c>
      <c r="AA250">
        <v>16.93</v>
      </c>
      <c r="AB250">
        <v>0</v>
      </c>
      <c r="AC250">
        <v>0</v>
      </c>
      <c r="AD250">
        <v>1</v>
      </c>
      <c r="AE250">
        <v>0</v>
      </c>
      <c r="AF250" t="s">
        <v>4</v>
      </c>
      <c r="AG250">
        <v>0.59</v>
      </c>
      <c r="AH250">
        <v>2</v>
      </c>
      <c r="AI250">
        <v>70324275</v>
      </c>
      <c r="AJ250">
        <v>218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ROW(Source!A302)</f>
        <v>302</v>
      </c>
      <c r="B251">
        <v>70324290</v>
      </c>
      <c r="C251">
        <v>70324267</v>
      </c>
      <c r="D251">
        <v>69334375</v>
      </c>
      <c r="E251">
        <v>1</v>
      </c>
      <c r="F251">
        <v>1</v>
      </c>
      <c r="G251">
        <v>1075</v>
      </c>
      <c r="H251">
        <v>3</v>
      </c>
      <c r="I251" t="s">
        <v>361</v>
      </c>
      <c r="J251" t="s">
        <v>362</v>
      </c>
      <c r="K251" t="s">
        <v>363</v>
      </c>
      <c r="L251">
        <v>1348</v>
      </c>
      <c r="N251">
        <v>1009</v>
      </c>
      <c r="O251" t="s">
        <v>364</v>
      </c>
      <c r="P251" t="s">
        <v>364</v>
      </c>
      <c r="Q251">
        <v>1000</v>
      </c>
      <c r="X251">
        <v>5.4000000000000001E-4</v>
      </c>
      <c r="Y251">
        <v>5778.3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4</v>
      </c>
      <c r="AG251">
        <v>5.4000000000000001E-4</v>
      </c>
      <c r="AH251">
        <v>2</v>
      </c>
      <c r="AI251">
        <v>70324276</v>
      </c>
      <c r="AJ251">
        <v>219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ROW(Source!A302)</f>
        <v>302</v>
      </c>
      <c r="B252">
        <v>70324291</v>
      </c>
      <c r="C252">
        <v>70324267</v>
      </c>
      <c r="D252">
        <v>69333740</v>
      </c>
      <c r="E252">
        <v>1</v>
      </c>
      <c r="F252">
        <v>1</v>
      </c>
      <c r="G252">
        <v>1075</v>
      </c>
      <c r="H252">
        <v>3</v>
      </c>
      <c r="I252" t="s">
        <v>365</v>
      </c>
      <c r="J252" t="s">
        <v>366</v>
      </c>
      <c r="K252" t="s">
        <v>367</v>
      </c>
      <c r="L252">
        <v>1339</v>
      </c>
      <c r="N252">
        <v>1007</v>
      </c>
      <c r="O252" t="s">
        <v>45</v>
      </c>
      <c r="P252" t="s">
        <v>45</v>
      </c>
      <c r="Q252">
        <v>1</v>
      </c>
      <c r="X252">
        <v>0.69</v>
      </c>
      <c r="Y252">
        <v>7.07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4</v>
      </c>
      <c r="AG252">
        <v>0.69</v>
      </c>
      <c r="AH252">
        <v>2</v>
      </c>
      <c r="AI252">
        <v>70324277</v>
      </c>
      <c r="AJ252">
        <v>220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ROW(Source!A302)</f>
        <v>302</v>
      </c>
      <c r="B253">
        <v>70324292</v>
      </c>
      <c r="C253">
        <v>70324267</v>
      </c>
      <c r="D253">
        <v>69335769</v>
      </c>
      <c r="E253">
        <v>1</v>
      </c>
      <c r="F253">
        <v>1</v>
      </c>
      <c r="G253">
        <v>1075</v>
      </c>
      <c r="H253">
        <v>3</v>
      </c>
      <c r="I253" t="s">
        <v>368</v>
      </c>
      <c r="J253" t="s">
        <v>369</v>
      </c>
      <c r="K253" t="s">
        <v>370</v>
      </c>
      <c r="L253">
        <v>1346</v>
      </c>
      <c r="N253">
        <v>1009</v>
      </c>
      <c r="O253" t="s">
        <v>123</v>
      </c>
      <c r="P253" t="s">
        <v>123</v>
      </c>
      <c r="Q253">
        <v>1</v>
      </c>
      <c r="X253">
        <v>3.7999999999999999E-2</v>
      </c>
      <c r="Y253">
        <v>7.48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4</v>
      </c>
      <c r="AG253">
        <v>3.7999999999999999E-2</v>
      </c>
      <c r="AH253">
        <v>2</v>
      </c>
      <c r="AI253">
        <v>70324279</v>
      </c>
      <c r="AJ253">
        <v>222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ROW(Source!A302)</f>
        <v>302</v>
      </c>
      <c r="B254">
        <v>70324293</v>
      </c>
      <c r="C254">
        <v>70324267</v>
      </c>
      <c r="D254">
        <v>69286703</v>
      </c>
      <c r="E254">
        <v>1075</v>
      </c>
      <c r="F254">
        <v>1</v>
      </c>
      <c r="G254">
        <v>1075</v>
      </c>
      <c r="H254">
        <v>3</v>
      </c>
      <c r="I254" t="s">
        <v>395</v>
      </c>
      <c r="J254" t="s">
        <v>4</v>
      </c>
      <c r="K254" t="s">
        <v>396</v>
      </c>
      <c r="L254">
        <v>1346</v>
      </c>
      <c r="N254">
        <v>1009</v>
      </c>
      <c r="O254" t="s">
        <v>123</v>
      </c>
      <c r="P254" t="s">
        <v>123</v>
      </c>
      <c r="Q254">
        <v>1</v>
      </c>
      <c r="X254">
        <v>40.6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4</v>
      </c>
      <c r="AG254">
        <v>40.6</v>
      </c>
      <c r="AH254">
        <v>3</v>
      </c>
      <c r="AI254">
        <v>-1</v>
      </c>
      <c r="AJ254" t="s">
        <v>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ROW(Source!A302)</f>
        <v>302</v>
      </c>
      <c r="B255">
        <v>70324294</v>
      </c>
      <c r="C255">
        <v>70324267</v>
      </c>
      <c r="D255">
        <v>69288910</v>
      </c>
      <c r="E255">
        <v>1075</v>
      </c>
      <c r="F255">
        <v>1</v>
      </c>
      <c r="G255">
        <v>1075</v>
      </c>
      <c r="H255">
        <v>3</v>
      </c>
      <c r="I255" t="s">
        <v>397</v>
      </c>
      <c r="J255" t="s">
        <v>4</v>
      </c>
      <c r="K255" t="s">
        <v>398</v>
      </c>
      <c r="L255">
        <v>1301</v>
      </c>
      <c r="N255">
        <v>1003</v>
      </c>
      <c r="O255" t="s">
        <v>127</v>
      </c>
      <c r="P255" t="s">
        <v>127</v>
      </c>
      <c r="Q255">
        <v>1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 t="s">
        <v>4</v>
      </c>
      <c r="AG255">
        <v>0</v>
      </c>
      <c r="AH255">
        <v>3</v>
      </c>
      <c r="AI255">
        <v>-1</v>
      </c>
      <c r="AJ255" t="s">
        <v>4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ROW(Source!A302)</f>
        <v>302</v>
      </c>
      <c r="B256">
        <v>70324295</v>
      </c>
      <c r="C256">
        <v>70324267</v>
      </c>
      <c r="D256">
        <v>69292006</v>
      </c>
      <c r="E256">
        <v>1075</v>
      </c>
      <c r="F256">
        <v>1</v>
      </c>
      <c r="G256">
        <v>1075</v>
      </c>
      <c r="H256">
        <v>3</v>
      </c>
      <c r="I256" t="s">
        <v>399</v>
      </c>
      <c r="J256" t="s">
        <v>4</v>
      </c>
      <c r="K256" t="s">
        <v>400</v>
      </c>
      <c r="L256">
        <v>1296</v>
      </c>
      <c r="N256">
        <v>1002</v>
      </c>
      <c r="O256" t="s">
        <v>134</v>
      </c>
      <c r="P256" t="s">
        <v>134</v>
      </c>
      <c r="Q256">
        <v>1</v>
      </c>
      <c r="X256">
        <v>2.1423999999999999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 t="s">
        <v>4</v>
      </c>
      <c r="AG256">
        <v>2.1423999999999999</v>
      </c>
      <c r="AH256">
        <v>3</v>
      </c>
      <c r="AI256">
        <v>-1</v>
      </c>
      <c r="AJ256" t="s">
        <v>4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ROW(Source!A311)</f>
        <v>311</v>
      </c>
      <c r="B257">
        <v>70324304</v>
      </c>
      <c r="C257">
        <v>70324299</v>
      </c>
      <c r="D257">
        <v>69275358</v>
      </c>
      <c r="E257">
        <v>1075</v>
      </c>
      <c r="F257">
        <v>1</v>
      </c>
      <c r="G257">
        <v>1075</v>
      </c>
      <c r="H257">
        <v>1</v>
      </c>
      <c r="I257" t="s">
        <v>333</v>
      </c>
      <c r="J257" t="s">
        <v>4</v>
      </c>
      <c r="K257" t="s">
        <v>334</v>
      </c>
      <c r="L257">
        <v>1191</v>
      </c>
      <c r="N257">
        <v>1013</v>
      </c>
      <c r="O257" t="s">
        <v>335</v>
      </c>
      <c r="P257" t="s">
        <v>335</v>
      </c>
      <c r="Q257">
        <v>1</v>
      </c>
      <c r="X257">
        <v>1.1499999999999999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1</v>
      </c>
      <c r="AF257" t="s">
        <v>4</v>
      </c>
      <c r="AG257">
        <v>1.1499999999999999</v>
      </c>
      <c r="AH257">
        <v>2</v>
      </c>
      <c r="AI257">
        <v>70324300</v>
      </c>
      <c r="AJ257">
        <v>225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ROW(Source!A311)</f>
        <v>311</v>
      </c>
      <c r="B258">
        <v>70324305</v>
      </c>
      <c r="C258">
        <v>70324299</v>
      </c>
      <c r="D258">
        <v>69364230</v>
      </c>
      <c r="E258">
        <v>1</v>
      </c>
      <c r="F258">
        <v>1</v>
      </c>
      <c r="G258">
        <v>1075</v>
      </c>
      <c r="H258">
        <v>2</v>
      </c>
      <c r="I258" t="s">
        <v>371</v>
      </c>
      <c r="J258" t="s">
        <v>372</v>
      </c>
      <c r="K258" t="s">
        <v>373</v>
      </c>
      <c r="L258">
        <v>1368</v>
      </c>
      <c r="N258">
        <v>1011</v>
      </c>
      <c r="O258" t="s">
        <v>339</v>
      </c>
      <c r="P258" t="s">
        <v>339</v>
      </c>
      <c r="Q258">
        <v>1</v>
      </c>
      <c r="X258">
        <v>0.56000000000000005</v>
      </c>
      <c r="Y258">
        <v>0</v>
      </c>
      <c r="Z258">
        <v>4.01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4</v>
      </c>
      <c r="AG258">
        <v>0.56000000000000005</v>
      </c>
      <c r="AH258">
        <v>2</v>
      </c>
      <c r="AI258">
        <v>70324301</v>
      </c>
      <c r="AJ258">
        <v>226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ROW(Source!A311)</f>
        <v>311</v>
      </c>
      <c r="B259">
        <v>70324306</v>
      </c>
      <c r="C259">
        <v>70324299</v>
      </c>
      <c r="D259">
        <v>69334387</v>
      </c>
      <c r="E259">
        <v>1</v>
      </c>
      <c r="F259">
        <v>1</v>
      </c>
      <c r="G259">
        <v>1075</v>
      </c>
      <c r="H259">
        <v>3</v>
      </c>
      <c r="I259" t="s">
        <v>374</v>
      </c>
      <c r="J259" t="s">
        <v>375</v>
      </c>
      <c r="K259" t="s">
        <v>376</v>
      </c>
      <c r="L259">
        <v>1346</v>
      </c>
      <c r="N259">
        <v>1009</v>
      </c>
      <c r="O259" t="s">
        <v>123</v>
      </c>
      <c r="P259" t="s">
        <v>123</v>
      </c>
      <c r="Q259">
        <v>1</v>
      </c>
      <c r="X259">
        <v>6.6699999999999995E-2</v>
      </c>
      <c r="Y259">
        <v>11.25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4</v>
      </c>
      <c r="AG259">
        <v>6.6699999999999995E-2</v>
      </c>
      <c r="AH259">
        <v>2</v>
      </c>
      <c r="AI259">
        <v>70324302</v>
      </c>
      <c r="AJ259">
        <v>227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ROW(Source!A311)</f>
        <v>311</v>
      </c>
      <c r="B260">
        <v>70324307</v>
      </c>
      <c r="C260">
        <v>70324299</v>
      </c>
      <c r="D260">
        <v>69333737</v>
      </c>
      <c r="E260">
        <v>1</v>
      </c>
      <c r="F260">
        <v>1</v>
      </c>
      <c r="G260">
        <v>1075</v>
      </c>
      <c r="H260">
        <v>3</v>
      </c>
      <c r="I260" t="s">
        <v>377</v>
      </c>
      <c r="J260" t="s">
        <v>378</v>
      </c>
      <c r="K260" t="s">
        <v>379</v>
      </c>
      <c r="L260">
        <v>1346</v>
      </c>
      <c r="N260">
        <v>1009</v>
      </c>
      <c r="O260" t="s">
        <v>123</v>
      </c>
      <c r="P260" t="s">
        <v>123</v>
      </c>
      <c r="Q260">
        <v>1</v>
      </c>
      <c r="X260">
        <v>0.1</v>
      </c>
      <c r="Y260">
        <v>1.61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4</v>
      </c>
      <c r="AG260">
        <v>0.1</v>
      </c>
      <c r="AH260">
        <v>2</v>
      </c>
      <c r="AI260">
        <v>70324303</v>
      </c>
      <c r="AJ260">
        <v>228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ROW(Source!A312)</f>
        <v>312</v>
      </c>
      <c r="B261">
        <v>70324304</v>
      </c>
      <c r="C261">
        <v>70324299</v>
      </c>
      <c r="D261">
        <v>69275358</v>
      </c>
      <c r="E261">
        <v>1075</v>
      </c>
      <c r="F261">
        <v>1</v>
      </c>
      <c r="G261">
        <v>1075</v>
      </c>
      <c r="H261">
        <v>1</v>
      </c>
      <c r="I261" t="s">
        <v>333</v>
      </c>
      <c r="J261" t="s">
        <v>4</v>
      </c>
      <c r="K261" t="s">
        <v>334</v>
      </c>
      <c r="L261">
        <v>1191</v>
      </c>
      <c r="N261">
        <v>1013</v>
      </c>
      <c r="O261" t="s">
        <v>335</v>
      </c>
      <c r="P261" t="s">
        <v>335</v>
      </c>
      <c r="Q261">
        <v>1</v>
      </c>
      <c r="X261">
        <v>1.1499999999999999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1</v>
      </c>
      <c r="AF261" t="s">
        <v>4</v>
      </c>
      <c r="AG261">
        <v>1.1499999999999999</v>
      </c>
      <c r="AH261">
        <v>2</v>
      </c>
      <c r="AI261">
        <v>70324300</v>
      </c>
      <c r="AJ261">
        <v>229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ROW(Source!A312)</f>
        <v>312</v>
      </c>
      <c r="B262">
        <v>70324305</v>
      </c>
      <c r="C262">
        <v>70324299</v>
      </c>
      <c r="D262">
        <v>69364230</v>
      </c>
      <c r="E262">
        <v>1</v>
      </c>
      <c r="F262">
        <v>1</v>
      </c>
      <c r="G262">
        <v>1075</v>
      </c>
      <c r="H262">
        <v>2</v>
      </c>
      <c r="I262" t="s">
        <v>371</v>
      </c>
      <c r="J262" t="s">
        <v>372</v>
      </c>
      <c r="K262" t="s">
        <v>373</v>
      </c>
      <c r="L262">
        <v>1368</v>
      </c>
      <c r="N262">
        <v>1011</v>
      </c>
      <c r="O262" t="s">
        <v>339</v>
      </c>
      <c r="P262" t="s">
        <v>339</v>
      </c>
      <c r="Q262">
        <v>1</v>
      </c>
      <c r="X262">
        <v>0.56000000000000005</v>
      </c>
      <c r="Y262">
        <v>0</v>
      </c>
      <c r="Z262">
        <v>4.01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4</v>
      </c>
      <c r="AG262">
        <v>0.56000000000000005</v>
      </c>
      <c r="AH262">
        <v>2</v>
      </c>
      <c r="AI262">
        <v>70324301</v>
      </c>
      <c r="AJ262">
        <v>230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ROW(Source!A312)</f>
        <v>312</v>
      </c>
      <c r="B263">
        <v>70324306</v>
      </c>
      <c r="C263">
        <v>70324299</v>
      </c>
      <c r="D263">
        <v>69334387</v>
      </c>
      <c r="E263">
        <v>1</v>
      </c>
      <c r="F263">
        <v>1</v>
      </c>
      <c r="G263">
        <v>1075</v>
      </c>
      <c r="H263">
        <v>3</v>
      </c>
      <c r="I263" t="s">
        <v>374</v>
      </c>
      <c r="J263" t="s">
        <v>375</v>
      </c>
      <c r="K263" t="s">
        <v>376</v>
      </c>
      <c r="L263">
        <v>1346</v>
      </c>
      <c r="N263">
        <v>1009</v>
      </c>
      <c r="O263" t="s">
        <v>123</v>
      </c>
      <c r="P263" t="s">
        <v>123</v>
      </c>
      <c r="Q263">
        <v>1</v>
      </c>
      <c r="X263">
        <v>6.6699999999999995E-2</v>
      </c>
      <c r="Y263">
        <v>11.25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4</v>
      </c>
      <c r="AG263">
        <v>6.6699999999999995E-2</v>
      </c>
      <c r="AH263">
        <v>2</v>
      </c>
      <c r="AI263">
        <v>70324302</v>
      </c>
      <c r="AJ263">
        <v>231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ROW(Source!A312)</f>
        <v>312</v>
      </c>
      <c r="B264">
        <v>70324307</v>
      </c>
      <c r="C264">
        <v>70324299</v>
      </c>
      <c r="D264">
        <v>69333737</v>
      </c>
      <c r="E264">
        <v>1</v>
      </c>
      <c r="F264">
        <v>1</v>
      </c>
      <c r="G264">
        <v>1075</v>
      </c>
      <c r="H264">
        <v>3</v>
      </c>
      <c r="I264" t="s">
        <v>377</v>
      </c>
      <c r="J264" t="s">
        <v>378</v>
      </c>
      <c r="K264" t="s">
        <v>379</v>
      </c>
      <c r="L264">
        <v>1346</v>
      </c>
      <c r="N264">
        <v>1009</v>
      </c>
      <c r="O264" t="s">
        <v>123</v>
      </c>
      <c r="P264" t="s">
        <v>123</v>
      </c>
      <c r="Q264">
        <v>1</v>
      </c>
      <c r="X264">
        <v>0.1</v>
      </c>
      <c r="Y264">
        <v>1.61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4</v>
      </c>
      <c r="AG264">
        <v>0.1</v>
      </c>
      <c r="AH264">
        <v>2</v>
      </c>
      <c r="AI264">
        <v>70324303</v>
      </c>
      <c r="AJ264">
        <v>232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ROW(Source!A313)</f>
        <v>313</v>
      </c>
      <c r="B265">
        <v>70324310</v>
      </c>
      <c r="C265">
        <v>70324308</v>
      </c>
      <c r="D265">
        <v>69277202</v>
      </c>
      <c r="E265">
        <v>1075</v>
      </c>
      <c r="F265">
        <v>1</v>
      </c>
      <c r="G265">
        <v>1075</v>
      </c>
      <c r="H265">
        <v>2</v>
      </c>
      <c r="I265" t="s">
        <v>380</v>
      </c>
      <c r="J265" t="s">
        <v>4</v>
      </c>
      <c r="K265" t="s">
        <v>381</v>
      </c>
      <c r="L265">
        <v>1344</v>
      </c>
      <c r="N265">
        <v>1008</v>
      </c>
      <c r="O265" t="s">
        <v>382</v>
      </c>
      <c r="P265" t="s">
        <v>382</v>
      </c>
      <c r="Q265">
        <v>1</v>
      </c>
      <c r="X265">
        <v>8.86</v>
      </c>
      <c r="Y265">
        <v>0</v>
      </c>
      <c r="Z265">
        <v>1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4</v>
      </c>
      <c r="AG265">
        <v>8.86</v>
      </c>
      <c r="AH265">
        <v>2</v>
      </c>
      <c r="AI265">
        <v>70324309</v>
      </c>
      <c r="AJ265">
        <v>233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ROW(Source!A314)</f>
        <v>314</v>
      </c>
      <c r="B266">
        <v>70324310</v>
      </c>
      <c r="C266">
        <v>70324308</v>
      </c>
      <c r="D266">
        <v>69277202</v>
      </c>
      <c r="E266">
        <v>1075</v>
      </c>
      <c r="F266">
        <v>1</v>
      </c>
      <c r="G266">
        <v>1075</v>
      </c>
      <c r="H266">
        <v>2</v>
      </c>
      <c r="I266" t="s">
        <v>380</v>
      </c>
      <c r="J266" t="s">
        <v>4</v>
      </c>
      <c r="K266" t="s">
        <v>381</v>
      </c>
      <c r="L266">
        <v>1344</v>
      </c>
      <c r="N266">
        <v>1008</v>
      </c>
      <c r="O266" t="s">
        <v>382</v>
      </c>
      <c r="P266" t="s">
        <v>382</v>
      </c>
      <c r="Q266">
        <v>1</v>
      </c>
      <c r="X266">
        <v>8.86</v>
      </c>
      <c r="Y266">
        <v>0</v>
      </c>
      <c r="Z266">
        <v>1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4</v>
      </c>
      <c r="AG266">
        <v>8.86</v>
      </c>
      <c r="AH266">
        <v>2</v>
      </c>
      <c r="AI266">
        <v>70324309</v>
      </c>
      <c r="AJ266">
        <v>234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ROW(Source!A315)</f>
        <v>315</v>
      </c>
      <c r="B267">
        <v>70324312</v>
      </c>
      <c r="C267">
        <v>70324311</v>
      </c>
      <c r="D267">
        <v>69275358</v>
      </c>
      <c r="E267">
        <v>1075</v>
      </c>
      <c r="F267">
        <v>1</v>
      </c>
      <c r="G267">
        <v>1075</v>
      </c>
      <c r="H267">
        <v>1</v>
      </c>
      <c r="I267" t="s">
        <v>333</v>
      </c>
      <c r="J267" t="s">
        <v>4</v>
      </c>
      <c r="K267" t="s">
        <v>334</v>
      </c>
      <c r="L267">
        <v>1191</v>
      </c>
      <c r="N267">
        <v>1013</v>
      </c>
      <c r="O267" t="s">
        <v>335</v>
      </c>
      <c r="P267" t="s">
        <v>335</v>
      </c>
      <c r="Q267">
        <v>1</v>
      </c>
      <c r="X267">
        <v>0.26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4</v>
      </c>
      <c r="AG267">
        <v>0.26</v>
      </c>
      <c r="AH267">
        <v>3</v>
      </c>
      <c r="AI267">
        <v>-1</v>
      </c>
      <c r="AJ267" t="s">
        <v>4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ROW(Source!A315)</f>
        <v>315</v>
      </c>
      <c r="B268">
        <v>70324313</v>
      </c>
      <c r="C268">
        <v>70324311</v>
      </c>
      <c r="D268">
        <v>69364397</v>
      </c>
      <c r="E268">
        <v>1</v>
      </c>
      <c r="F268">
        <v>1</v>
      </c>
      <c r="G268">
        <v>1075</v>
      </c>
      <c r="H268">
        <v>2</v>
      </c>
      <c r="I268" t="s">
        <v>346</v>
      </c>
      <c r="J268" t="s">
        <v>347</v>
      </c>
      <c r="K268" t="s">
        <v>348</v>
      </c>
      <c r="L268">
        <v>1368</v>
      </c>
      <c r="N268">
        <v>1011</v>
      </c>
      <c r="O268" t="s">
        <v>339</v>
      </c>
      <c r="P268" t="s">
        <v>339</v>
      </c>
      <c r="Q268">
        <v>1</v>
      </c>
      <c r="X268">
        <v>0.26</v>
      </c>
      <c r="Y268">
        <v>0</v>
      </c>
      <c r="Z268">
        <v>910.68</v>
      </c>
      <c r="AA268">
        <v>35.549999999999997</v>
      </c>
      <c r="AB268">
        <v>0</v>
      </c>
      <c r="AC268">
        <v>0</v>
      </c>
      <c r="AD268">
        <v>1</v>
      </c>
      <c r="AE268">
        <v>0</v>
      </c>
      <c r="AF268" t="s">
        <v>4</v>
      </c>
      <c r="AG268">
        <v>0.26</v>
      </c>
      <c r="AH268">
        <v>3</v>
      </c>
      <c r="AI268">
        <v>-1</v>
      </c>
      <c r="AJ268" t="s">
        <v>4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ROW(Source!A316)</f>
        <v>316</v>
      </c>
      <c r="B269">
        <v>70324312</v>
      </c>
      <c r="C269">
        <v>70324311</v>
      </c>
      <c r="D269">
        <v>69275358</v>
      </c>
      <c r="E269">
        <v>1075</v>
      </c>
      <c r="F269">
        <v>1</v>
      </c>
      <c r="G269">
        <v>1075</v>
      </c>
      <c r="H269">
        <v>1</v>
      </c>
      <c r="I269" t="s">
        <v>333</v>
      </c>
      <c r="J269" t="s">
        <v>4</v>
      </c>
      <c r="K269" t="s">
        <v>334</v>
      </c>
      <c r="L269">
        <v>1191</v>
      </c>
      <c r="N269">
        <v>1013</v>
      </c>
      <c r="O269" t="s">
        <v>335</v>
      </c>
      <c r="P269" t="s">
        <v>335</v>
      </c>
      <c r="Q269">
        <v>1</v>
      </c>
      <c r="X269">
        <v>0.26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4</v>
      </c>
      <c r="AG269">
        <v>0.26</v>
      </c>
      <c r="AH269">
        <v>3</v>
      </c>
      <c r="AI269">
        <v>-1</v>
      </c>
      <c r="AJ269" t="s">
        <v>4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ROW(Source!A316)</f>
        <v>316</v>
      </c>
      <c r="B270">
        <v>70324313</v>
      </c>
      <c r="C270">
        <v>70324311</v>
      </c>
      <c r="D270">
        <v>69364397</v>
      </c>
      <c r="E270">
        <v>1</v>
      </c>
      <c r="F270">
        <v>1</v>
      </c>
      <c r="G270">
        <v>1075</v>
      </c>
      <c r="H270">
        <v>2</v>
      </c>
      <c r="I270" t="s">
        <v>346</v>
      </c>
      <c r="J270" t="s">
        <v>347</v>
      </c>
      <c r="K270" t="s">
        <v>348</v>
      </c>
      <c r="L270">
        <v>1368</v>
      </c>
      <c r="N270">
        <v>1011</v>
      </c>
      <c r="O270" t="s">
        <v>339</v>
      </c>
      <c r="P270" t="s">
        <v>339</v>
      </c>
      <c r="Q270">
        <v>1</v>
      </c>
      <c r="X270">
        <v>0.26</v>
      </c>
      <c r="Y270">
        <v>0</v>
      </c>
      <c r="Z270">
        <v>910.68</v>
      </c>
      <c r="AA270">
        <v>35.549999999999997</v>
      </c>
      <c r="AB270">
        <v>0</v>
      </c>
      <c r="AC270">
        <v>0</v>
      </c>
      <c r="AD270">
        <v>1</v>
      </c>
      <c r="AE270">
        <v>0</v>
      </c>
      <c r="AF270" t="s">
        <v>4</v>
      </c>
      <c r="AG270">
        <v>0.26</v>
      </c>
      <c r="AH270">
        <v>3</v>
      </c>
      <c r="AI270">
        <v>-1</v>
      </c>
      <c r="AJ270" t="s">
        <v>4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ROW(Source!A352)</f>
        <v>352</v>
      </c>
      <c r="B271">
        <v>70325473</v>
      </c>
      <c r="C271">
        <v>70325469</v>
      </c>
      <c r="D271">
        <v>69275358</v>
      </c>
      <c r="E271">
        <v>1075</v>
      </c>
      <c r="F271">
        <v>1</v>
      </c>
      <c r="G271">
        <v>1075</v>
      </c>
      <c r="H271">
        <v>1</v>
      </c>
      <c r="I271" t="s">
        <v>333</v>
      </c>
      <c r="J271" t="s">
        <v>4</v>
      </c>
      <c r="K271" t="s">
        <v>334</v>
      </c>
      <c r="L271">
        <v>1191</v>
      </c>
      <c r="N271">
        <v>1013</v>
      </c>
      <c r="O271" t="s">
        <v>335</v>
      </c>
      <c r="P271" t="s">
        <v>335</v>
      </c>
      <c r="Q271">
        <v>1</v>
      </c>
      <c r="X271">
        <v>0.6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4</v>
      </c>
      <c r="AG271">
        <v>0.6</v>
      </c>
      <c r="AH271">
        <v>2</v>
      </c>
      <c r="AI271">
        <v>70325470</v>
      </c>
      <c r="AJ271">
        <v>235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ROW(Source!A352)</f>
        <v>352</v>
      </c>
      <c r="B272">
        <v>70325474</v>
      </c>
      <c r="C272">
        <v>70325469</v>
      </c>
      <c r="D272">
        <v>69364471</v>
      </c>
      <c r="E272">
        <v>1</v>
      </c>
      <c r="F272">
        <v>1</v>
      </c>
      <c r="G272">
        <v>1075</v>
      </c>
      <c r="H272">
        <v>2</v>
      </c>
      <c r="I272" t="s">
        <v>383</v>
      </c>
      <c r="J272" t="s">
        <v>384</v>
      </c>
      <c r="K272" t="s">
        <v>385</v>
      </c>
      <c r="L272">
        <v>1368</v>
      </c>
      <c r="N272">
        <v>1011</v>
      </c>
      <c r="O272" t="s">
        <v>339</v>
      </c>
      <c r="P272" t="s">
        <v>339</v>
      </c>
      <c r="Q272">
        <v>1</v>
      </c>
      <c r="X272">
        <v>0.6</v>
      </c>
      <c r="Y272">
        <v>0</v>
      </c>
      <c r="Z272">
        <v>1972.35</v>
      </c>
      <c r="AA272">
        <v>38.94</v>
      </c>
      <c r="AB272">
        <v>0</v>
      </c>
      <c r="AC272">
        <v>0</v>
      </c>
      <c r="AD272">
        <v>1</v>
      </c>
      <c r="AE272">
        <v>0</v>
      </c>
      <c r="AF272" t="s">
        <v>4</v>
      </c>
      <c r="AG272">
        <v>0.6</v>
      </c>
      <c r="AH272">
        <v>2</v>
      </c>
      <c r="AI272">
        <v>70325471</v>
      </c>
      <c r="AJ272">
        <v>236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ROW(Source!A352)</f>
        <v>352</v>
      </c>
      <c r="B273">
        <v>70325475</v>
      </c>
      <c r="C273">
        <v>70325469</v>
      </c>
      <c r="D273">
        <v>69364078</v>
      </c>
      <c r="E273">
        <v>1</v>
      </c>
      <c r="F273">
        <v>1</v>
      </c>
      <c r="G273">
        <v>1075</v>
      </c>
      <c r="H273">
        <v>2</v>
      </c>
      <c r="I273" t="s">
        <v>386</v>
      </c>
      <c r="J273" t="s">
        <v>387</v>
      </c>
      <c r="K273" t="s">
        <v>388</v>
      </c>
      <c r="L273">
        <v>1368</v>
      </c>
      <c r="N273">
        <v>1011</v>
      </c>
      <c r="O273" t="s">
        <v>339</v>
      </c>
      <c r="P273" t="s">
        <v>339</v>
      </c>
      <c r="Q273">
        <v>1</v>
      </c>
      <c r="X273">
        <v>0.57999999999999996</v>
      </c>
      <c r="Y273">
        <v>0</v>
      </c>
      <c r="Z273">
        <v>166.63</v>
      </c>
      <c r="AA273">
        <v>14.54</v>
      </c>
      <c r="AB273">
        <v>0</v>
      </c>
      <c r="AC273">
        <v>0</v>
      </c>
      <c r="AD273">
        <v>1</v>
      </c>
      <c r="AE273">
        <v>0</v>
      </c>
      <c r="AF273" t="s">
        <v>4</v>
      </c>
      <c r="AG273">
        <v>0.57999999999999996</v>
      </c>
      <c r="AH273">
        <v>2</v>
      </c>
      <c r="AI273">
        <v>70325472</v>
      </c>
      <c r="AJ273">
        <v>237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ROW(Source!A353)</f>
        <v>353</v>
      </c>
      <c r="B274">
        <v>70325473</v>
      </c>
      <c r="C274">
        <v>70325469</v>
      </c>
      <c r="D274">
        <v>69275358</v>
      </c>
      <c r="E274">
        <v>1075</v>
      </c>
      <c r="F274">
        <v>1</v>
      </c>
      <c r="G274">
        <v>1075</v>
      </c>
      <c r="H274">
        <v>1</v>
      </c>
      <c r="I274" t="s">
        <v>333</v>
      </c>
      <c r="J274" t="s">
        <v>4</v>
      </c>
      <c r="K274" t="s">
        <v>334</v>
      </c>
      <c r="L274">
        <v>1191</v>
      </c>
      <c r="N274">
        <v>1013</v>
      </c>
      <c r="O274" t="s">
        <v>335</v>
      </c>
      <c r="P274" t="s">
        <v>335</v>
      </c>
      <c r="Q274">
        <v>1</v>
      </c>
      <c r="X274">
        <v>0.6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1</v>
      </c>
      <c r="AF274" t="s">
        <v>4</v>
      </c>
      <c r="AG274">
        <v>0.6</v>
      </c>
      <c r="AH274">
        <v>2</v>
      </c>
      <c r="AI274">
        <v>70325470</v>
      </c>
      <c r="AJ274">
        <v>238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ROW(Source!A353)</f>
        <v>353</v>
      </c>
      <c r="B275">
        <v>70325474</v>
      </c>
      <c r="C275">
        <v>70325469</v>
      </c>
      <c r="D275">
        <v>69364471</v>
      </c>
      <c r="E275">
        <v>1</v>
      </c>
      <c r="F275">
        <v>1</v>
      </c>
      <c r="G275">
        <v>1075</v>
      </c>
      <c r="H275">
        <v>2</v>
      </c>
      <c r="I275" t="s">
        <v>383</v>
      </c>
      <c r="J275" t="s">
        <v>384</v>
      </c>
      <c r="K275" t="s">
        <v>385</v>
      </c>
      <c r="L275">
        <v>1368</v>
      </c>
      <c r="N275">
        <v>1011</v>
      </c>
      <c r="O275" t="s">
        <v>339</v>
      </c>
      <c r="P275" t="s">
        <v>339</v>
      </c>
      <c r="Q275">
        <v>1</v>
      </c>
      <c r="X275">
        <v>0.6</v>
      </c>
      <c r="Y275">
        <v>0</v>
      </c>
      <c r="Z275">
        <v>1972.35</v>
      </c>
      <c r="AA275">
        <v>38.94</v>
      </c>
      <c r="AB275">
        <v>0</v>
      </c>
      <c r="AC275">
        <v>0</v>
      </c>
      <c r="AD275">
        <v>1</v>
      </c>
      <c r="AE275">
        <v>0</v>
      </c>
      <c r="AF275" t="s">
        <v>4</v>
      </c>
      <c r="AG275">
        <v>0.6</v>
      </c>
      <c r="AH275">
        <v>2</v>
      </c>
      <c r="AI275">
        <v>70325471</v>
      </c>
      <c r="AJ275">
        <v>239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ROW(Source!A353)</f>
        <v>353</v>
      </c>
      <c r="B276">
        <v>70325475</v>
      </c>
      <c r="C276">
        <v>70325469</v>
      </c>
      <c r="D276">
        <v>69364078</v>
      </c>
      <c r="E276">
        <v>1</v>
      </c>
      <c r="F276">
        <v>1</v>
      </c>
      <c r="G276">
        <v>1075</v>
      </c>
      <c r="H276">
        <v>2</v>
      </c>
      <c r="I276" t="s">
        <v>386</v>
      </c>
      <c r="J276" t="s">
        <v>387</v>
      </c>
      <c r="K276" t="s">
        <v>388</v>
      </c>
      <c r="L276">
        <v>1368</v>
      </c>
      <c r="N276">
        <v>1011</v>
      </c>
      <c r="O276" t="s">
        <v>339</v>
      </c>
      <c r="P276" t="s">
        <v>339</v>
      </c>
      <c r="Q276">
        <v>1</v>
      </c>
      <c r="X276">
        <v>0.57999999999999996</v>
      </c>
      <c r="Y276">
        <v>0</v>
      </c>
      <c r="Z276">
        <v>166.63</v>
      </c>
      <c r="AA276">
        <v>14.54</v>
      </c>
      <c r="AB276">
        <v>0</v>
      </c>
      <c r="AC276">
        <v>0</v>
      </c>
      <c r="AD276">
        <v>1</v>
      </c>
      <c r="AE276">
        <v>0</v>
      </c>
      <c r="AF276" t="s">
        <v>4</v>
      </c>
      <c r="AG276">
        <v>0.57999999999999996</v>
      </c>
      <c r="AH276">
        <v>2</v>
      </c>
      <c r="AI276">
        <v>70325472</v>
      </c>
      <c r="AJ276">
        <v>240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ROW(Source!A354)</f>
        <v>354</v>
      </c>
      <c r="B277">
        <v>70325491</v>
      </c>
      <c r="C277">
        <v>70325476</v>
      </c>
      <c r="D277">
        <v>69275358</v>
      </c>
      <c r="E277">
        <v>1075</v>
      </c>
      <c r="F277">
        <v>1</v>
      </c>
      <c r="G277">
        <v>1075</v>
      </c>
      <c r="H277">
        <v>1</v>
      </c>
      <c r="I277" t="s">
        <v>333</v>
      </c>
      <c r="J277" t="s">
        <v>4</v>
      </c>
      <c r="K277" t="s">
        <v>334</v>
      </c>
      <c r="L277">
        <v>1191</v>
      </c>
      <c r="N277">
        <v>1013</v>
      </c>
      <c r="O277" t="s">
        <v>335</v>
      </c>
      <c r="P277" t="s">
        <v>335</v>
      </c>
      <c r="Q277">
        <v>1</v>
      </c>
      <c r="X277">
        <v>2.08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1</v>
      </c>
      <c r="AF277" t="s">
        <v>4</v>
      </c>
      <c r="AG277">
        <v>2.08</v>
      </c>
      <c r="AH277">
        <v>2</v>
      </c>
      <c r="AI277">
        <v>70325477</v>
      </c>
      <c r="AJ277">
        <v>241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ROW(Source!A354)</f>
        <v>354</v>
      </c>
      <c r="B278">
        <v>70325492</v>
      </c>
      <c r="C278">
        <v>70325476</v>
      </c>
      <c r="D278">
        <v>69364167</v>
      </c>
      <c r="E278">
        <v>1</v>
      </c>
      <c r="F278">
        <v>1</v>
      </c>
      <c r="G278">
        <v>1075</v>
      </c>
      <c r="H278">
        <v>2</v>
      </c>
      <c r="I278" t="s">
        <v>340</v>
      </c>
      <c r="J278" t="s">
        <v>341</v>
      </c>
      <c r="K278" t="s">
        <v>342</v>
      </c>
      <c r="L278">
        <v>1368</v>
      </c>
      <c r="N278">
        <v>1011</v>
      </c>
      <c r="O278" t="s">
        <v>339</v>
      </c>
      <c r="P278" t="s">
        <v>339</v>
      </c>
      <c r="Q278">
        <v>1</v>
      </c>
      <c r="X278">
        <v>0.12</v>
      </c>
      <c r="Y278">
        <v>0</v>
      </c>
      <c r="Z278">
        <v>12.98</v>
      </c>
      <c r="AA278">
        <v>3.37</v>
      </c>
      <c r="AB278">
        <v>0</v>
      </c>
      <c r="AC278">
        <v>0</v>
      </c>
      <c r="AD278">
        <v>1</v>
      </c>
      <c r="AE278">
        <v>0</v>
      </c>
      <c r="AF278" t="s">
        <v>4</v>
      </c>
      <c r="AG278">
        <v>0.12</v>
      </c>
      <c r="AH278">
        <v>2</v>
      </c>
      <c r="AI278">
        <v>70325478</v>
      </c>
      <c r="AJ278">
        <v>242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ROW(Source!A354)</f>
        <v>354</v>
      </c>
      <c r="B279">
        <v>70325493</v>
      </c>
      <c r="C279">
        <v>70325476</v>
      </c>
      <c r="D279">
        <v>69364471</v>
      </c>
      <c r="E279">
        <v>1</v>
      </c>
      <c r="F279">
        <v>1</v>
      </c>
      <c r="G279">
        <v>1075</v>
      </c>
      <c r="H279">
        <v>2</v>
      </c>
      <c r="I279" t="s">
        <v>383</v>
      </c>
      <c r="J279" t="s">
        <v>384</v>
      </c>
      <c r="K279" t="s">
        <v>385</v>
      </c>
      <c r="L279">
        <v>1368</v>
      </c>
      <c r="N279">
        <v>1011</v>
      </c>
      <c r="O279" t="s">
        <v>339</v>
      </c>
      <c r="P279" t="s">
        <v>339</v>
      </c>
      <c r="Q279">
        <v>1</v>
      </c>
      <c r="X279">
        <v>0.88</v>
      </c>
      <c r="Y279">
        <v>0</v>
      </c>
      <c r="Z279">
        <v>1972.35</v>
      </c>
      <c r="AA279">
        <v>38.94</v>
      </c>
      <c r="AB279">
        <v>0</v>
      </c>
      <c r="AC279">
        <v>0</v>
      </c>
      <c r="AD279">
        <v>1</v>
      </c>
      <c r="AE279">
        <v>0</v>
      </c>
      <c r="AF279" t="s">
        <v>4</v>
      </c>
      <c r="AG279">
        <v>0.88</v>
      </c>
      <c r="AH279">
        <v>2</v>
      </c>
      <c r="AI279">
        <v>70325479</v>
      </c>
      <c r="AJ279">
        <v>243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ROW(Source!A354)</f>
        <v>354</v>
      </c>
      <c r="B280">
        <v>70325494</v>
      </c>
      <c r="C280">
        <v>70325476</v>
      </c>
      <c r="D280">
        <v>69364368</v>
      </c>
      <c r="E280">
        <v>1</v>
      </c>
      <c r="F280">
        <v>1</v>
      </c>
      <c r="G280">
        <v>1075</v>
      </c>
      <c r="H280">
        <v>2</v>
      </c>
      <c r="I280" t="s">
        <v>343</v>
      </c>
      <c r="J280" t="s">
        <v>344</v>
      </c>
      <c r="K280" t="s">
        <v>345</v>
      </c>
      <c r="L280">
        <v>1368</v>
      </c>
      <c r="N280">
        <v>1011</v>
      </c>
      <c r="O280" t="s">
        <v>339</v>
      </c>
      <c r="P280" t="s">
        <v>339</v>
      </c>
      <c r="Q280">
        <v>1</v>
      </c>
      <c r="X280">
        <v>0.11</v>
      </c>
      <c r="Y280">
        <v>0</v>
      </c>
      <c r="Z280">
        <v>181.58</v>
      </c>
      <c r="AA280">
        <v>14.54</v>
      </c>
      <c r="AB280">
        <v>0</v>
      </c>
      <c r="AC280">
        <v>0</v>
      </c>
      <c r="AD280">
        <v>1</v>
      </c>
      <c r="AE280">
        <v>0</v>
      </c>
      <c r="AF280" t="s">
        <v>4</v>
      </c>
      <c r="AG280">
        <v>0.11</v>
      </c>
      <c r="AH280">
        <v>2</v>
      </c>
      <c r="AI280">
        <v>70325480</v>
      </c>
      <c r="AJ280">
        <v>244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ROW(Source!A354)</f>
        <v>354</v>
      </c>
      <c r="B281">
        <v>70325495</v>
      </c>
      <c r="C281">
        <v>70325476</v>
      </c>
      <c r="D281">
        <v>69364520</v>
      </c>
      <c r="E281">
        <v>1</v>
      </c>
      <c r="F281">
        <v>1</v>
      </c>
      <c r="G281">
        <v>1075</v>
      </c>
      <c r="H281">
        <v>2</v>
      </c>
      <c r="I281" t="s">
        <v>349</v>
      </c>
      <c r="J281" t="s">
        <v>350</v>
      </c>
      <c r="K281" t="s">
        <v>351</v>
      </c>
      <c r="L281">
        <v>1368</v>
      </c>
      <c r="N281">
        <v>1011</v>
      </c>
      <c r="O281" t="s">
        <v>339</v>
      </c>
      <c r="P281" t="s">
        <v>339</v>
      </c>
      <c r="Q281">
        <v>1</v>
      </c>
      <c r="X281">
        <v>0.02</v>
      </c>
      <c r="Y281">
        <v>0</v>
      </c>
      <c r="Z281">
        <v>125.38</v>
      </c>
      <c r="AA281">
        <v>12.62</v>
      </c>
      <c r="AB281">
        <v>0</v>
      </c>
      <c r="AC281">
        <v>0</v>
      </c>
      <c r="AD281">
        <v>1</v>
      </c>
      <c r="AE281">
        <v>0</v>
      </c>
      <c r="AF281" t="s">
        <v>4</v>
      </c>
      <c r="AG281">
        <v>0.02</v>
      </c>
      <c r="AH281">
        <v>2</v>
      </c>
      <c r="AI281">
        <v>70325481</v>
      </c>
      <c r="AJ281">
        <v>245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ROW(Source!A354)</f>
        <v>354</v>
      </c>
      <c r="B282">
        <v>70325496</v>
      </c>
      <c r="C282">
        <v>70325476</v>
      </c>
      <c r="D282">
        <v>69363781</v>
      </c>
      <c r="E282">
        <v>1</v>
      </c>
      <c r="F282">
        <v>1</v>
      </c>
      <c r="G282">
        <v>1075</v>
      </c>
      <c r="H282">
        <v>2</v>
      </c>
      <c r="I282" t="s">
        <v>352</v>
      </c>
      <c r="J282" t="s">
        <v>353</v>
      </c>
      <c r="K282" t="s">
        <v>354</v>
      </c>
      <c r="L282">
        <v>1368</v>
      </c>
      <c r="N282">
        <v>1011</v>
      </c>
      <c r="O282" t="s">
        <v>339</v>
      </c>
      <c r="P282" t="s">
        <v>339</v>
      </c>
      <c r="Q282">
        <v>1</v>
      </c>
      <c r="X282">
        <v>0.3</v>
      </c>
      <c r="Y282">
        <v>0</v>
      </c>
      <c r="Z282">
        <v>139.99</v>
      </c>
      <c r="AA282">
        <v>14.54</v>
      </c>
      <c r="AB282">
        <v>0</v>
      </c>
      <c r="AC282">
        <v>0</v>
      </c>
      <c r="AD282">
        <v>1</v>
      </c>
      <c r="AE282">
        <v>0</v>
      </c>
      <c r="AF282" t="s">
        <v>4</v>
      </c>
      <c r="AG282">
        <v>0.3</v>
      </c>
      <c r="AH282">
        <v>2</v>
      </c>
      <c r="AI282">
        <v>70325482</v>
      </c>
      <c r="AJ282">
        <v>246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ROW(Source!A354)</f>
        <v>354</v>
      </c>
      <c r="B283">
        <v>70325497</v>
      </c>
      <c r="C283">
        <v>70325476</v>
      </c>
      <c r="D283">
        <v>69363915</v>
      </c>
      <c r="E283">
        <v>1</v>
      </c>
      <c r="F283">
        <v>1</v>
      </c>
      <c r="G283">
        <v>1075</v>
      </c>
      <c r="H283">
        <v>2</v>
      </c>
      <c r="I283" t="s">
        <v>355</v>
      </c>
      <c r="J283" t="s">
        <v>356</v>
      </c>
      <c r="K283" t="s">
        <v>357</v>
      </c>
      <c r="L283">
        <v>1368</v>
      </c>
      <c r="N283">
        <v>1011</v>
      </c>
      <c r="O283" t="s">
        <v>339</v>
      </c>
      <c r="P283" t="s">
        <v>339</v>
      </c>
      <c r="Q283">
        <v>1</v>
      </c>
      <c r="X283">
        <v>0.12</v>
      </c>
      <c r="Y283">
        <v>0</v>
      </c>
      <c r="Z283">
        <v>140.38</v>
      </c>
      <c r="AA283">
        <v>12.62</v>
      </c>
      <c r="AB283">
        <v>0</v>
      </c>
      <c r="AC283">
        <v>0</v>
      </c>
      <c r="AD283">
        <v>1</v>
      </c>
      <c r="AE283">
        <v>0</v>
      </c>
      <c r="AF283" t="s">
        <v>4</v>
      </c>
      <c r="AG283">
        <v>0.12</v>
      </c>
      <c r="AH283">
        <v>2</v>
      </c>
      <c r="AI283">
        <v>70325483</v>
      </c>
      <c r="AJ283">
        <v>247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ROW(Source!A354)</f>
        <v>354</v>
      </c>
      <c r="B284">
        <v>70325498</v>
      </c>
      <c r="C284">
        <v>70325476</v>
      </c>
      <c r="D284">
        <v>69364028</v>
      </c>
      <c r="E284">
        <v>1</v>
      </c>
      <c r="F284">
        <v>1</v>
      </c>
      <c r="G284">
        <v>1075</v>
      </c>
      <c r="H284">
        <v>2</v>
      </c>
      <c r="I284" t="s">
        <v>358</v>
      </c>
      <c r="J284" t="s">
        <v>359</v>
      </c>
      <c r="K284" t="s">
        <v>360</v>
      </c>
      <c r="L284">
        <v>1368</v>
      </c>
      <c r="N284">
        <v>1011</v>
      </c>
      <c r="O284" t="s">
        <v>339</v>
      </c>
      <c r="P284" t="s">
        <v>339</v>
      </c>
      <c r="Q284">
        <v>1</v>
      </c>
      <c r="X284">
        <v>0.88</v>
      </c>
      <c r="Y284">
        <v>0</v>
      </c>
      <c r="Z284">
        <v>80.14</v>
      </c>
      <c r="AA284">
        <v>16.93</v>
      </c>
      <c r="AB284">
        <v>0</v>
      </c>
      <c r="AC284">
        <v>0</v>
      </c>
      <c r="AD284">
        <v>1</v>
      </c>
      <c r="AE284">
        <v>0</v>
      </c>
      <c r="AF284" t="s">
        <v>4</v>
      </c>
      <c r="AG284">
        <v>0.88</v>
      </c>
      <c r="AH284">
        <v>2</v>
      </c>
      <c r="AI284">
        <v>70325484</v>
      </c>
      <c r="AJ284">
        <v>248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ROW(Source!A354)</f>
        <v>354</v>
      </c>
      <c r="B285">
        <v>70325499</v>
      </c>
      <c r="C285">
        <v>70325476</v>
      </c>
      <c r="D285">
        <v>69334375</v>
      </c>
      <c r="E285">
        <v>1</v>
      </c>
      <c r="F285">
        <v>1</v>
      </c>
      <c r="G285">
        <v>1075</v>
      </c>
      <c r="H285">
        <v>3</v>
      </c>
      <c r="I285" t="s">
        <v>361</v>
      </c>
      <c r="J285" t="s">
        <v>362</v>
      </c>
      <c r="K285" t="s">
        <v>363</v>
      </c>
      <c r="L285">
        <v>1348</v>
      </c>
      <c r="N285">
        <v>1009</v>
      </c>
      <c r="O285" t="s">
        <v>364</v>
      </c>
      <c r="P285" t="s">
        <v>364</v>
      </c>
      <c r="Q285">
        <v>1000</v>
      </c>
      <c r="X285">
        <v>1.505E-3</v>
      </c>
      <c r="Y285">
        <v>5778.3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4</v>
      </c>
      <c r="AG285">
        <v>1.505E-3</v>
      </c>
      <c r="AH285">
        <v>2</v>
      </c>
      <c r="AI285">
        <v>70325485</v>
      </c>
      <c r="AJ285">
        <v>249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ROW(Source!A354)</f>
        <v>354</v>
      </c>
      <c r="B286">
        <v>70325500</v>
      </c>
      <c r="C286">
        <v>70325476</v>
      </c>
      <c r="D286">
        <v>69333740</v>
      </c>
      <c r="E286">
        <v>1</v>
      </c>
      <c r="F286">
        <v>1</v>
      </c>
      <c r="G286">
        <v>1075</v>
      </c>
      <c r="H286">
        <v>3</v>
      </c>
      <c r="I286" t="s">
        <v>365</v>
      </c>
      <c r="J286" t="s">
        <v>366</v>
      </c>
      <c r="K286" t="s">
        <v>367</v>
      </c>
      <c r="L286">
        <v>1339</v>
      </c>
      <c r="N286">
        <v>1007</v>
      </c>
      <c r="O286" t="s">
        <v>45</v>
      </c>
      <c r="P286" t="s">
        <v>45</v>
      </c>
      <c r="Q286">
        <v>1</v>
      </c>
      <c r="X286">
        <v>1.9</v>
      </c>
      <c r="Y286">
        <v>7.07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4</v>
      </c>
      <c r="AG286">
        <v>1.9</v>
      </c>
      <c r="AH286">
        <v>2</v>
      </c>
      <c r="AI286">
        <v>70325486</v>
      </c>
      <c r="AJ286">
        <v>250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ROW(Source!A354)</f>
        <v>354</v>
      </c>
      <c r="B287">
        <v>70325501</v>
      </c>
      <c r="C287">
        <v>70325476</v>
      </c>
      <c r="D287">
        <v>69335769</v>
      </c>
      <c r="E287">
        <v>1</v>
      </c>
      <c r="F287">
        <v>1</v>
      </c>
      <c r="G287">
        <v>1075</v>
      </c>
      <c r="H287">
        <v>3</v>
      </c>
      <c r="I287" t="s">
        <v>368</v>
      </c>
      <c r="J287" t="s">
        <v>369</v>
      </c>
      <c r="K287" t="s">
        <v>370</v>
      </c>
      <c r="L287">
        <v>1346</v>
      </c>
      <c r="N287">
        <v>1009</v>
      </c>
      <c r="O287" t="s">
        <v>123</v>
      </c>
      <c r="P287" t="s">
        <v>123</v>
      </c>
      <c r="Q287">
        <v>1</v>
      </c>
      <c r="X287">
        <v>4.3200000000000002E-2</v>
      </c>
      <c r="Y287">
        <v>7.48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4</v>
      </c>
      <c r="AG287">
        <v>4.3200000000000002E-2</v>
      </c>
      <c r="AH287">
        <v>2</v>
      </c>
      <c r="AI287">
        <v>70325488</v>
      </c>
      <c r="AJ287">
        <v>252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ROW(Source!A354)</f>
        <v>354</v>
      </c>
      <c r="B288">
        <v>70325502</v>
      </c>
      <c r="C288">
        <v>70325476</v>
      </c>
      <c r="D288">
        <v>69286703</v>
      </c>
      <c r="E288">
        <v>1075</v>
      </c>
      <c r="F288">
        <v>1</v>
      </c>
      <c r="G288">
        <v>1075</v>
      </c>
      <c r="H288">
        <v>3</v>
      </c>
      <c r="I288" t="s">
        <v>395</v>
      </c>
      <c r="J288" t="s">
        <v>4</v>
      </c>
      <c r="K288" t="s">
        <v>396</v>
      </c>
      <c r="L288">
        <v>1346</v>
      </c>
      <c r="N288">
        <v>1009</v>
      </c>
      <c r="O288" t="s">
        <v>123</v>
      </c>
      <c r="P288" t="s">
        <v>123</v>
      </c>
      <c r="Q288">
        <v>1</v>
      </c>
      <c r="X288">
        <v>116.8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 t="s">
        <v>4</v>
      </c>
      <c r="AG288">
        <v>116.8</v>
      </c>
      <c r="AH288">
        <v>3</v>
      </c>
      <c r="AI288">
        <v>-1</v>
      </c>
      <c r="AJ288" t="s">
        <v>4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ROW(Source!A354)</f>
        <v>354</v>
      </c>
      <c r="B289">
        <v>70325503</v>
      </c>
      <c r="C289">
        <v>70325476</v>
      </c>
      <c r="D289">
        <v>69288910</v>
      </c>
      <c r="E289">
        <v>1075</v>
      </c>
      <c r="F289">
        <v>1</v>
      </c>
      <c r="G289">
        <v>1075</v>
      </c>
      <c r="H289">
        <v>3</v>
      </c>
      <c r="I289" t="s">
        <v>397</v>
      </c>
      <c r="J289" t="s">
        <v>4</v>
      </c>
      <c r="K289" t="s">
        <v>398</v>
      </c>
      <c r="L289">
        <v>1301</v>
      </c>
      <c r="N289">
        <v>1003</v>
      </c>
      <c r="O289" t="s">
        <v>127</v>
      </c>
      <c r="P289" t="s">
        <v>127</v>
      </c>
      <c r="Q289">
        <v>1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 t="s">
        <v>4</v>
      </c>
      <c r="AG289">
        <v>0</v>
      </c>
      <c r="AH289">
        <v>3</v>
      </c>
      <c r="AI289">
        <v>-1</v>
      </c>
      <c r="AJ289" t="s">
        <v>4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ROW(Source!A354)</f>
        <v>354</v>
      </c>
      <c r="B290">
        <v>70325504</v>
      </c>
      <c r="C290">
        <v>70325476</v>
      </c>
      <c r="D290">
        <v>69292006</v>
      </c>
      <c r="E290">
        <v>1075</v>
      </c>
      <c r="F290">
        <v>1</v>
      </c>
      <c r="G290">
        <v>1075</v>
      </c>
      <c r="H290">
        <v>3</v>
      </c>
      <c r="I290" t="s">
        <v>399</v>
      </c>
      <c r="J290" t="s">
        <v>4</v>
      </c>
      <c r="K290" t="s">
        <v>400</v>
      </c>
      <c r="L290">
        <v>1296</v>
      </c>
      <c r="N290">
        <v>1002</v>
      </c>
      <c r="O290" t="s">
        <v>134</v>
      </c>
      <c r="P290" t="s">
        <v>134</v>
      </c>
      <c r="Q290">
        <v>1</v>
      </c>
      <c r="X290">
        <v>5.9279999999999999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 t="s">
        <v>4</v>
      </c>
      <c r="AG290">
        <v>5.9279999999999999</v>
      </c>
      <c r="AH290">
        <v>3</v>
      </c>
      <c r="AI290">
        <v>-1</v>
      </c>
      <c r="AJ290" t="s">
        <v>4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ROW(Source!A355)</f>
        <v>355</v>
      </c>
      <c r="B291">
        <v>70325491</v>
      </c>
      <c r="C291">
        <v>70325476</v>
      </c>
      <c r="D291">
        <v>69275358</v>
      </c>
      <c r="E291">
        <v>1075</v>
      </c>
      <c r="F291">
        <v>1</v>
      </c>
      <c r="G291">
        <v>1075</v>
      </c>
      <c r="H291">
        <v>1</v>
      </c>
      <c r="I291" t="s">
        <v>333</v>
      </c>
      <c r="J291" t="s">
        <v>4</v>
      </c>
      <c r="K291" t="s">
        <v>334</v>
      </c>
      <c r="L291">
        <v>1191</v>
      </c>
      <c r="N291">
        <v>1013</v>
      </c>
      <c r="O291" t="s">
        <v>335</v>
      </c>
      <c r="P291" t="s">
        <v>335</v>
      </c>
      <c r="Q291">
        <v>1</v>
      </c>
      <c r="X291">
        <v>2.08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1</v>
      </c>
      <c r="AF291" t="s">
        <v>4</v>
      </c>
      <c r="AG291">
        <v>2.08</v>
      </c>
      <c r="AH291">
        <v>2</v>
      </c>
      <c r="AI291">
        <v>70325477</v>
      </c>
      <c r="AJ291">
        <v>255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ROW(Source!A355)</f>
        <v>355</v>
      </c>
      <c r="B292">
        <v>70325492</v>
      </c>
      <c r="C292">
        <v>70325476</v>
      </c>
      <c r="D292">
        <v>69364167</v>
      </c>
      <c r="E292">
        <v>1</v>
      </c>
      <c r="F292">
        <v>1</v>
      </c>
      <c r="G292">
        <v>1075</v>
      </c>
      <c r="H292">
        <v>2</v>
      </c>
      <c r="I292" t="s">
        <v>340</v>
      </c>
      <c r="J292" t="s">
        <v>341</v>
      </c>
      <c r="K292" t="s">
        <v>342</v>
      </c>
      <c r="L292">
        <v>1368</v>
      </c>
      <c r="N292">
        <v>1011</v>
      </c>
      <c r="O292" t="s">
        <v>339</v>
      </c>
      <c r="P292" t="s">
        <v>339</v>
      </c>
      <c r="Q292">
        <v>1</v>
      </c>
      <c r="X292">
        <v>0.12</v>
      </c>
      <c r="Y292">
        <v>0</v>
      </c>
      <c r="Z292">
        <v>12.98</v>
      </c>
      <c r="AA292">
        <v>3.37</v>
      </c>
      <c r="AB292">
        <v>0</v>
      </c>
      <c r="AC292">
        <v>0</v>
      </c>
      <c r="AD292">
        <v>1</v>
      </c>
      <c r="AE292">
        <v>0</v>
      </c>
      <c r="AF292" t="s">
        <v>4</v>
      </c>
      <c r="AG292">
        <v>0.12</v>
      </c>
      <c r="AH292">
        <v>2</v>
      </c>
      <c r="AI292">
        <v>70325478</v>
      </c>
      <c r="AJ292">
        <v>256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ROW(Source!A355)</f>
        <v>355</v>
      </c>
      <c r="B293">
        <v>70325493</v>
      </c>
      <c r="C293">
        <v>70325476</v>
      </c>
      <c r="D293">
        <v>69364471</v>
      </c>
      <c r="E293">
        <v>1</v>
      </c>
      <c r="F293">
        <v>1</v>
      </c>
      <c r="G293">
        <v>1075</v>
      </c>
      <c r="H293">
        <v>2</v>
      </c>
      <c r="I293" t="s">
        <v>383</v>
      </c>
      <c r="J293" t="s">
        <v>384</v>
      </c>
      <c r="K293" t="s">
        <v>385</v>
      </c>
      <c r="L293">
        <v>1368</v>
      </c>
      <c r="N293">
        <v>1011</v>
      </c>
      <c r="O293" t="s">
        <v>339</v>
      </c>
      <c r="P293" t="s">
        <v>339</v>
      </c>
      <c r="Q293">
        <v>1</v>
      </c>
      <c r="X293">
        <v>0.88</v>
      </c>
      <c r="Y293">
        <v>0</v>
      </c>
      <c r="Z293">
        <v>1972.35</v>
      </c>
      <c r="AA293">
        <v>38.94</v>
      </c>
      <c r="AB293">
        <v>0</v>
      </c>
      <c r="AC293">
        <v>0</v>
      </c>
      <c r="AD293">
        <v>1</v>
      </c>
      <c r="AE293">
        <v>0</v>
      </c>
      <c r="AF293" t="s">
        <v>4</v>
      </c>
      <c r="AG293">
        <v>0.88</v>
      </c>
      <c r="AH293">
        <v>2</v>
      </c>
      <c r="AI293">
        <v>70325479</v>
      </c>
      <c r="AJ293">
        <v>257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ROW(Source!A355)</f>
        <v>355</v>
      </c>
      <c r="B294">
        <v>70325494</v>
      </c>
      <c r="C294">
        <v>70325476</v>
      </c>
      <c r="D294">
        <v>69364368</v>
      </c>
      <c r="E294">
        <v>1</v>
      </c>
      <c r="F294">
        <v>1</v>
      </c>
      <c r="G294">
        <v>1075</v>
      </c>
      <c r="H294">
        <v>2</v>
      </c>
      <c r="I294" t="s">
        <v>343</v>
      </c>
      <c r="J294" t="s">
        <v>344</v>
      </c>
      <c r="K294" t="s">
        <v>345</v>
      </c>
      <c r="L294">
        <v>1368</v>
      </c>
      <c r="N294">
        <v>1011</v>
      </c>
      <c r="O294" t="s">
        <v>339</v>
      </c>
      <c r="P294" t="s">
        <v>339</v>
      </c>
      <c r="Q294">
        <v>1</v>
      </c>
      <c r="X294">
        <v>0.11</v>
      </c>
      <c r="Y294">
        <v>0</v>
      </c>
      <c r="Z294">
        <v>181.58</v>
      </c>
      <c r="AA294">
        <v>14.54</v>
      </c>
      <c r="AB294">
        <v>0</v>
      </c>
      <c r="AC294">
        <v>0</v>
      </c>
      <c r="AD294">
        <v>1</v>
      </c>
      <c r="AE294">
        <v>0</v>
      </c>
      <c r="AF294" t="s">
        <v>4</v>
      </c>
      <c r="AG294">
        <v>0.11</v>
      </c>
      <c r="AH294">
        <v>2</v>
      </c>
      <c r="AI294">
        <v>70325480</v>
      </c>
      <c r="AJ294">
        <v>258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ROW(Source!A355)</f>
        <v>355</v>
      </c>
      <c r="B295">
        <v>70325495</v>
      </c>
      <c r="C295">
        <v>70325476</v>
      </c>
      <c r="D295">
        <v>69364520</v>
      </c>
      <c r="E295">
        <v>1</v>
      </c>
      <c r="F295">
        <v>1</v>
      </c>
      <c r="G295">
        <v>1075</v>
      </c>
      <c r="H295">
        <v>2</v>
      </c>
      <c r="I295" t="s">
        <v>349</v>
      </c>
      <c r="J295" t="s">
        <v>350</v>
      </c>
      <c r="K295" t="s">
        <v>351</v>
      </c>
      <c r="L295">
        <v>1368</v>
      </c>
      <c r="N295">
        <v>1011</v>
      </c>
      <c r="O295" t="s">
        <v>339</v>
      </c>
      <c r="P295" t="s">
        <v>339</v>
      </c>
      <c r="Q295">
        <v>1</v>
      </c>
      <c r="X295">
        <v>0.02</v>
      </c>
      <c r="Y295">
        <v>0</v>
      </c>
      <c r="Z295">
        <v>125.38</v>
      </c>
      <c r="AA295">
        <v>12.62</v>
      </c>
      <c r="AB295">
        <v>0</v>
      </c>
      <c r="AC295">
        <v>0</v>
      </c>
      <c r="AD295">
        <v>1</v>
      </c>
      <c r="AE295">
        <v>0</v>
      </c>
      <c r="AF295" t="s">
        <v>4</v>
      </c>
      <c r="AG295">
        <v>0.02</v>
      </c>
      <c r="AH295">
        <v>2</v>
      </c>
      <c r="AI295">
        <v>70325481</v>
      </c>
      <c r="AJ295">
        <v>259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ROW(Source!A355)</f>
        <v>355</v>
      </c>
      <c r="B296">
        <v>70325496</v>
      </c>
      <c r="C296">
        <v>70325476</v>
      </c>
      <c r="D296">
        <v>69363781</v>
      </c>
      <c r="E296">
        <v>1</v>
      </c>
      <c r="F296">
        <v>1</v>
      </c>
      <c r="G296">
        <v>1075</v>
      </c>
      <c r="H296">
        <v>2</v>
      </c>
      <c r="I296" t="s">
        <v>352</v>
      </c>
      <c r="J296" t="s">
        <v>353</v>
      </c>
      <c r="K296" t="s">
        <v>354</v>
      </c>
      <c r="L296">
        <v>1368</v>
      </c>
      <c r="N296">
        <v>1011</v>
      </c>
      <c r="O296" t="s">
        <v>339</v>
      </c>
      <c r="P296" t="s">
        <v>339</v>
      </c>
      <c r="Q296">
        <v>1</v>
      </c>
      <c r="X296">
        <v>0.3</v>
      </c>
      <c r="Y296">
        <v>0</v>
      </c>
      <c r="Z296">
        <v>139.99</v>
      </c>
      <c r="AA296">
        <v>14.54</v>
      </c>
      <c r="AB296">
        <v>0</v>
      </c>
      <c r="AC296">
        <v>0</v>
      </c>
      <c r="AD296">
        <v>1</v>
      </c>
      <c r="AE296">
        <v>0</v>
      </c>
      <c r="AF296" t="s">
        <v>4</v>
      </c>
      <c r="AG296">
        <v>0.3</v>
      </c>
      <c r="AH296">
        <v>2</v>
      </c>
      <c r="AI296">
        <v>70325482</v>
      </c>
      <c r="AJ296">
        <v>260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ROW(Source!A355)</f>
        <v>355</v>
      </c>
      <c r="B297">
        <v>70325497</v>
      </c>
      <c r="C297">
        <v>70325476</v>
      </c>
      <c r="D297">
        <v>69363915</v>
      </c>
      <c r="E297">
        <v>1</v>
      </c>
      <c r="F297">
        <v>1</v>
      </c>
      <c r="G297">
        <v>1075</v>
      </c>
      <c r="H297">
        <v>2</v>
      </c>
      <c r="I297" t="s">
        <v>355</v>
      </c>
      <c r="J297" t="s">
        <v>356</v>
      </c>
      <c r="K297" t="s">
        <v>357</v>
      </c>
      <c r="L297">
        <v>1368</v>
      </c>
      <c r="N297">
        <v>1011</v>
      </c>
      <c r="O297" t="s">
        <v>339</v>
      </c>
      <c r="P297" t="s">
        <v>339</v>
      </c>
      <c r="Q297">
        <v>1</v>
      </c>
      <c r="X297">
        <v>0.12</v>
      </c>
      <c r="Y297">
        <v>0</v>
      </c>
      <c r="Z297">
        <v>140.38</v>
      </c>
      <c r="AA297">
        <v>12.62</v>
      </c>
      <c r="AB297">
        <v>0</v>
      </c>
      <c r="AC297">
        <v>0</v>
      </c>
      <c r="AD297">
        <v>1</v>
      </c>
      <c r="AE297">
        <v>0</v>
      </c>
      <c r="AF297" t="s">
        <v>4</v>
      </c>
      <c r="AG297">
        <v>0.12</v>
      </c>
      <c r="AH297">
        <v>2</v>
      </c>
      <c r="AI297">
        <v>70325483</v>
      </c>
      <c r="AJ297">
        <v>261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ROW(Source!A355)</f>
        <v>355</v>
      </c>
      <c r="B298">
        <v>70325498</v>
      </c>
      <c r="C298">
        <v>70325476</v>
      </c>
      <c r="D298">
        <v>69364028</v>
      </c>
      <c r="E298">
        <v>1</v>
      </c>
      <c r="F298">
        <v>1</v>
      </c>
      <c r="G298">
        <v>1075</v>
      </c>
      <c r="H298">
        <v>2</v>
      </c>
      <c r="I298" t="s">
        <v>358</v>
      </c>
      <c r="J298" t="s">
        <v>359</v>
      </c>
      <c r="K298" t="s">
        <v>360</v>
      </c>
      <c r="L298">
        <v>1368</v>
      </c>
      <c r="N298">
        <v>1011</v>
      </c>
      <c r="O298" t="s">
        <v>339</v>
      </c>
      <c r="P298" t="s">
        <v>339</v>
      </c>
      <c r="Q298">
        <v>1</v>
      </c>
      <c r="X298">
        <v>0.88</v>
      </c>
      <c r="Y298">
        <v>0</v>
      </c>
      <c r="Z298">
        <v>80.14</v>
      </c>
      <c r="AA298">
        <v>16.93</v>
      </c>
      <c r="AB298">
        <v>0</v>
      </c>
      <c r="AC298">
        <v>0</v>
      </c>
      <c r="AD298">
        <v>1</v>
      </c>
      <c r="AE298">
        <v>0</v>
      </c>
      <c r="AF298" t="s">
        <v>4</v>
      </c>
      <c r="AG298">
        <v>0.88</v>
      </c>
      <c r="AH298">
        <v>2</v>
      </c>
      <c r="AI298">
        <v>70325484</v>
      </c>
      <c r="AJ298">
        <v>262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ROW(Source!A355)</f>
        <v>355</v>
      </c>
      <c r="B299">
        <v>70325499</v>
      </c>
      <c r="C299">
        <v>70325476</v>
      </c>
      <c r="D299">
        <v>69334375</v>
      </c>
      <c r="E299">
        <v>1</v>
      </c>
      <c r="F299">
        <v>1</v>
      </c>
      <c r="G299">
        <v>1075</v>
      </c>
      <c r="H299">
        <v>3</v>
      </c>
      <c r="I299" t="s">
        <v>361</v>
      </c>
      <c r="J299" t="s">
        <v>362</v>
      </c>
      <c r="K299" t="s">
        <v>363</v>
      </c>
      <c r="L299">
        <v>1348</v>
      </c>
      <c r="N299">
        <v>1009</v>
      </c>
      <c r="O299" t="s">
        <v>364</v>
      </c>
      <c r="P299" t="s">
        <v>364</v>
      </c>
      <c r="Q299">
        <v>1000</v>
      </c>
      <c r="X299">
        <v>1.505E-3</v>
      </c>
      <c r="Y299">
        <v>5778.3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4</v>
      </c>
      <c r="AG299">
        <v>1.505E-3</v>
      </c>
      <c r="AH299">
        <v>2</v>
      </c>
      <c r="AI299">
        <v>70325485</v>
      </c>
      <c r="AJ299">
        <v>263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ROW(Source!A355)</f>
        <v>355</v>
      </c>
      <c r="B300">
        <v>70325500</v>
      </c>
      <c r="C300">
        <v>70325476</v>
      </c>
      <c r="D300">
        <v>69333740</v>
      </c>
      <c r="E300">
        <v>1</v>
      </c>
      <c r="F300">
        <v>1</v>
      </c>
      <c r="G300">
        <v>1075</v>
      </c>
      <c r="H300">
        <v>3</v>
      </c>
      <c r="I300" t="s">
        <v>365</v>
      </c>
      <c r="J300" t="s">
        <v>366</v>
      </c>
      <c r="K300" t="s">
        <v>367</v>
      </c>
      <c r="L300">
        <v>1339</v>
      </c>
      <c r="N300">
        <v>1007</v>
      </c>
      <c r="O300" t="s">
        <v>45</v>
      </c>
      <c r="P300" t="s">
        <v>45</v>
      </c>
      <c r="Q300">
        <v>1</v>
      </c>
      <c r="X300">
        <v>1.9</v>
      </c>
      <c r="Y300">
        <v>7.07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4</v>
      </c>
      <c r="AG300">
        <v>1.9</v>
      </c>
      <c r="AH300">
        <v>2</v>
      </c>
      <c r="AI300">
        <v>70325486</v>
      </c>
      <c r="AJ300">
        <v>264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ROW(Source!A355)</f>
        <v>355</v>
      </c>
      <c r="B301">
        <v>70325501</v>
      </c>
      <c r="C301">
        <v>70325476</v>
      </c>
      <c r="D301">
        <v>69335769</v>
      </c>
      <c r="E301">
        <v>1</v>
      </c>
      <c r="F301">
        <v>1</v>
      </c>
      <c r="G301">
        <v>1075</v>
      </c>
      <c r="H301">
        <v>3</v>
      </c>
      <c r="I301" t="s">
        <v>368</v>
      </c>
      <c r="J301" t="s">
        <v>369</v>
      </c>
      <c r="K301" t="s">
        <v>370</v>
      </c>
      <c r="L301">
        <v>1346</v>
      </c>
      <c r="N301">
        <v>1009</v>
      </c>
      <c r="O301" t="s">
        <v>123</v>
      </c>
      <c r="P301" t="s">
        <v>123</v>
      </c>
      <c r="Q301">
        <v>1</v>
      </c>
      <c r="X301">
        <v>4.3200000000000002E-2</v>
      </c>
      <c r="Y301">
        <v>7.48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4</v>
      </c>
      <c r="AG301">
        <v>4.3200000000000002E-2</v>
      </c>
      <c r="AH301">
        <v>2</v>
      </c>
      <c r="AI301">
        <v>70325488</v>
      </c>
      <c r="AJ301">
        <v>266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ROW(Source!A355)</f>
        <v>355</v>
      </c>
      <c r="B302">
        <v>70325502</v>
      </c>
      <c r="C302">
        <v>70325476</v>
      </c>
      <c r="D302">
        <v>69286703</v>
      </c>
      <c r="E302">
        <v>1075</v>
      </c>
      <c r="F302">
        <v>1</v>
      </c>
      <c r="G302">
        <v>1075</v>
      </c>
      <c r="H302">
        <v>3</v>
      </c>
      <c r="I302" t="s">
        <v>395</v>
      </c>
      <c r="J302" t="s">
        <v>4</v>
      </c>
      <c r="K302" t="s">
        <v>396</v>
      </c>
      <c r="L302">
        <v>1346</v>
      </c>
      <c r="N302">
        <v>1009</v>
      </c>
      <c r="O302" t="s">
        <v>123</v>
      </c>
      <c r="P302" t="s">
        <v>123</v>
      </c>
      <c r="Q302">
        <v>1</v>
      </c>
      <c r="X302">
        <v>116.8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 t="s">
        <v>4</v>
      </c>
      <c r="AG302">
        <v>116.8</v>
      </c>
      <c r="AH302">
        <v>3</v>
      </c>
      <c r="AI302">
        <v>-1</v>
      </c>
      <c r="AJ302" t="s">
        <v>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ROW(Source!A355)</f>
        <v>355</v>
      </c>
      <c r="B303">
        <v>70325503</v>
      </c>
      <c r="C303">
        <v>70325476</v>
      </c>
      <c r="D303">
        <v>69288910</v>
      </c>
      <c r="E303">
        <v>1075</v>
      </c>
      <c r="F303">
        <v>1</v>
      </c>
      <c r="G303">
        <v>1075</v>
      </c>
      <c r="H303">
        <v>3</v>
      </c>
      <c r="I303" t="s">
        <v>397</v>
      </c>
      <c r="J303" t="s">
        <v>4</v>
      </c>
      <c r="K303" t="s">
        <v>398</v>
      </c>
      <c r="L303">
        <v>1301</v>
      </c>
      <c r="N303">
        <v>1003</v>
      </c>
      <c r="O303" t="s">
        <v>127</v>
      </c>
      <c r="P303" t="s">
        <v>127</v>
      </c>
      <c r="Q303">
        <v>1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 t="s">
        <v>4</v>
      </c>
      <c r="AG303">
        <v>0</v>
      </c>
      <c r="AH303">
        <v>3</v>
      </c>
      <c r="AI303">
        <v>-1</v>
      </c>
      <c r="AJ303" t="s">
        <v>4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ROW(Source!A355)</f>
        <v>355</v>
      </c>
      <c r="B304">
        <v>70325504</v>
      </c>
      <c r="C304">
        <v>70325476</v>
      </c>
      <c r="D304">
        <v>69292006</v>
      </c>
      <c r="E304">
        <v>1075</v>
      </c>
      <c r="F304">
        <v>1</v>
      </c>
      <c r="G304">
        <v>1075</v>
      </c>
      <c r="H304">
        <v>3</v>
      </c>
      <c r="I304" t="s">
        <v>399</v>
      </c>
      <c r="J304" t="s">
        <v>4</v>
      </c>
      <c r="K304" t="s">
        <v>400</v>
      </c>
      <c r="L304">
        <v>1296</v>
      </c>
      <c r="N304">
        <v>1002</v>
      </c>
      <c r="O304" t="s">
        <v>134</v>
      </c>
      <c r="P304" t="s">
        <v>134</v>
      </c>
      <c r="Q304">
        <v>1</v>
      </c>
      <c r="X304">
        <v>5.9279999999999999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 t="s">
        <v>4</v>
      </c>
      <c r="AG304">
        <v>5.9279999999999999</v>
      </c>
      <c r="AH304">
        <v>3</v>
      </c>
      <c r="AI304">
        <v>-1</v>
      </c>
      <c r="AJ304" t="s">
        <v>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ROW(Source!A364)</f>
        <v>364</v>
      </c>
      <c r="B305">
        <v>70325514</v>
      </c>
      <c r="C305">
        <v>70325509</v>
      </c>
      <c r="D305">
        <v>69275358</v>
      </c>
      <c r="E305">
        <v>1075</v>
      </c>
      <c r="F305">
        <v>1</v>
      </c>
      <c r="G305">
        <v>1075</v>
      </c>
      <c r="H305">
        <v>1</v>
      </c>
      <c r="I305" t="s">
        <v>333</v>
      </c>
      <c r="J305" t="s">
        <v>4</v>
      </c>
      <c r="K305" t="s">
        <v>334</v>
      </c>
      <c r="L305">
        <v>1191</v>
      </c>
      <c r="N305">
        <v>1013</v>
      </c>
      <c r="O305" t="s">
        <v>335</v>
      </c>
      <c r="P305" t="s">
        <v>335</v>
      </c>
      <c r="Q305">
        <v>1</v>
      </c>
      <c r="X305">
        <v>1.1499999999999999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1</v>
      </c>
      <c r="AF305" t="s">
        <v>4</v>
      </c>
      <c r="AG305">
        <v>1.1499999999999999</v>
      </c>
      <c r="AH305">
        <v>2</v>
      </c>
      <c r="AI305">
        <v>70325510</v>
      </c>
      <c r="AJ305">
        <v>269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ROW(Source!A364)</f>
        <v>364</v>
      </c>
      <c r="B306">
        <v>70325515</v>
      </c>
      <c r="C306">
        <v>70325509</v>
      </c>
      <c r="D306">
        <v>69364230</v>
      </c>
      <c r="E306">
        <v>1</v>
      </c>
      <c r="F306">
        <v>1</v>
      </c>
      <c r="G306">
        <v>1075</v>
      </c>
      <c r="H306">
        <v>2</v>
      </c>
      <c r="I306" t="s">
        <v>371</v>
      </c>
      <c r="J306" t="s">
        <v>372</v>
      </c>
      <c r="K306" t="s">
        <v>373</v>
      </c>
      <c r="L306">
        <v>1368</v>
      </c>
      <c r="N306">
        <v>1011</v>
      </c>
      <c r="O306" t="s">
        <v>339</v>
      </c>
      <c r="P306" t="s">
        <v>339</v>
      </c>
      <c r="Q306">
        <v>1</v>
      </c>
      <c r="X306">
        <v>0.56000000000000005</v>
      </c>
      <c r="Y306">
        <v>0</v>
      </c>
      <c r="Z306">
        <v>4.01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4</v>
      </c>
      <c r="AG306">
        <v>0.56000000000000005</v>
      </c>
      <c r="AH306">
        <v>2</v>
      </c>
      <c r="AI306">
        <v>70325511</v>
      </c>
      <c r="AJ306">
        <v>270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ROW(Source!A364)</f>
        <v>364</v>
      </c>
      <c r="B307">
        <v>70325516</v>
      </c>
      <c r="C307">
        <v>70325509</v>
      </c>
      <c r="D307">
        <v>69334387</v>
      </c>
      <c r="E307">
        <v>1</v>
      </c>
      <c r="F307">
        <v>1</v>
      </c>
      <c r="G307">
        <v>1075</v>
      </c>
      <c r="H307">
        <v>3</v>
      </c>
      <c r="I307" t="s">
        <v>374</v>
      </c>
      <c r="J307" t="s">
        <v>375</v>
      </c>
      <c r="K307" t="s">
        <v>376</v>
      </c>
      <c r="L307">
        <v>1346</v>
      </c>
      <c r="N307">
        <v>1009</v>
      </c>
      <c r="O307" t="s">
        <v>123</v>
      </c>
      <c r="P307" t="s">
        <v>123</v>
      </c>
      <c r="Q307">
        <v>1</v>
      </c>
      <c r="X307">
        <v>6.6699999999999995E-2</v>
      </c>
      <c r="Y307">
        <v>11.25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4</v>
      </c>
      <c r="AG307">
        <v>6.6699999999999995E-2</v>
      </c>
      <c r="AH307">
        <v>2</v>
      </c>
      <c r="AI307">
        <v>70325512</v>
      </c>
      <c r="AJ307">
        <v>271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ROW(Source!A364)</f>
        <v>364</v>
      </c>
      <c r="B308">
        <v>70325517</v>
      </c>
      <c r="C308">
        <v>70325509</v>
      </c>
      <c r="D308">
        <v>69333737</v>
      </c>
      <c r="E308">
        <v>1</v>
      </c>
      <c r="F308">
        <v>1</v>
      </c>
      <c r="G308">
        <v>1075</v>
      </c>
      <c r="H308">
        <v>3</v>
      </c>
      <c r="I308" t="s">
        <v>377</v>
      </c>
      <c r="J308" t="s">
        <v>378</v>
      </c>
      <c r="K308" t="s">
        <v>379</v>
      </c>
      <c r="L308">
        <v>1346</v>
      </c>
      <c r="N308">
        <v>1009</v>
      </c>
      <c r="O308" t="s">
        <v>123</v>
      </c>
      <c r="P308" t="s">
        <v>123</v>
      </c>
      <c r="Q308">
        <v>1</v>
      </c>
      <c r="X308">
        <v>0.1</v>
      </c>
      <c r="Y308">
        <v>1.61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4</v>
      </c>
      <c r="AG308">
        <v>0.1</v>
      </c>
      <c r="AH308">
        <v>2</v>
      </c>
      <c r="AI308">
        <v>70325513</v>
      </c>
      <c r="AJ308">
        <v>272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ROW(Source!A365)</f>
        <v>365</v>
      </c>
      <c r="B309">
        <v>70325514</v>
      </c>
      <c r="C309">
        <v>70325509</v>
      </c>
      <c r="D309">
        <v>69275358</v>
      </c>
      <c r="E309">
        <v>1075</v>
      </c>
      <c r="F309">
        <v>1</v>
      </c>
      <c r="G309">
        <v>1075</v>
      </c>
      <c r="H309">
        <v>1</v>
      </c>
      <c r="I309" t="s">
        <v>333</v>
      </c>
      <c r="J309" t="s">
        <v>4</v>
      </c>
      <c r="K309" t="s">
        <v>334</v>
      </c>
      <c r="L309">
        <v>1191</v>
      </c>
      <c r="N309">
        <v>1013</v>
      </c>
      <c r="O309" t="s">
        <v>335</v>
      </c>
      <c r="P309" t="s">
        <v>335</v>
      </c>
      <c r="Q309">
        <v>1</v>
      </c>
      <c r="X309">
        <v>1.1499999999999999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4</v>
      </c>
      <c r="AG309">
        <v>1.1499999999999999</v>
      </c>
      <c r="AH309">
        <v>2</v>
      </c>
      <c r="AI309">
        <v>70325510</v>
      </c>
      <c r="AJ309">
        <v>273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ROW(Source!A365)</f>
        <v>365</v>
      </c>
      <c r="B310">
        <v>70325515</v>
      </c>
      <c r="C310">
        <v>70325509</v>
      </c>
      <c r="D310">
        <v>69364230</v>
      </c>
      <c r="E310">
        <v>1</v>
      </c>
      <c r="F310">
        <v>1</v>
      </c>
      <c r="G310">
        <v>1075</v>
      </c>
      <c r="H310">
        <v>2</v>
      </c>
      <c r="I310" t="s">
        <v>371</v>
      </c>
      <c r="J310" t="s">
        <v>372</v>
      </c>
      <c r="K310" t="s">
        <v>373</v>
      </c>
      <c r="L310">
        <v>1368</v>
      </c>
      <c r="N310">
        <v>1011</v>
      </c>
      <c r="O310" t="s">
        <v>339</v>
      </c>
      <c r="P310" t="s">
        <v>339</v>
      </c>
      <c r="Q310">
        <v>1</v>
      </c>
      <c r="X310">
        <v>0.56000000000000005</v>
      </c>
      <c r="Y310">
        <v>0</v>
      </c>
      <c r="Z310">
        <v>4.01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4</v>
      </c>
      <c r="AG310">
        <v>0.56000000000000005</v>
      </c>
      <c r="AH310">
        <v>2</v>
      </c>
      <c r="AI310">
        <v>70325511</v>
      </c>
      <c r="AJ310">
        <v>274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ROW(Source!A365)</f>
        <v>365</v>
      </c>
      <c r="B311">
        <v>70325516</v>
      </c>
      <c r="C311">
        <v>70325509</v>
      </c>
      <c r="D311">
        <v>69334387</v>
      </c>
      <c r="E311">
        <v>1</v>
      </c>
      <c r="F311">
        <v>1</v>
      </c>
      <c r="G311">
        <v>1075</v>
      </c>
      <c r="H311">
        <v>3</v>
      </c>
      <c r="I311" t="s">
        <v>374</v>
      </c>
      <c r="J311" t="s">
        <v>375</v>
      </c>
      <c r="K311" t="s">
        <v>376</v>
      </c>
      <c r="L311">
        <v>1346</v>
      </c>
      <c r="N311">
        <v>1009</v>
      </c>
      <c r="O311" t="s">
        <v>123</v>
      </c>
      <c r="P311" t="s">
        <v>123</v>
      </c>
      <c r="Q311">
        <v>1</v>
      </c>
      <c r="X311">
        <v>6.6699999999999995E-2</v>
      </c>
      <c r="Y311">
        <v>11.25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4</v>
      </c>
      <c r="AG311">
        <v>6.6699999999999995E-2</v>
      </c>
      <c r="AH311">
        <v>2</v>
      </c>
      <c r="AI311">
        <v>70325512</v>
      </c>
      <c r="AJ311">
        <v>275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ROW(Source!A365)</f>
        <v>365</v>
      </c>
      <c r="B312">
        <v>70325517</v>
      </c>
      <c r="C312">
        <v>70325509</v>
      </c>
      <c r="D312">
        <v>69333737</v>
      </c>
      <c r="E312">
        <v>1</v>
      </c>
      <c r="F312">
        <v>1</v>
      </c>
      <c r="G312">
        <v>1075</v>
      </c>
      <c r="H312">
        <v>3</v>
      </c>
      <c r="I312" t="s">
        <v>377</v>
      </c>
      <c r="J312" t="s">
        <v>378</v>
      </c>
      <c r="K312" t="s">
        <v>379</v>
      </c>
      <c r="L312">
        <v>1346</v>
      </c>
      <c r="N312">
        <v>1009</v>
      </c>
      <c r="O312" t="s">
        <v>123</v>
      </c>
      <c r="P312" t="s">
        <v>123</v>
      </c>
      <c r="Q312">
        <v>1</v>
      </c>
      <c r="X312">
        <v>0.1</v>
      </c>
      <c r="Y312">
        <v>1.61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4</v>
      </c>
      <c r="AG312">
        <v>0.1</v>
      </c>
      <c r="AH312">
        <v>2</v>
      </c>
      <c r="AI312">
        <v>70325513</v>
      </c>
      <c r="AJ312">
        <v>276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ROW(Source!A366)</f>
        <v>366</v>
      </c>
      <c r="B313">
        <v>70325520</v>
      </c>
      <c r="C313">
        <v>70325518</v>
      </c>
      <c r="D313">
        <v>69277202</v>
      </c>
      <c r="E313">
        <v>1075</v>
      </c>
      <c r="F313">
        <v>1</v>
      </c>
      <c r="G313">
        <v>1075</v>
      </c>
      <c r="H313">
        <v>2</v>
      </c>
      <c r="I313" t="s">
        <v>380</v>
      </c>
      <c r="J313" t="s">
        <v>4</v>
      </c>
      <c r="K313" t="s">
        <v>381</v>
      </c>
      <c r="L313">
        <v>1344</v>
      </c>
      <c r="N313">
        <v>1008</v>
      </c>
      <c r="O313" t="s">
        <v>382</v>
      </c>
      <c r="P313" t="s">
        <v>382</v>
      </c>
      <c r="Q313">
        <v>1</v>
      </c>
      <c r="X313">
        <v>8.86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4</v>
      </c>
      <c r="AG313">
        <v>8.86</v>
      </c>
      <c r="AH313">
        <v>2</v>
      </c>
      <c r="AI313">
        <v>70325519</v>
      </c>
      <c r="AJ313">
        <v>277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ROW(Source!A367)</f>
        <v>367</v>
      </c>
      <c r="B314">
        <v>70325520</v>
      </c>
      <c r="C314">
        <v>70325518</v>
      </c>
      <c r="D314">
        <v>69277202</v>
      </c>
      <c r="E314">
        <v>1075</v>
      </c>
      <c r="F314">
        <v>1</v>
      </c>
      <c r="G314">
        <v>1075</v>
      </c>
      <c r="H314">
        <v>2</v>
      </c>
      <c r="I314" t="s">
        <v>380</v>
      </c>
      <c r="J314" t="s">
        <v>4</v>
      </c>
      <c r="K314" t="s">
        <v>381</v>
      </c>
      <c r="L314">
        <v>1344</v>
      </c>
      <c r="N314">
        <v>1008</v>
      </c>
      <c r="O314" t="s">
        <v>382</v>
      </c>
      <c r="P314" t="s">
        <v>382</v>
      </c>
      <c r="Q314">
        <v>1</v>
      </c>
      <c r="X314">
        <v>8.86</v>
      </c>
      <c r="Y314">
        <v>0</v>
      </c>
      <c r="Z314">
        <v>1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4</v>
      </c>
      <c r="AG314">
        <v>8.86</v>
      </c>
      <c r="AH314">
        <v>2</v>
      </c>
      <c r="AI314">
        <v>70325519</v>
      </c>
      <c r="AJ314">
        <v>278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ROW(Source!A368)</f>
        <v>368</v>
      </c>
      <c r="B315">
        <v>70325524</v>
      </c>
      <c r="C315">
        <v>70325521</v>
      </c>
      <c r="D315">
        <v>69275358</v>
      </c>
      <c r="E315">
        <v>1075</v>
      </c>
      <c r="F315">
        <v>1</v>
      </c>
      <c r="G315">
        <v>1075</v>
      </c>
      <c r="H315">
        <v>1</v>
      </c>
      <c r="I315" t="s">
        <v>333</v>
      </c>
      <c r="J315" t="s">
        <v>4</v>
      </c>
      <c r="K315" t="s">
        <v>334</v>
      </c>
      <c r="L315">
        <v>1191</v>
      </c>
      <c r="N315">
        <v>1013</v>
      </c>
      <c r="O315" t="s">
        <v>335</v>
      </c>
      <c r="P315" t="s">
        <v>335</v>
      </c>
      <c r="Q315">
        <v>1</v>
      </c>
      <c r="X315">
        <v>0.26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4</v>
      </c>
      <c r="AG315">
        <v>0.26</v>
      </c>
      <c r="AH315">
        <v>2</v>
      </c>
      <c r="AI315">
        <v>70325522</v>
      </c>
      <c r="AJ315">
        <v>279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ROW(Source!A368)</f>
        <v>368</v>
      </c>
      <c r="B316">
        <v>70325525</v>
      </c>
      <c r="C316">
        <v>70325521</v>
      </c>
      <c r="D316">
        <v>69364471</v>
      </c>
      <c r="E316">
        <v>1</v>
      </c>
      <c r="F316">
        <v>1</v>
      </c>
      <c r="G316">
        <v>1075</v>
      </c>
      <c r="H316">
        <v>2</v>
      </c>
      <c r="I316" t="s">
        <v>383</v>
      </c>
      <c r="J316" t="s">
        <v>384</v>
      </c>
      <c r="K316" t="s">
        <v>385</v>
      </c>
      <c r="L316">
        <v>1368</v>
      </c>
      <c r="N316">
        <v>1011</v>
      </c>
      <c r="O316" t="s">
        <v>339</v>
      </c>
      <c r="P316" t="s">
        <v>339</v>
      </c>
      <c r="Q316">
        <v>1</v>
      </c>
      <c r="X316">
        <v>0.26</v>
      </c>
      <c r="Y316">
        <v>0</v>
      </c>
      <c r="Z316">
        <v>1972.35</v>
      </c>
      <c r="AA316">
        <v>38.94</v>
      </c>
      <c r="AB316">
        <v>0</v>
      </c>
      <c r="AC316">
        <v>0</v>
      </c>
      <c r="AD316">
        <v>1</v>
      </c>
      <c r="AE316">
        <v>0</v>
      </c>
      <c r="AF316" t="s">
        <v>4</v>
      </c>
      <c r="AG316">
        <v>0.26</v>
      </c>
      <c r="AH316">
        <v>2</v>
      </c>
      <c r="AI316">
        <v>70325523</v>
      </c>
      <c r="AJ316">
        <v>280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ROW(Source!A369)</f>
        <v>369</v>
      </c>
      <c r="B317">
        <v>70325524</v>
      </c>
      <c r="C317">
        <v>70325521</v>
      </c>
      <c r="D317">
        <v>69275358</v>
      </c>
      <c r="E317">
        <v>1075</v>
      </c>
      <c r="F317">
        <v>1</v>
      </c>
      <c r="G317">
        <v>1075</v>
      </c>
      <c r="H317">
        <v>1</v>
      </c>
      <c r="I317" t="s">
        <v>333</v>
      </c>
      <c r="J317" t="s">
        <v>4</v>
      </c>
      <c r="K317" t="s">
        <v>334</v>
      </c>
      <c r="L317">
        <v>1191</v>
      </c>
      <c r="N317">
        <v>1013</v>
      </c>
      <c r="O317" t="s">
        <v>335</v>
      </c>
      <c r="P317" t="s">
        <v>335</v>
      </c>
      <c r="Q317">
        <v>1</v>
      </c>
      <c r="X317">
        <v>0.26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4</v>
      </c>
      <c r="AG317">
        <v>0.26</v>
      </c>
      <c r="AH317">
        <v>2</v>
      </c>
      <c r="AI317">
        <v>70325522</v>
      </c>
      <c r="AJ317">
        <v>281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ROW(Source!A369)</f>
        <v>369</v>
      </c>
      <c r="B318">
        <v>70325525</v>
      </c>
      <c r="C318">
        <v>70325521</v>
      </c>
      <c r="D318">
        <v>69364471</v>
      </c>
      <c r="E318">
        <v>1</v>
      </c>
      <c r="F318">
        <v>1</v>
      </c>
      <c r="G318">
        <v>1075</v>
      </c>
      <c r="H318">
        <v>2</v>
      </c>
      <c r="I318" t="s">
        <v>383</v>
      </c>
      <c r="J318" t="s">
        <v>384</v>
      </c>
      <c r="K318" t="s">
        <v>385</v>
      </c>
      <c r="L318">
        <v>1368</v>
      </c>
      <c r="N318">
        <v>1011</v>
      </c>
      <c r="O318" t="s">
        <v>339</v>
      </c>
      <c r="P318" t="s">
        <v>339</v>
      </c>
      <c r="Q318">
        <v>1</v>
      </c>
      <c r="X318">
        <v>0.26</v>
      </c>
      <c r="Y318">
        <v>0</v>
      </c>
      <c r="Z318">
        <v>1972.35</v>
      </c>
      <c r="AA318">
        <v>38.94</v>
      </c>
      <c r="AB318">
        <v>0</v>
      </c>
      <c r="AC318">
        <v>0</v>
      </c>
      <c r="AD318">
        <v>1</v>
      </c>
      <c r="AE318">
        <v>0</v>
      </c>
      <c r="AF318" t="s">
        <v>4</v>
      </c>
      <c r="AG318">
        <v>0.26</v>
      </c>
      <c r="AH318">
        <v>2</v>
      </c>
      <c r="AI318">
        <v>70325523</v>
      </c>
      <c r="AJ318">
        <v>282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ROW(Source!A405)</f>
        <v>405</v>
      </c>
      <c r="B319">
        <v>70325530</v>
      </c>
      <c r="C319">
        <v>70325526</v>
      </c>
      <c r="D319">
        <v>69275358</v>
      </c>
      <c r="E319">
        <v>1075</v>
      </c>
      <c r="F319">
        <v>1</v>
      </c>
      <c r="G319">
        <v>1075</v>
      </c>
      <c r="H319">
        <v>1</v>
      </c>
      <c r="I319" t="s">
        <v>333</v>
      </c>
      <c r="J319" t="s">
        <v>4</v>
      </c>
      <c r="K319" t="s">
        <v>334</v>
      </c>
      <c r="L319">
        <v>1191</v>
      </c>
      <c r="N319">
        <v>1013</v>
      </c>
      <c r="O319" t="s">
        <v>335</v>
      </c>
      <c r="P319" t="s">
        <v>335</v>
      </c>
      <c r="Q319">
        <v>1</v>
      </c>
      <c r="X319">
        <v>0.6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1</v>
      </c>
      <c r="AF319" t="s">
        <v>4</v>
      </c>
      <c r="AG319">
        <v>0.6</v>
      </c>
      <c r="AH319">
        <v>2</v>
      </c>
      <c r="AI319">
        <v>70325527</v>
      </c>
      <c r="AJ319">
        <v>283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ROW(Source!A405)</f>
        <v>405</v>
      </c>
      <c r="B320">
        <v>70325531</v>
      </c>
      <c r="C320">
        <v>70325526</v>
      </c>
      <c r="D320">
        <v>69364471</v>
      </c>
      <c r="E320">
        <v>1</v>
      </c>
      <c r="F320">
        <v>1</v>
      </c>
      <c r="G320">
        <v>1075</v>
      </c>
      <c r="H320">
        <v>2</v>
      </c>
      <c r="I320" t="s">
        <v>383</v>
      </c>
      <c r="J320" t="s">
        <v>384</v>
      </c>
      <c r="K320" t="s">
        <v>385</v>
      </c>
      <c r="L320">
        <v>1368</v>
      </c>
      <c r="N320">
        <v>1011</v>
      </c>
      <c r="O320" t="s">
        <v>339</v>
      </c>
      <c r="P320" t="s">
        <v>339</v>
      </c>
      <c r="Q320">
        <v>1</v>
      </c>
      <c r="X320">
        <v>0.6</v>
      </c>
      <c r="Y320">
        <v>0</v>
      </c>
      <c r="Z320">
        <v>1972.35</v>
      </c>
      <c r="AA320">
        <v>38.94</v>
      </c>
      <c r="AB320">
        <v>0</v>
      </c>
      <c r="AC320">
        <v>0</v>
      </c>
      <c r="AD320">
        <v>1</v>
      </c>
      <c r="AE320">
        <v>0</v>
      </c>
      <c r="AF320" t="s">
        <v>4</v>
      </c>
      <c r="AG320">
        <v>0.6</v>
      </c>
      <c r="AH320">
        <v>2</v>
      </c>
      <c r="AI320">
        <v>70325528</v>
      </c>
      <c r="AJ320">
        <v>284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ROW(Source!A405)</f>
        <v>405</v>
      </c>
      <c r="B321">
        <v>70325532</v>
      </c>
      <c r="C321">
        <v>70325526</v>
      </c>
      <c r="D321">
        <v>69364078</v>
      </c>
      <c r="E321">
        <v>1</v>
      </c>
      <c r="F321">
        <v>1</v>
      </c>
      <c r="G321">
        <v>1075</v>
      </c>
      <c r="H321">
        <v>2</v>
      </c>
      <c r="I321" t="s">
        <v>386</v>
      </c>
      <c r="J321" t="s">
        <v>387</v>
      </c>
      <c r="K321" t="s">
        <v>388</v>
      </c>
      <c r="L321">
        <v>1368</v>
      </c>
      <c r="N321">
        <v>1011</v>
      </c>
      <c r="O321" t="s">
        <v>339</v>
      </c>
      <c r="P321" t="s">
        <v>339</v>
      </c>
      <c r="Q321">
        <v>1</v>
      </c>
      <c r="X321">
        <v>0.57999999999999996</v>
      </c>
      <c r="Y321">
        <v>0</v>
      </c>
      <c r="Z321">
        <v>166.63</v>
      </c>
      <c r="AA321">
        <v>14.54</v>
      </c>
      <c r="AB321">
        <v>0</v>
      </c>
      <c r="AC321">
        <v>0</v>
      </c>
      <c r="AD321">
        <v>1</v>
      </c>
      <c r="AE321">
        <v>0</v>
      </c>
      <c r="AF321" t="s">
        <v>4</v>
      </c>
      <c r="AG321">
        <v>0.57999999999999996</v>
      </c>
      <c r="AH321">
        <v>2</v>
      </c>
      <c r="AI321">
        <v>70325529</v>
      </c>
      <c r="AJ321">
        <v>285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ROW(Source!A406)</f>
        <v>406</v>
      </c>
      <c r="B322">
        <v>70325530</v>
      </c>
      <c r="C322">
        <v>70325526</v>
      </c>
      <c r="D322">
        <v>69275358</v>
      </c>
      <c r="E322">
        <v>1075</v>
      </c>
      <c r="F322">
        <v>1</v>
      </c>
      <c r="G322">
        <v>1075</v>
      </c>
      <c r="H322">
        <v>1</v>
      </c>
      <c r="I322" t="s">
        <v>333</v>
      </c>
      <c r="J322" t="s">
        <v>4</v>
      </c>
      <c r="K322" t="s">
        <v>334</v>
      </c>
      <c r="L322">
        <v>1191</v>
      </c>
      <c r="N322">
        <v>1013</v>
      </c>
      <c r="O322" t="s">
        <v>335</v>
      </c>
      <c r="P322" t="s">
        <v>335</v>
      </c>
      <c r="Q322">
        <v>1</v>
      </c>
      <c r="X322">
        <v>0.6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1</v>
      </c>
      <c r="AF322" t="s">
        <v>4</v>
      </c>
      <c r="AG322">
        <v>0.6</v>
      </c>
      <c r="AH322">
        <v>2</v>
      </c>
      <c r="AI322">
        <v>70325527</v>
      </c>
      <c r="AJ322">
        <v>286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ROW(Source!A406)</f>
        <v>406</v>
      </c>
      <c r="B323">
        <v>70325531</v>
      </c>
      <c r="C323">
        <v>70325526</v>
      </c>
      <c r="D323">
        <v>69364471</v>
      </c>
      <c r="E323">
        <v>1</v>
      </c>
      <c r="F323">
        <v>1</v>
      </c>
      <c r="G323">
        <v>1075</v>
      </c>
      <c r="H323">
        <v>2</v>
      </c>
      <c r="I323" t="s">
        <v>383</v>
      </c>
      <c r="J323" t="s">
        <v>384</v>
      </c>
      <c r="K323" t="s">
        <v>385</v>
      </c>
      <c r="L323">
        <v>1368</v>
      </c>
      <c r="N323">
        <v>1011</v>
      </c>
      <c r="O323" t="s">
        <v>339</v>
      </c>
      <c r="P323" t="s">
        <v>339</v>
      </c>
      <c r="Q323">
        <v>1</v>
      </c>
      <c r="X323">
        <v>0.6</v>
      </c>
      <c r="Y323">
        <v>0</v>
      </c>
      <c r="Z323">
        <v>1972.35</v>
      </c>
      <c r="AA323">
        <v>38.94</v>
      </c>
      <c r="AB323">
        <v>0</v>
      </c>
      <c r="AC323">
        <v>0</v>
      </c>
      <c r="AD323">
        <v>1</v>
      </c>
      <c r="AE323">
        <v>0</v>
      </c>
      <c r="AF323" t="s">
        <v>4</v>
      </c>
      <c r="AG323">
        <v>0.6</v>
      </c>
      <c r="AH323">
        <v>2</v>
      </c>
      <c r="AI323">
        <v>70325528</v>
      </c>
      <c r="AJ323">
        <v>287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ROW(Source!A406)</f>
        <v>406</v>
      </c>
      <c r="B324">
        <v>70325532</v>
      </c>
      <c r="C324">
        <v>70325526</v>
      </c>
      <c r="D324">
        <v>69364078</v>
      </c>
      <c r="E324">
        <v>1</v>
      </c>
      <c r="F324">
        <v>1</v>
      </c>
      <c r="G324">
        <v>1075</v>
      </c>
      <c r="H324">
        <v>2</v>
      </c>
      <c r="I324" t="s">
        <v>386</v>
      </c>
      <c r="J324" t="s">
        <v>387</v>
      </c>
      <c r="K324" t="s">
        <v>388</v>
      </c>
      <c r="L324">
        <v>1368</v>
      </c>
      <c r="N324">
        <v>1011</v>
      </c>
      <c r="O324" t="s">
        <v>339</v>
      </c>
      <c r="P324" t="s">
        <v>339</v>
      </c>
      <c r="Q324">
        <v>1</v>
      </c>
      <c r="X324">
        <v>0.57999999999999996</v>
      </c>
      <c r="Y324">
        <v>0</v>
      </c>
      <c r="Z324">
        <v>166.63</v>
      </c>
      <c r="AA324">
        <v>14.54</v>
      </c>
      <c r="AB324">
        <v>0</v>
      </c>
      <c r="AC324">
        <v>0</v>
      </c>
      <c r="AD324">
        <v>1</v>
      </c>
      <c r="AE324">
        <v>0</v>
      </c>
      <c r="AF324" t="s">
        <v>4</v>
      </c>
      <c r="AG324">
        <v>0.57999999999999996</v>
      </c>
      <c r="AH324">
        <v>2</v>
      </c>
      <c r="AI324">
        <v>70325529</v>
      </c>
      <c r="AJ324">
        <v>288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ROW(Source!A407)</f>
        <v>407</v>
      </c>
      <c r="B325">
        <v>70325548</v>
      </c>
      <c r="C325">
        <v>70325533</v>
      </c>
      <c r="D325">
        <v>69275358</v>
      </c>
      <c r="E325">
        <v>1075</v>
      </c>
      <c r="F325">
        <v>1</v>
      </c>
      <c r="G325">
        <v>1075</v>
      </c>
      <c r="H325">
        <v>1</v>
      </c>
      <c r="I325" t="s">
        <v>333</v>
      </c>
      <c r="J325" t="s">
        <v>4</v>
      </c>
      <c r="K325" t="s">
        <v>334</v>
      </c>
      <c r="L325">
        <v>1191</v>
      </c>
      <c r="N325">
        <v>1013</v>
      </c>
      <c r="O325" t="s">
        <v>335</v>
      </c>
      <c r="P325" t="s">
        <v>335</v>
      </c>
      <c r="Q325">
        <v>1</v>
      </c>
      <c r="X325">
        <v>2.08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4</v>
      </c>
      <c r="AG325">
        <v>2.08</v>
      </c>
      <c r="AH325">
        <v>2</v>
      </c>
      <c r="AI325">
        <v>70325534</v>
      </c>
      <c r="AJ325">
        <v>289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ROW(Source!A407)</f>
        <v>407</v>
      </c>
      <c r="B326">
        <v>70325549</v>
      </c>
      <c r="C326">
        <v>70325533</v>
      </c>
      <c r="D326">
        <v>69364167</v>
      </c>
      <c r="E326">
        <v>1</v>
      </c>
      <c r="F326">
        <v>1</v>
      </c>
      <c r="G326">
        <v>1075</v>
      </c>
      <c r="H326">
        <v>2</v>
      </c>
      <c r="I326" t="s">
        <v>340</v>
      </c>
      <c r="J326" t="s">
        <v>341</v>
      </c>
      <c r="K326" t="s">
        <v>342</v>
      </c>
      <c r="L326">
        <v>1368</v>
      </c>
      <c r="N326">
        <v>1011</v>
      </c>
      <c r="O326" t="s">
        <v>339</v>
      </c>
      <c r="P326" t="s">
        <v>339</v>
      </c>
      <c r="Q326">
        <v>1</v>
      </c>
      <c r="X326">
        <v>0.12</v>
      </c>
      <c r="Y326">
        <v>0</v>
      </c>
      <c r="Z326">
        <v>12.98</v>
      </c>
      <c r="AA326">
        <v>3.37</v>
      </c>
      <c r="AB326">
        <v>0</v>
      </c>
      <c r="AC326">
        <v>0</v>
      </c>
      <c r="AD326">
        <v>1</v>
      </c>
      <c r="AE326">
        <v>0</v>
      </c>
      <c r="AF326" t="s">
        <v>4</v>
      </c>
      <c r="AG326">
        <v>0.12</v>
      </c>
      <c r="AH326">
        <v>2</v>
      </c>
      <c r="AI326">
        <v>70325535</v>
      </c>
      <c r="AJ326">
        <v>290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ROW(Source!A407)</f>
        <v>407</v>
      </c>
      <c r="B327">
        <v>70325550</v>
      </c>
      <c r="C327">
        <v>70325533</v>
      </c>
      <c r="D327">
        <v>69364471</v>
      </c>
      <c r="E327">
        <v>1</v>
      </c>
      <c r="F327">
        <v>1</v>
      </c>
      <c r="G327">
        <v>1075</v>
      </c>
      <c r="H327">
        <v>2</v>
      </c>
      <c r="I327" t="s">
        <v>383</v>
      </c>
      <c r="J327" t="s">
        <v>384</v>
      </c>
      <c r="K327" t="s">
        <v>385</v>
      </c>
      <c r="L327">
        <v>1368</v>
      </c>
      <c r="N327">
        <v>1011</v>
      </c>
      <c r="O327" t="s">
        <v>339</v>
      </c>
      <c r="P327" t="s">
        <v>339</v>
      </c>
      <c r="Q327">
        <v>1</v>
      </c>
      <c r="X327">
        <v>0.88</v>
      </c>
      <c r="Y327">
        <v>0</v>
      </c>
      <c r="Z327">
        <v>1972.35</v>
      </c>
      <c r="AA327">
        <v>38.94</v>
      </c>
      <c r="AB327">
        <v>0</v>
      </c>
      <c r="AC327">
        <v>0</v>
      </c>
      <c r="AD327">
        <v>1</v>
      </c>
      <c r="AE327">
        <v>0</v>
      </c>
      <c r="AF327" t="s">
        <v>4</v>
      </c>
      <c r="AG327">
        <v>0.88</v>
      </c>
      <c r="AH327">
        <v>2</v>
      </c>
      <c r="AI327">
        <v>70325536</v>
      </c>
      <c r="AJ327">
        <v>291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ROW(Source!A407)</f>
        <v>407</v>
      </c>
      <c r="B328">
        <v>70325551</v>
      </c>
      <c r="C328">
        <v>70325533</v>
      </c>
      <c r="D328">
        <v>69364368</v>
      </c>
      <c r="E328">
        <v>1</v>
      </c>
      <c r="F328">
        <v>1</v>
      </c>
      <c r="G328">
        <v>1075</v>
      </c>
      <c r="H328">
        <v>2</v>
      </c>
      <c r="I328" t="s">
        <v>343</v>
      </c>
      <c r="J328" t="s">
        <v>344</v>
      </c>
      <c r="K328" t="s">
        <v>345</v>
      </c>
      <c r="L328">
        <v>1368</v>
      </c>
      <c r="N328">
        <v>1011</v>
      </c>
      <c r="O328" t="s">
        <v>339</v>
      </c>
      <c r="P328" t="s">
        <v>339</v>
      </c>
      <c r="Q328">
        <v>1</v>
      </c>
      <c r="X328">
        <v>0.11</v>
      </c>
      <c r="Y328">
        <v>0</v>
      </c>
      <c r="Z328">
        <v>181.58</v>
      </c>
      <c r="AA328">
        <v>14.54</v>
      </c>
      <c r="AB328">
        <v>0</v>
      </c>
      <c r="AC328">
        <v>0</v>
      </c>
      <c r="AD328">
        <v>1</v>
      </c>
      <c r="AE328">
        <v>0</v>
      </c>
      <c r="AF328" t="s">
        <v>4</v>
      </c>
      <c r="AG328">
        <v>0.11</v>
      </c>
      <c r="AH328">
        <v>2</v>
      </c>
      <c r="AI328">
        <v>70325537</v>
      </c>
      <c r="AJ328">
        <v>292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ROW(Source!A407)</f>
        <v>407</v>
      </c>
      <c r="B329">
        <v>70325552</v>
      </c>
      <c r="C329">
        <v>70325533</v>
      </c>
      <c r="D329">
        <v>69364520</v>
      </c>
      <c r="E329">
        <v>1</v>
      </c>
      <c r="F329">
        <v>1</v>
      </c>
      <c r="G329">
        <v>1075</v>
      </c>
      <c r="H329">
        <v>2</v>
      </c>
      <c r="I329" t="s">
        <v>349</v>
      </c>
      <c r="J329" t="s">
        <v>350</v>
      </c>
      <c r="K329" t="s">
        <v>351</v>
      </c>
      <c r="L329">
        <v>1368</v>
      </c>
      <c r="N329">
        <v>1011</v>
      </c>
      <c r="O329" t="s">
        <v>339</v>
      </c>
      <c r="P329" t="s">
        <v>339</v>
      </c>
      <c r="Q329">
        <v>1</v>
      </c>
      <c r="X329">
        <v>0.02</v>
      </c>
      <c r="Y329">
        <v>0</v>
      </c>
      <c r="Z329">
        <v>125.38</v>
      </c>
      <c r="AA329">
        <v>12.62</v>
      </c>
      <c r="AB329">
        <v>0</v>
      </c>
      <c r="AC329">
        <v>0</v>
      </c>
      <c r="AD329">
        <v>1</v>
      </c>
      <c r="AE329">
        <v>0</v>
      </c>
      <c r="AF329" t="s">
        <v>4</v>
      </c>
      <c r="AG329">
        <v>0.02</v>
      </c>
      <c r="AH329">
        <v>2</v>
      </c>
      <c r="AI329">
        <v>70325538</v>
      </c>
      <c r="AJ329">
        <v>293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ROW(Source!A407)</f>
        <v>407</v>
      </c>
      <c r="B330">
        <v>70325553</v>
      </c>
      <c r="C330">
        <v>70325533</v>
      </c>
      <c r="D330">
        <v>69363781</v>
      </c>
      <c r="E330">
        <v>1</v>
      </c>
      <c r="F330">
        <v>1</v>
      </c>
      <c r="G330">
        <v>1075</v>
      </c>
      <c r="H330">
        <v>2</v>
      </c>
      <c r="I330" t="s">
        <v>352</v>
      </c>
      <c r="J330" t="s">
        <v>353</v>
      </c>
      <c r="K330" t="s">
        <v>354</v>
      </c>
      <c r="L330">
        <v>1368</v>
      </c>
      <c r="N330">
        <v>1011</v>
      </c>
      <c r="O330" t="s">
        <v>339</v>
      </c>
      <c r="P330" t="s">
        <v>339</v>
      </c>
      <c r="Q330">
        <v>1</v>
      </c>
      <c r="X330">
        <v>0.3</v>
      </c>
      <c r="Y330">
        <v>0</v>
      </c>
      <c r="Z330">
        <v>139.99</v>
      </c>
      <c r="AA330">
        <v>14.54</v>
      </c>
      <c r="AB330">
        <v>0</v>
      </c>
      <c r="AC330">
        <v>0</v>
      </c>
      <c r="AD330">
        <v>1</v>
      </c>
      <c r="AE330">
        <v>0</v>
      </c>
      <c r="AF330" t="s">
        <v>4</v>
      </c>
      <c r="AG330">
        <v>0.3</v>
      </c>
      <c r="AH330">
        <v>2</v>
      </c>
      <c r="AI330">
        <v>70325539</v>
      </c>
      <c r="AJ330">
        <v>294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ROW(Source!A407)</f>
        <v>407</v>
      </c>
      <c r="B331">
        <v>70325554</v>
      </c>
      <c r="C331">
        <v>70325533</v>
      </c>
      <c r="D331">
        <v>69363915</v>
      </c>
      <c r="E331">
        <v>1</v>
      </c>
      <c r="F331">
        <v>1</v>
      </c>
      <c r="G331">
        <v>1075</v>
      </c>
      <c r="H331">
        <v>2</v>
      </c>
      <c r="I331" t="s">
        <v>355</v>
      </c>
      <c r="J331" t="s">
        <v>356</v>
      </c>
      <c r="K331" t="s">
        <v>357</v>
      </c>
      <c r="L331">
        <v>1368</v>
      </c>
      <c r="N331">
        <v>1011</v>
      </c>
      <c r="O331" t="s">
        <v>339</v>
      </c>
      <c r="P331" t="s">
        <v>339</v>
      </c>
      <c r="Q331">
        <v>1</v>
      </c>
      <c r="X331">
        <v>0.12</v>
      </c>
      <c r="Y331">
        <v>0</v>
      </c>
      <c r="Z331">
        <v>140.38</v>
      </c>
      <c r="AA331">
        <v>12.62</v>
      </c>
      <c r="AB331">
        <v>0</v>
      </c>
      <c r="AC331">
        <v>0</v>
      </c>
      <c r="AD331">
        <v>1</v>
      </c>
      <c r="AE331">
        <v>0</v>
      </c>
      <c r="AF331" t="s">
        <v>4</v>
      </c>
      <c r="AG331">
        <v>0.12</v>
      </c>
      <c r="AH331">
        <v>2</v>
      </c>
      <c r="AI331">
        <v>70325540</v>
      </c>
      <c r="AJ331">
        <v>295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ROW(Source!A407)</f>
        <v>407</v>
      </c>
      <c r="B332">
        <v>70325555</v>
      </c>
      <c r="C332">
        <v>70325533</v>
      </c>
      <c r="D332">
        <v>69364028</v>
      </c>
      <c r="E332">
        <v>1</v>
      </c>
      <c r="F332">
        <v>1</v>
      </c>
      <c r="G332">
        <v>1075</v>
      </c>
      <c r="H332">
        <v>2</v>
      </c>
      <c r="I332" t="s">
        <v>358</v>
      </c>
      <c r="J332" t="s">
        <v>359</v>
      </c>
      <c r="K332" t="s">
        <v>360</v>
      </c>
      <c r="L332">
        <v>1368</v>
      </c>
      <c r="N332">
        <v>1011</v>
      </c>
      <c r="O332" t="s">
        <v>339</v>
      </c>
      <c r="P332" t="s">
        <v>339</v>
      </c>
      <c r="Q332">
        <v>1</v>
      </c>
      <c r="X332">
        <v>0.88</v>
      </c>
      <c r="Y332">
        <v>0</v>
      </c>
      <c r="Z332">
        <v>80.14</v>
      </c>
      <c r="AA332">
        <v>16.93</v>
      </c>
      <c r="AB332">
        <v>0</v>
      </c>
      <c r="AC332">
        <v>0</v>
      </c>
      <c r="AD332">
        <v>1</v>
      </c>
      <c r="AE332">
        <v>0</v>
      </c>
      <c r="AF332" t="s">
        <v>4</v>
      </c>
      <c r="AG332">
        <v>0.88</v>
      </c>
      <c r="AH332">
        <v>2</v>
      </c>
      <c r="AI332">
        <v>70325541</v>
      </c>
      <c r="AJ332">
        <v>296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ROW(Source!A407)</f>
        <v>407</v>
      </c>
      <c r="B333">
        <v>70325556</v>
      </c>
      <c r="C333">
        <v>70325533</v>
      </c>
      <c r="D333">
        <v>69334375</v>
      </c>
      <c r="E333">
        <v>1</v>
      </c>
      <c r="F333">
        <v>1</v>
      </c>
      <c r="G333">
        <v>1075</v>
      </c>
      <c r="H333">
        <v>3</v>
      </c>
      <c r="I333" t="s">
        <v>361</v>
      </c>
      <c r="J333" t="s">
        <v>362</v>
      </c>
      <c r="K333" t="s">
        <v>363</v>
      </c>
      <c r="L333">
        <v>1348</v>
      </c>
      <c r="N333">
        <v>1009</v>
      </c>
      <c r="O333" t="s">
        <v>364</v>
      </c>
      <c r="P333" t="s">
        <v>364</v>
      </c>
      <c r="Q333">
        <v>1000</v>
      </c>
      <c r="X333">
        <v>1.505E-3</v>
      </c>
      <c r="Y333">
        <v>5778.3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4</v>
      </c>
      <c r="AG333">
        <v>1.505E-3</v>
      </c>
      <c r="AH333">
        <v>2</v>
      </c>
      <c r="AI333">
        <v>70325542</v>
      </c>
      <c r="AJ333">
        <v>297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ROW(Source!A407)</f>
        <v>407</v>
      </c>
      <c r="B334">
        <v>70325557</v>
      </c>
      <c r="C334">
        <v>70325533</v>
      </c>
      <c r="D334">
        <v>69333740</v>
      </c>
      <c r="E334">
        <v>1</v>
      </c>
      <c r="F334">
        <v>1</v>
      </c>
      <c r="G334">
        <v>1075</v>
      </c>
      <c r="H334">
        <v>3</v>
      </c>
      <c r="I334" t="s">
        <v>365</v>
      </c>
      <c r="J334" t="s">
        <v>366</v>
      </c>
      <c r="K334" t="s">
        <v>367</v>
      </c>
      <c r="L334">
        <v>1339</v>
      </c>
      <c r="N334">
        <v>1007</v>
      </c>
      <c r="O334" t="s">
        <v>45</v>
      </c>
      <c r="P334" t="s">
        <v>45</v>
      </c>
      <c r="Q334">
        <v>1</v>
      </c>
      <c r="X334">
        <v>1.9</v>
      </c>
      <c r="Y334">
        <v>7.07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4</v>
      </c>
      <c r="AG334">
        <v>1.9</v>
      </c>
      <c r="AH334">
        <v>2</v>
      </c>
      <c r="AI334">
        <v>70325543</v>
      </c>
      <c r="AJ334">
        <v>298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ROW(Source!A407)</f>
        <v>407</v>
      </c>
      <c r="B335">
        <v>70325558</v>
      </c>
      <c r="C335">
        <v>70325533</v>
      </c>
      <c r="D335">
        <v>69335769</v>
      </c>
      <c r="E335">
        <v>1</v>
      </c>
      <c r="F335">
        <v>1</v>
      </c>
      <c r="G335">
        <v>1075</v>
      </c>
      <c r="H335">
        <v>3</v>
      </c>
      <c r="I335" t="s">
        <v>368</v>
      </c>
      <c r="J335" t="s">
        <v>369</v>
      </c>
      <c r="K335" t="s">
        <v>370</v>
      </c>
      <c r="L335">
        <v>1346</v>
      </c>
      <c r="N335">
        <v>1009</v>
      </c>
      <c r="O335" t="s">
        <v>123</v>
      </c>
      <c r="P335" t="s">
        <v>123</v>
      </c>
      <c r="Q335">
        <v>1</v>
      </c>
      <c r="X335">
        <v>4.3200000000000002E-2</v>
      </c>
      <c r="Y335">
        <v>7.48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4</v>
      </c>
      <c r="AG335">
        <v>4.3200000000000002E-2</v>
      </c>
      <c r="AH335">
        <v>2</v>
      </c>
      <c r="AI335">
        <v>70325545</v>
      </c>
      <c r="AJ335">
        <v>300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ROW(Source!A407)</f>
        <v>407</v>
      </c>
      <c r="B336">
        <v>70325559</v>
      </c>
      <c r="C336">
        <v>70325533</v>
      </c>
      <c r="D336">
        <v>69286703</v>
      </c>
      <c r="E336">
        <v>1075</v>
      </c>
      <c r="F336">
        <v>1</v>
      </c>
      <c r="G336">
        <v>1075</v>
      </c>
      <c r="H336">
        <v>3</v>
      </c>
      <c r="I336" t="s">
        <v>395</v>
      </c>
      <c r="J336" t="s">
        <v>4</v>
      </c>
      <c r="K336" t="s">
        <v>396</v>
      </c>
      <c r="L336">
        <v>1346</v>
      </c>
      <c r="N336">
        <v>1009</v>
      </c>
      <c r="O336" t="s">
        <v>123</v>
      </c>
      <c r="P336" t="s">
        <v>123</v>
      </c>
      <c r="Q336">
        <v>1</v>
      </c>
      <c r="X336">
        <v>116.8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 t="s">
        <v>4</v>
      </c>
      <c r="AG336">
        <v>116.8</v>
      </c>
      <c r="AH336">
        <v>3</v>
      </c>
      <c r="AI336">
        <v>-1</v>
      </c>
      <c r="AJ336" t="s">
        <v>4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ROW(Source!A407)</f>
        <v>407</v>
      </c>
      <c r="B337">
        <v>70325560</v>
      </c>
      <c r="C337">
        <v>70325533</v>
      </c>
      <c r="D337">
        <v>69288910</v>
      </c>
      <c r="E337">
        <v>1075</v>
      </c>
      <c r="F337">
        <v>1</v>
      </c>
      <c r="G337">
        <v>1075</v>
      </c>
      <c r="H337">
        <v>3</v>
      </c>
      <c r="I337" t="s">
        <v>397</v>
      </c>
      <c r="J337" t="s">
        <v>4</v>
      </c>
      <c r="K337" t="s">
        <v>398</v>
      </c>
      <c r="L337">
        <v>1301</v>
      </c>
      <c r="N337">
        <v>1003</v>
      </c>
      <c r="O337" t="s">
        <v>127</v>
      </c>
      <c r="P337" t="s">
        <v>127</v>
      </c>
      <c r="Q337">
        <v>1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 t="s">
        <v>4</v>
      </c>
      <c r="AG337">
        <v>0</v>
      </c>
      <c r="AH337">
        <v>3</v>
      </c>
      <c r="AI337">
        <v>-1</v>
      </c>
      <c r="AJ337" t="s">
        <v>4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ROW(Source!A407)</f>
        <v>407</v>
      </c>
      <c r="B338">
        <v>70325561</v>
      </c>
      <c r="C338">
        <v>70325533</v>
      </c>
      <c r="D338">
        <v>69292006</v>
      </c>
      <c r="E338">
        <v>1075</v>
      </c>
      <c r="F338">
        <v>1</v>
      </c>
      <c r="G338">
        <v>1075</v>
      </c>
      <c r="H338">
        <v>3</v>
      </c>
      <c r="I338" t="s">
        <v>399</v>
      </c>
      <c r="J338" t="s">
        <v>4</v>
      </c>
      <c r="K338" t="s">
        <v>400</v>
      </c>
      <c r="L338">
        <v>1296</v>
      </c>
      <c r="N338">
        <v>1002</v>
      </c>
      <c r="O338" t="s">
        <v>134</v>
      </c>
      <c r="P338" t="s">
        <v>134</v>
      </c>
      <c r="Q338">
        <v>1</v>
      </c>
      <c r="X338">
        <v>5.9279999999999999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 t="s">
        <v>4</v>
      </c>
      <c r="AG338">
        <v>5.9279999999999999</v>
      </c>
      <c r="AH338">
        <v>3</v>
      </c>
      <c r="AI338">
        <v>-1</v>
      </c>
      <c r="AJ338" t="s">
        <v>4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ROW(Source!A408)</f>
        <v>408</v>
      </c>
      <c r="B339">
        <v>70325548</v>
      </c>
      <c r="C339">
        <v>70325533</v>
      </c>
      <c r="D339">
        <v>69275358</v>
      </c>
      <c r="E339">
        <v>1075</v>
      </c>
      <c r="F339">
        <v>1</v>
      </c>
      <c r="G339">
        <v>1075</v>
      </c>
      <c r="H339">
        <v>1</v>
      </c>
      <c r="I339" t="s">
        <v>333</v>
      </c>
      <c r="J339" t="s">
        <v>4</v>
      </c>
      <c r="K339" t="s">
        <v>334</v>
      </c>
      <c r="L339">
        <v>1191</v>
      </c>
      <c r="N339">
        <v>1013</v>
      </c>
      <c r="O339" t="s">
        <v>335</v>
      </c>
      <c r="P339" t="s">
        <v>335</v>
      </c>
      <c r="Q339">
        <v>1</v>
      </c>
      <c r="X339">
        <v>2.08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4</v>
      </c>
      <c r="AG339">
        <v>2.08</v>
      </c>
      <c r="AH339">
        <v>2</v>
      </c>
      <c r="AI339">
        <v>70325534</v>
      </c>
      <c r="AJ339">
        <v>303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ROW(Source!A408)</f>
        <v>408</v>
      </c>
      <c r="B340">
        <v>70325549</v>
      </c>
      <c r="C340">
        <v>70325533</v>
      </c>
      <c r="D340">
        <v>69364167</v>
      </c>
      <c r="E340">
        <v>1</v>
      </c>
      <c r="F340">
        <v>1</v>
      </c>
      <c r="G340">
        <v>1075</v>
      </c>
      <c r="H340">
        <v>2</v>
      </c>
      <c r="I340" t="s">
        <v>340</v>
      </c>
      <c r="J340" t="s">
        <v>341</v>
      </c>
      <c r="K340" t="s">
        <v>342</v>
      </c>
      <c r="L340">
        <v>1368</v>
      </c>
      <c r="N340">
        <v>1011</v>
      </c>
      <c r="O340" t="s">
        <v>339</v>
      </c>
      <c r="P340" t="s">
        <v>339</v>
      </c>
      <c r="Q340">
        <v>1</v>
      </c>
      <c r="X340">
        <v>0.12</v>
      </c>
      <c r="Y340">
        <v>0</v>
      </c>
      <c r="Z340">
        <v>12.98</v>
      </c>
      <c r="AA340">
        <v>3.37</v>
      </c>
      <c r="AB340">
        <v>0</v>
      </c>
      <c r="AC340">
        <v>0</v>
      </c>
      <c r="AD340">
        <v>1</v>
      </c>
      <c r="AE340">
        <v>0</v>
      </c>
      <c r="AF340" t="s">
        <v>4</v>
      </c>
      <c r="AG340">
        <v>0.12</v>
      </c>
      <c r="AH340">
        <v>2</v>
      </c>
      <c r="AI340">
        <v>70325535</v>
      </c>
      <c r="AJ340">
        <v>304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ROW(Source!A408)</f>
        <v>408</v>
      </c>
      <c r="B341">
        <v>70325550</v>
      </c>
      <c r="C341">
        <v>70325533</v>
      </c>
      <c r="D341">
        <v>69364471</v>
      </c>
      <c r="E341">
        <v>1</v>
      </c>
      <c r="F341">
        <v>1</v>
      </c>
      <c r="G341">
        <v>1075</v>
      </c>
      <c r="H341">
        <v>2</v>
      </c>
      <c r="I341" t="s">
        <v>383</v>
      </c>
      <c r="J341" t="s">
        <v>384</v>
      </c>
      <c r="K341" t="s">
        <v>385</v>
      </c>
      <c r="L341">
        <v>1368</v>
      </c>
      <c r="N341">
        <v>1011</v>
      </c>
      <c r="O341" t="s">
        <v>339</v>
      </c>
      <c r="P341" t="s">
        <v>339</v>
      </c>
      <c r="Q341">
        <v>1</v>
      </c>
      <c r="X341">
        <v>0.88</v>
      </c>
      <c r="Y341">
        <v>0</v>
      </c>
      <c r="Z341">
        <v>1972.35</v>
      </c>
      <c r="AA341">
        <v>38.94</v>
      </c>
      <c r="AB341">
        <v>0</v>
      </c>
      <c r="AC341">
        <v>0</v>
      </c>
      <c r="AD341">
        <v>1</v>
      </c>
      <c r="AE341">
        <v>0</v>
      </c>
      <c r="AF341" t="s">
        <v>4</v>
      </c>
      <c r="AG341">
        <v>0.88</v>
      </c>
      <c r="AH341">
        <v>2</v>
      </c>
      <c r="AI341">
        <v>70325536</v>
      </c>
      <c r="AJ341">
        <v>305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ROW(Source!A408)</f>
        <v>408</v>
      </c>
      <c r="B342">
        <v>70325551</v>
      </c>
      <c r="C342">
        <v>70325533</v>
      </c>
      <c r="D342">
        <v>69364368</v>
      </c>
      <c r="E342">
        <v>1</v>
      </c>
      <c r="F342">
        <v>1</v>
      </c>
      <c r="G342">
        <v>1075</v>
      </c>
      <c r="H342">
        <v>2</v>
      </c>
      <c r="I342" t="s">
        <v>343</v>
      </c>
      <c r="J342" t="s">
        <v>344</v>
      </c>
      <c r="K342" t="s">
        <v>345</v>
      </c>
      <c r="L342">
        <v>1368</v>
      </c>
      <c r="N342">
        <v>1011</v>
      </c>
      <c r="O342" t="s">
        <v>339</v>
      </c>
      <c r="P342" t="s">
        <v>339</v>
      </c>
      <c r="Q342">
        <v>1</v>
      </c>
      <c r="X342">
        <v>0.11</v>
      </c>
      <c r="Y342">
        <v>0</v>
      </c>
      <c r="Z342">
        <v>181.58</v>
      </c>
      <c r="AA342">
        <v>14.54</v>
      </c>
      <c r="AB342">
        <v>0</v>
      </c>
      <c r="AC342">
        <v>0</v>
      </c>
      <c r="AD342">
        <v>1</v>
      </c>
      <c r="AE342">
        <v>0</v>
      </c>
      <c r="AF342" t="s">
        <v>4</v>
      </c>
      <c r="AG342">
        <v>0.11</v>
      </c>
      <c r="AH342">
        <v>2</v>
      </c>
      <c r="AI342">
        <v>70325537</v>
      </c>
      <c r="AJ342">
        <v>306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ROW(Source!A408)</f>
        <v>408</v>
      </c>
      <c r="B343">
        <v>70325552</v>
      </c>
      <c r="C343">
        <v>70325533</v>
      </c>
      <c r="D343">
        <v>69364520</v>
      </c>
      <c r="E343">
        <v>1</v>
      </c>
      <c r="F343">
        <v>1</v>
      </c>
      <c r="G343">
        <v>1075</v>
      </c>
      <c r="H343">
        <v>2</v>
      </c>
      <c r="I343" t="s">
        <v>349</v>
      </c>
      <c r="J343" t="s">
        <v>350</v>
      </c>
      <c r="K343" t="s">
        <v>351</v>
      </c>
      <c r="L343">
        <v>1368</v>
      </c>
      <c r="N343">
        <v>1011</v>
      </c>
      <c r="O343" t="s">
        <v>339</v>
      </c>
      <c r="P343" t="s">
        <v>339</v>
      </c>
      <c r="Q343">
        <v>1</v>
      </c>
      <c r="X343">
        <v>0.02</v>
      </c>
      <c r="Y343">
        <v>0</v>
      </c>
      <c r="Z343">
        <v>125.38</v>
      </c>
      <c r="AA343">
        <v>12.62</v>
      </c>
      <c r="AB343">
        <v>0</v>
      </c>
      <c r="AC343">
        <v>0</v>
      </c>
      <c r="AD343">
        <v>1</v>
      </c>
      <c r="AE343">
        <v>0</v>
      </c>
      <c r="AF343" t="s">
        <v>4</v>
      </c>
      <c r="AG343">
        <v>0.02</v>
      </c>
      <c r="AH343">
        <v>2</v>
      </c>
      <c r="AI343">
        <v>70325538</v>
      </c>
      <c r="AJ343">
        <v>307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ROW(Source!A408)</f>
        <v>408</v>
      </c>
      <c r="B344">
        <v>70325553</v>
      </c>
      <c r="C344">
        <v>70325533</v>
      </c>
      <c r="D344">
        <v>69363781</v>
      </c>
      <c r="E344">
        <v>1</v>
      </c>
      <c r="F344">
        <v>1</v>
      </c>
      <c r="G344">
        <v>1075</v>
      </c>
      <c r="H344">
        <v>2</v>
      </c>
      <c r="I344" t="s">
        <v>352</v>
      </c>
      <c r="J344" t="s">
        <v>353</v>
      </c>
      <c r="K344" t="s">
        <v>354</v>
      </c>
      <c r="L344">
        <v>1368</v>
      </c>
      <c r="N344">
        <v>1011</v>
      </c>
      <c r="O344" t="s">
        <v>339</v>
      </c>
      <c r="P344" t="s">
        <v>339</v>
      </c>
      <c r="Q344">
        <v>1</v>
      </c>
      <c r="X344">
        <v>0.3</v>
      </c>
      <c r="Y344">
        <v>0</v>
      </c>
      <c r="Z344">
        <v>139.99</v>
      </c>
      <c r="AA344">
        <v>14.54</v>
      </c>
      <c r="AB344">
        <v>0</v>
      </c>
      <c r="AC344">
        <v>0</v>
      </c>
      <c r="AD344">
        <v>1</v>
      </c>
      <c r="AE344">
        <v>0</v>
      </c>
      <c r="AF344" t="s">
        <v>4</v>
      </c>
      <c r="AG344">
        <v>0.3</v>
      </c>
      <c r="AH344">
        <v>2</v>
      </c>
      <c r="AI344">
        <v>70325539</v>
      </c>
      <c r="AJ344">
        <v>308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ROW(Source!A408)</f>
        <v>408</v>
      </c>
      <c r="B345">
        <v>70325554</v>
      </c>
      <c r="C345">
        <v>70325533</v>
      </c>
      <c r="D345">
        <v>69363915</v>
      </c>
      <c r="E345">
        <v>1</v>
      </c>
      <c r="F345">
        <v>1</v>
      </c>
      <c r="G345">
        <v>1075</v>
      </c>
      <c r="H345">
        <v>2</v>
      </c>
      <c r="I345" t="s">
        <v>355</v>
      </c>
      <c r="J345" t="s">
        <v>356</v>
      </c>
      <c r="K345" t="s">
        <v>357</v>
      </c>
      <c r="L345">
        <v>1368</v>
      </c>
      <c r="N345">
        <v>1011</v>
      </c>
      <c r="O345" t="s">
        <v>339</v>
      </c>
      <c r="P345" t="s">
        <v>339</v>
      </c>
      <c r="Q345">
        <v>1</v>
      </c>
      <c r="X345">
        <v>0.12</v>
      </c>
      <c r="Y345">
        <v>0</v>
      </c>
      <c r="Z345">
        <v>140.38</v>
      </c>
      <c r="AA345">
        <v>12.62</v>
      </c>
      <c r="AB345">
        <v>0</v>
      </c>
      <c r="AC345">
        <v>0</v>
      </c>
      <c r="AD345">
        <v>1</v>
      </c>
      <c r="AE345">
        <v>0</v>
      </c>
      <c r="AF345" t="s">
        <v>4</v>
      </c>
      <c r="AG345">
        <v>0.12</v>
      </c>
      <c r="AH345">
        <v>2</v>
      </c>
      <c r="AI345">
        <v>70325540</v>
      </c>
      <c r="AJ345">
        <v>309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ROW(Source!A408)</f>
        <v>408</v>
      </c>
      <c r="B346">
        <v>70325555</v>
      </c>
      <c r="C346">
        <v>70325533</v>
      </c>
      <c r="D346">
        <v>69364028</v>
      </c>
      <c r="E346">
        <v>1</v>
      </c>
      <c r="F346">
        <v>1</v>
      </c>
      <c r="G346">
        <v>1075</v>
      </c>
      <c r="H346">
        <v>2</v>
      </c>
      <c r="I346" t="s">
        <v>358</v>
      </c>
      <c r="J346" t="s">
        <v>359</v>
      </c>
      <c r="K346" t="s">
        <v>360</v>
      </c>
      <c r="L346">
        <v>1368</v>
      </c>
      <c r="N346">
        <v>1011</v>
      </c>
      <c r="O346" t="s">
        <v>339</v>
      </c>
      <c r="P346" t="s">
        <v>339</v>
      </c>
      <c r="Q346">
        <v>1</v>
      </c>
      <c r="X346">
        <v>0.88</v>
      </c>
      <c r="Y346">
        <v>0</v>
      </c>
      <c r="Z346">
        <v>80.14</v>
      </c>
      <c r="AA346">
        <v>16.93</v>
      </c>
      <c r="AB346">
        <v>0</v>
      </c>
      <c r="AC346">
        <v>0</v>
      </c>
      <c r="AD346">
        <v>1</v>
      </c>
      <c r="AE346">
        <v>0</v>
      </c>
      <c r="AF346" t="s">
        <v>4</v>
      </c>
      <c r="AG346">
        <v>0.88</v>
      </c>
      <c r="AH346">
        <v>2</v>
      </c>
      <c r="AI346">
        <v>70325541</v>
      </c>
      <c r="AJ346">
        <v>310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ROW(Source!A408)</f>
        <v>408</v>
      </c>
      <c r="B347">
        <v>70325556</v>
      </c>
      <c r="C347">
        <v>70325533</v>
      </c>
      <c r="D347">
        <v>69334375</v>
      </c>
      <c r="E347">
        <v>1</v>
      </c>
      <c r="F347">
        <v>1</v>
      </c>
      <c r="G347">
        <v>1075</v>
      </c>
      <c r="H347">
        <v>3</v>
      </c>
      <c r="I347" t="s">
        <v>361</v>
      </c>
      <c r="J347" t="s">
        <v>362</v>
      </c>
      <c r="K347" t="s">
        <v>363</v>
      </c>
      <c r="L347">
        <v>1348</v>
      </c>
      <c r="N347">
        <v>1009</v>
      </c>
      <c r="O347" t="s">
        <v>364</v>
      </c>
      <c r="P347" t="s">
        <v>364</v>
      </c>
      <c r="Q347">
        <v>1000</v>
      </c>
      <c r="X347">
        <v>1.505E-3</v>
      </c>
      <c r="Y347">
        <v>5778.3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4</v>
      </c>
      <c r="AG347">
        <v>1.505E-3</v>
      </c>
      <c r="AH347">
        <v>2</v>
      </c>
      <c r="AI347">
        <v>70325542</v>
      </c>
      <c r="AJ347">
        <v>311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ROW(Source!A408)</f>
        <v>408</v>
      </c>
      <c r="B348">
        <v>70325557</v>
      </c>
      <c r="C348">
        <v>70325533</v>
      </c>
      <c r="D348">
        <v>69333740</v>
      </c>
      <c r="E348">
        <v>1</v>
      </c>
      <c r="F348">
        <v>1</v>
      </c>
      <c r="G348">
        <v>1075</v>
      </c>
      <c r="H348">
        <v>3</v>
      </c>
      <c r="I348" t="s">
        <v>365</v>
      </c>
      <c r="J348" t="s">
        <v>366</v>
      </c>
      <c r="K348" t="s">
        <v>367</v>
      </c>
      <c r="L348">
        <v>1339</v>
      </c>
      <c r="N348">
        <v>1007</v>
      </c>
      <c r="O348" t="s">
        <v>45</v>
      </c>
      <c r="P348" t="s">
        <v>45</v>
      </c>
      <c r="Q348">
        <v>1</v>
      </c>
      <c r="X348">
        <v>1.9</v>
      </c>
      <c r="Y348">
        <v>7.07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4</v>
      </c>
      <c r="AG348">
        <v>1.9</v>
      </c>
      <c r="AH348">
        <v>2</v>
      </c>
      <c r="AI348">
        <v>70325543</v>
      </c>
      <c r="AJ348">
        <v>312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ROW(Source!A408)</f>
        <v>408</v>
      </c>
      <c r="B349">
        <v>70325558</v>
      </c>
      <c r="C349">
        <v>70325533</v>
      </c>
      <c r="D349">
        <v>69335769</v>
      </c>
      <c r="E349">
        <v>1</v>
      </c>
      <c r="F349">
        <v>1</v>
      </c>
      <c r="G349">
        <v>1075</v>
      </c>
      <c r="H349">
        <v>3</v>
      </c>
      <c r="I349" t="s">
        <v>368</v>
      </c>
      <c r="J349" t="s">
        <v>369</v>
      </c>
      <c r="K349" t="s">
        <v>370</v>
      </c>
      <c r="L349">
        <v>1346</v>
      </c>
      <c r="N349">
        <v>1009</v>
      </c>
      <c r="O349" t="s">
        <v>123</v>
      </c>
      <c r="P349" t="s">
        <v>123</v>
      </c>
      <c r="Q349">
        <v>1</v>
      </c>
      <c r="X349">
        <v>4.3200000000000002E-2</v>
      </c>
      <c r="Y349">
        <v>7.48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4</v>
      </c>
      <c r="AG349">
        <v>4.3200000000000002E-2</v>
      </c>
      <c r="AH349">
        <v>2</v>
      </c>
      <c r="AI349">
        <v>70325545</v>
      </c>
      <c r="AJ349">
        <v>314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ROW(Source!A408)</f>
        <v>408</v>
      </c>
      <c r="B350">
        <v>70325559</v>
      </c>
      <c r="C350">
        <v>70325533</v>
      </c>
      <c r="D350">
        <v>69286703</v>
      </c>
      <c r="E350">
        <v>1075</v>
      </c>
      <c r="F350">
        <v>1</v>
      </c>
      <c r="G350">
        <v>1075</v>
      </c>
      <c r="H350">
        <v>3</v>
      </c>
      <c r="I350" t="s">
        <v>395</v>
      </c>
      <c r="J350" t="s">
        <v>4</v>
      </c>
      <c r="K350" t="s">
        <v>396</v>
      </c>
      <c r="L350">
        <v>1346</v>
      </c>
      <c r="N350">
        <v>1009</v>
      </c>
      <c r="O350" t="s">
        <v>123</v>
      </c>
      <c r="P350" t="s">
        <v>123</v>
      </c>
      <c r="Q350">
        <v>1</v>
      </c>
      <c r="X350">
        <v>116.8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 t="s">
        <v>4</v>
      </c>
      <c r="AG350">
        <v>116.8</v>
      </c>
      <c r="AH350">
        <v>3</v>
      </c>
      <c r="AI350">
        <v>-1</v>
      </c>
      <c r="AJ350" t="s">
        <v>4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ROW(Source!A408)</f>
        <v>408</v>
      </c>
      <c r="B351">
        <v>70325560</v>
      </c>
      <c r="C351">
        <v>70325533</v>
      </c>
      <c r="D351">
        <v>69288910</v>
      </c>
      <c r="E351">
        <v>1075</v>
      </c>
      <c r="F351">
        <v>1</v>
      </c>
      <c r="G351">
        <v>1075</v>
      </c>
      <c r="H351">
        <v>3</v>
      </c>
      <c r="I351" t="s">
        <v>397</v>
      </c>
      <c r="J351" t="s">
        <v>4</v>
      </c>
      <c r="K351" t="s">
        <v>398</v>
      </c>
      <c r="L351">
        <v>1301</v>
      </c>
      <c r="N351">
        <v>1003</v>
      </c>
      <c r="O351" t="s">
        <v>127</v>
      </c>
      <c r="P351" t="s">
        <v>127</v>
      </c>
      <c r="Q351">
        <v>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4</v>
      </c>
      <c r="AG351">
        <v>0</v>
      </c>
      <c r="AH351">
        <v>3</v>
      </c>
      <c r="AI351">
        <v>-1</v>
      </c>
      <c r="AJ351" t="s">
        <v>4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ROW(Source!A408)</f>
        <v>408</v>
      </c>
      <c r="B352">
        <v>70325561</v>
      </c>
      <c r="C352">
        <v>70325533</v>
      </c>
      <c r="D352">
        <v>69292006</v>
      </c>
      <c r="E352">
        <v>1075</v>
      </c>
      <c r="F352">
        <v>1</v>
      </c>
      <c r="G352">
        <v>1075</v>
      </c>
      <c r="H352">
        <v>3</v>
      </c>
      <c r="I352" t="s">
        <v>399</v>
      </c>
      <c r="J352" t="s">
        <v>4</v>
      </c>
      <c r="K352" t="s">
        <v>400</v>
      </c>
      <c r="L352">
        <v>1296</v>
      </c>
      <c r="N352">
        <v>1002</v>
      </c>
      <c r="O352" t="s">
        <v>134</v>
      </c>
      <c r="P352" t="s">
        <v>134</v>
      </c>
      <c r="Q352">
        <v>1</v>
      </c>
      <c r="X352">
        <v>5.9279999999999999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 t="s">
        <v>4</v>
      </c>
      <c r="AG352">
        <v>5.9279999999999999</v>
      </c>
      <c r="AH352">
        <v>3</v>
      </c>
      <c r="AI352">
        <v>-1</v>
      </c>
      <c r="AJ352" t="s">
        <v>4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ROW(Source!A417)</f>
        <v>417</v>
      </c>
      <c r="B353">
        <v>70325571</v>
      </c>
      <c r="C353">
        <v>70325566</v>
      </c>
      <c r="D353">
        <v>69275358</v>
      </c>
      <c r="E353">
        <v>1075</v>
      </c>
      <c r="F353">
        <v>1</v>
      </c>
      <c r="G353">
        <v>1075</v>
      </c>
      <c r="H353">
        <v>1</v>
      </c>
      <c r="I353" t="s">
        <v>333</v>
      </c>
      <c r="J353" t="s">
        <v>4</v>
      </c>
      <c r="K353" t="s">
        <v>334</v>
      </c>
      <c r="L353">
        <v>1191</v>
      </c>
      <c r="N353">
        <v>1013</v>
      </c>
      <c r="O353" t="s">
        <v>335</v>
      </c>
      <c r="P353" t="s">
        <v>335</v>
      </c>
      <c r="Q353">
        <v>1</v>
      </c>
      <c r="X353">
        <v>1.1499999999999999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 t="s">
        <v>4</v>
      </c>
      <c r="AG353">
        <v>1.1499999999999999</v>
      </c>
      <c r="AH353">
        <v>2</v>
      </c>
      <c r="AI353">
        <v>70325567</v>
      </c>
      <c r="AJ353">
        <v>317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ROW(Source!A417)</f>
        <v>417</v>
      </c>
      <c r="B354">
        <v>70325572</v>
      </c>
      <c r="C354">
        <v>70325566</v>
      </c>
      <c r="D354">
        <v>69364230</v>
      </c>
      <c r="E354">
        <v>1</v>
      </c>
      <c r="F354">
        <v>1</v>
      </c>
      <c r="G354">
        <v>1075</v>
      </c>
      <c r="H354">
        <v>2</v>
      </c>
      <c r="I354" t="s">
        <v>371</v>
      </c>
      <c r="J354" t="s">
        <v>372</v>
      </c>
      <c r="K354" t="s">
        <v>373</v>
      </c>
      <c r="L354">
        <v>1368</v>
      </c>
      <c r="N354">
        <v>1011</v>
      </c>
      <c r="O354" t="s">
        <v>339</v>
      </c>
      <c r="P354" t="s">
        <v>339</v>
      </c>
      <c r="Q354">
        <v>1</v>
      </c>
      <c r="X354">
        <v>0.56000000000000005</v>
      </c>
      <c r="Y354">
        <v>0</v>
      </c>
      <c r="Z354">
        <v>4.01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</v>
      </c>
      <c r="AG354">
        <v>0.56000000000000005</v>
      </c>
      <c r="AH354">
        <v>2</v>
      </c>
      <c r="AI354">
        <v>70325568</v>
      </c>
      <c r="AJ354">
        <v>318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ROW(Source!A417)</f>
        <v>417</v>
      </c>
      <c r="B355">
        <v>70325573</v>
      </c>
      <c r="C355">
        <v>70325566</v>
      </c>
      <c r="D355">
        <v>69334387</v>
      </c>
      <c r="E355">
        <v>1</v>
      </c>
      <c r="F355">
        <v>1</v>
      </c>
      <c r="G355">
        <v>1075</v>
      </c>
      <c r="H355">
        <v>3</v>
      </c>
      <c r="I355" t="s">
        <v>374</v>
      </c>
      <c r="J355" t="s">
        <v>375</v>
      </c>
      <c r="K355" t="s">
        <v>376</v>
      </c>
      <c r="L355">
        <v>1346</v>
      </c>
      <c r="N355">
        <v>1009</v>
      </c>
      <c r="O355" t="s">
        <v>123</v>
      </c>
      <c r="P355" t="s">
        <v>123</v>
      </c>
      <c r="Q355">
        <v>1</v>
      </c>
      <c r="X355">
        <v>6.6699999999999995E-2</v>
      </c>
      <c r="Y355">
        <v>11.25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</v>
      </c>
      <c r="AG355">
        <v>6.6699999999999995E-2</v>
      </c>
      <c r="AH355">
        <v>2</v>
      </c>
      <c r="AI355">
        <v>70325569</v>
      </c>
      <c r="AJ355">
        <v>319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ROW(Source!A417)</f>
        <v>417</v>
      </c>
      <c r="B356">
        <v>70325574</v>
      </c>
      <c r="C356">
        <v>70325566</v>
      </c>
      <c r="D356">
        <v>69333737</v>
      </c>
      <c r="E356">
        <v>1</v>
      </c>
      <c r="F356">
        <v>1</v>
      </c>
      <c r="G356">
        <v>1075</v>
      </c>
      <c r="H356">
        <v>3</v>
      </c>
      <c r="I356" t="s">
        <v>377</v>
      </c>
      <c r="J356" t="s">
        <v>378</v>
      </c>
      <c r="K356" t="s">
        <v>379</v>
      </c>
      <c r="L356">
        <v>1346</v>
      </c>
      <c r="N356">
        <v>1009</v>
      </c>
      <c r="O356" t="s">
        <v>123</v>
      </c>
      <c r="P356" t="s">
        <v>123</v>
      </c>
      <c r="Q356">
        <v>1</v>
      </c>
      <c r="X356">
        <v>0.1</v>
      </c>
      <c r="Y356">
        <v>1.61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4</v>
      </c>
      <c r="AG356">
        <v>0.1</v>
      </c>
      <c r="AH356">
        <v>2</v>
      </c>
      <c r="AI356">
        <v>70325570</v>
      </c>
      <c r="AJ356">
        <v>320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ROW(Source!A418)</f>
        <v>418</v>
      </c>
      <c r="B357">
        <v>70325571</v>
      </c>
      <c r="C357">
        <v>70325566</v>
      </c>
      <c r="D357">
        <v>69275358</v>
      </c>
      <c r="E357">
        <v>1075</v>
      </c>
      <c r="F357">
        <v>1</v>
      </c>
      <c r="G357">
        <v>1075</v>
      </c>
      <c r="H357">
        <v>1</v>
      </c>
      <c r="I357" t="s">
        <v>333</v>
      </c>
      <c r="J357" t="s">
        <v>4</v>
      </c>
      <c r="K357" t="s">
        <v>334</v>
      </c>
      <c r="L357">
        <v>1191</v>
      </c>
      <c r="N357">
        <v>1013</v>
      </c>
      <c r="O357" t="s">
        <v>335</v>
      </c>
      <c r="P357" t="s">
        <v>335</v>
      </c>
      <c r="Q357">
        <v>1</v>
      </c>
      <c r="X357">
        <v>1.1499999999999999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4</v>
      </c>
      <c r="AG357">
        <v>1.1499999999999999</v>
      </c>
      <c r="AH357">
        <v>2</v>
      </c>
      <c r="AI357">
        <v>70325567</v>
      </c>
      <c r="AJ357">
        <v>321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ROW(Source!A418)</f>
        <v>418</v>
      </c>
      <c r="B358">
        <v>70325572</v>
      </c>
      <c r="C358">
        <v>70325566</v>
      </c>
      <c r="D358">
        <v>69364230</v>
      </c>
      <c r="E358">
        <v>1</v>
      </c>
      <c r="F358">
        <v>1</v>
      </c>
      <c r="G358">
        <v>1075</v>
      </c>
      <c r="H358">
        <v>2</v>
      </c>
      <c r="I358" t="s">
        <v>371</v>
      </c>
      <c r="J358" t="s">
        <v>372</v>
      </c>
      <c r="K358" t="s">
        <v>373</v>
      </c>
      <c r="L358">
        <v>1368</v>
      </c>
      <c r="N358">
        <v>1011</v>
      </c>
      <c r="O358" t="s">
        <v>339</v>
      </c>
      <c r="P358" t="s">
        <v>339</v>
      </c>
      <c r="Q358">
        <v>1</v>
      </c>
      <c r="X358">
        <v>0.56000000000000005</v>
      </c>
      <c r="Y358">
        <v>0</v>
      </c>
      <c r="Z358">
        <v>4.01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4</v>
      </c>
      <c r="AG358">
        <v>0.56000000000000005</v>
      </c>
      <c r="AH358">
        <v>2</v>
      </c>
      <c r="AI358">
        <v>70325568</v>
      </c>
      <c r="AJ358">
        <v>322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ROW(Source!A418)</f>
        <v>418</v>
      </c>
      <c r="B359">
        <v>70325573</v>
      </c>
      <c r="C359">
        <v>70325566</v>
      </c>
      <c r="D359">
        <v>69334387</v>
      </c>
      <c r="E359">
        <v>1</v>
      </c>
      <c r="F359">
        <v>1</v>
      </c>
      <c r="G359">
        <v>1075</v>
      </c>
      <c r="H359">
        <v>3</v>
      </c>
      <c r="I359" t="s">
        <v>374</v>
      </c>
      <c r="J359" t="s">
        <v>375</v>
      </c>
      <c r="K359" t="s">
        <v>376</v>
      </c>
      <c r="L359">
        <v>1346</v>
      </c>
      <c r="N359">
        <v>1009</v>
      </c>
      <c r="O359" t="s">
        <v>123</v>
      </c>
      <c r="P359" t="s">
        <v>123</v>
      </c>
      <c r="Q359">
        <v>1</v>
      </c>
      <c r="X359">
        <v>6.6699999999999995E-2</v>
      </c>
      <c r="Y359">
        <v>11.25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4</v>
      </c>
      <c r="AG359">
        <v>6.6699999999999995E-2</v>
      </c>
      <c r="AH359">
        <v>2</v>
      </c>
      <c r="AI359">
        <v>70325569</v>
      </c>
      <c r="AJ359">
        <v>323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ROW(Source!A418)</f>
        <v>418</v>
      </c>
      <c r="B360">
        <v>70325574</v>
      </c>
      <c r="C360">
        <v>70325566</v>
      </c>
      <c r="D360">
        <v>69333737</v>
      </c>
      <c r="E360">
        <v>1</v>
      </c>
      <c r="F360">
        <v>1</v>
      </c>
      <c r="G360">
        <v>1075</v>
      </c>
      <c r="H360">
        <v>3</v>
      </c>
      <c r="I360" t="s">
        <v>377</v>
      </c>
      <c r="J360" t="s">
        <v>378</v>
      </c>
      <c r="K360" t="s">
        <v>379</v>
      </c>
      <c r="L360">
        <v>1346</v>
      </c>
      <c r="N360">
        <v>1009</v>
      </c>
      <c r="O360" t="s">
        <v>123</v>
      </c>
      <c r="P360" t="s">
        <v>123</v>
      </c>
      <c r="Q360">
        <v>1</v>
      </c>
      <c r="X360">
        <v>0.1</v>
      </c>
      <c r="Y360">
        <v>1.61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4</v>
      </c>
      <c r="AG360">
        <v>0.1</v>
      </c>
      <c r="AH360">
        <v>2</v>
      </c>
      <c r="AI360">
        <v>70325570</v>
      </c>
      <c r="AJ360">
        <v>324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ROW(Source!A419)</f>
        <v>419</v>
      </c>
      <c r="B361">
        <v>70325577</v>
      </c>
      <c r="C361">
        <v>70325575</v>
      </c>
      <c r="D361">
        <v>69277202</v>
      </c>
      <c r="E361">
        <v>1075</v>
      </c>
      <c r="F361">
        <v>1</v>
      </c>
      <c r="G361">
        <v>1075</v>
      </c>
      <c r="H361">
        <v>2</v>
      </c>
      <c r="I361" t="s">
        <v>380</v>
      </c>
      <c r="J361" t="s">
        <v>4</v>
      </c>
      <c r="K361" t="s">
        <v>381</v>
      </c>
      <c r="L361">
        <v>1344</v>
      </c>
      <c r="N361">
        <v>1008</v>
      </c>
      <c r="O361" t="s">
        <v>382</v>
      </c>
      <c r="P361" t="s">
        <v>382</v>
      </c>
      <c r="Q361">
        <v>1</v>
      </c>
      <c r="X361">
        <v>8.86</v>
      </c>
      <c r="Y361">
        <v>0</v>
      </c>
      <c r="Z361">
        <v>1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4</v>
      </c>
      <c r="AG361">
        <v>8.86</v>
      </c>
      <c r="AH361">
        <v>2</v>
      </c>
      <c r="AI361">
        <v>70325576</v>
      </c>
      <c r="AJ361">
        <v>325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ROW(Source!A420)</f>
        <v>420</v>
      </c>
      <c r="B362">
        <v>70325577</v>
      </c>
      <c r="C362">
        <v>70325575</v>
      </c>
      <c r="D362">
        <v>69277202</v>
      </c>
      <c r="E362">
        <v>1075</v>
      </c>
      <c r="F362">
        <v>1</v>
      </c>
      <c r="G362">
        <v>1075</v>
      </c>
      <c r="H362">
        <v>2</v>
      </c>
      <c r="I362" t="s">
        <v>380</v>
      </c>
      <c r="J362" t="s">
        <v>4</v>
      </c>
      <c r="K362" t="s">
        <v>381</v>
      </c>
      <c r="L362">
        <v>1344</v>
      </c>
      <c r="N362">
        <v>1008</v>
      </c>
      <c r="O362" t="s">
        <v>382</v>
      </c>
      <c r="P362" t="s">
        <v>382</v>
      </c>
      <c r="Q362">
        <v>1</v>
      </c>
      <c r="X362">
        <v>8.86</v>
      </c>
      <c r="Y362">
        <v>0</v>
      </c>
      <c r="Z362">
        <v>1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4</v>
      </c>
      <c r="AG362">
        <v>8.86</v>
      </c>
      <c r="AH362">
        <v>2</v>
      </c>
      <c r="AI362">
        <v>70325576</v>
      </c>
      <c r="AJ362">
        <v>326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ROW(Source!A421)</f>
        <v>421</v>
      </c>
      <c r="B363">
        <v>70325581</v>
      </c>
      <c r="C363">
        <v>70325578</v>
      </c>
      <c r="D363">
        <v>69275358</v>
      </c>
      <c r="E363">
        <v>1075</v>
      </c>
      <c r="F363">
        <v>1</v>
      </c>
      <c r="G363">
        <v>1075</v>
      </c>
      <c r="H363">
        <v>1</v>
      </c>
      <c r="I363" t="s">
        <v>333</v>
      </c>
      <c r="J363" t="s">
        <v>4</v>
      </c>
      <c r="K363" t="s">
        <v>334</v>
      </c>
      <c r="L363">
        <v>1191</v>
      </c>
      <c r="N363">
        <v>1013</v>
      </c>
      <c r="O363" t="s">
        <v>335</v>
      </c>
      <c r="P363" t="s">
        <v>335</v>
      </c>
      <c r="Q363">
        <v>1</v>
      </c>
      <c r="X363">
        <v>0.26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1</v>
      </c>
      <c r="AF363" t="s">
        <v>4</v>
      </c>
      <c r="AG363">
        <v>0.26</v>
      </c>
      <c r="AH363">
        <v>2</v>
      </c>
      <c r="AI363">
        <v>70325579</v>
      </c>
      <c r="AJ363">
        <v>327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ROW(Source!A421)</f>
        <v>421</v>
      </c>
      <c r="B364">
        <v>70325582</v>
      </c>
      <c r="C364">
        <v>70325578</v>
      </c>
      <c r="D364">
        <v>69364471</v>
      </c>
      <c r="E364">
        <v>1</v>
      </c>
      <c r="F364">
        <v>1</v>
      </c>
      <c r="G364">
        <v>1075</v>
      </c>
      <c r="H364">
        <v>2</v>
      </c>
      <c r="I364" t="s">
        <v>383</v>
      </c>
      <c r="J364" t="s">
        <v>384</v>
      </c>
      <c r="K364" t="s">
        <v>385</v>
      </c>
      <c r="L364">
        <v>1368</v>
      </c>
      <c r="N364">
        <v>1011</v>
      </c>
      <c r="O364" t="s">
        <v>339</v>
      </c>
      <c r="P364" t="s">
        <v>339</v>
      </c>
      <c r="Q364">
        <v>1</v>
      </c>
      <c r="X364">
        <v>0.26</v>
      </c>
      <c r="Y364">
        <v>0</v>
      </c>
      <c r="Z364">
        <v>1972.35</v>
      </c>
      <c r="AA364">
        <v>38.94</v>
      </c>
      <c r="AB364">
        <v>0</v>
      </c>
      <c r="AC364">
        <v>0</v>
      </c>
      <c r="AD364">
        <v>1</v>
      </c>
      <c r="AE364">
        <v>0</v>
      </c>
      <c r="AF364" t="s">
        <v>4</v>
      </c>
      <c r="AG364">
        <v>0.26</v>
      </c>
      <c r="AH364">
        <v>2</v>
      </c>
      <c r="AI364">
        <v>70325580</v>
      </c>
      <c r="AJ364">
        <v>328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ROW(Source!A422)</f>
        <v>422</v>
      </c>
      <c r="B365">
        <v>70325581</v>
      </c>
      <c r="C365">
        <v>70325578</v>
      </c>
      <c r="D365">
        <v>69275358</v>
      </c>
      <c r="E365">
        <v>1075</v>
      </c>
      <c r="F365">
        <v>1</v>
      </c>
      <c r="G365">
        <v>1075</v>
      </c>
      <c r="H365">
        <v>1</v>
      </c>
      <c r="I365" t="s">
        <v>333</v>
      </c>
      <c r="J365" t="s">
        <v>4</v>
      </c>
      <c r="K365" t="s">
        <v>334</v>
      </c>
      <c r="L365">
        <v>1191</v>
      </c>
      <c r="N365">
        <v>1013</v>
      </c>
      <c r="O365" t="s">
        <v>335</v>
      </c>
      <c r="P365" t="s">
        <v>335</v>
      </c>
      <c r="Q365">
        <v>1</v>
      </c>
      <c r="X365">
        <v>0.26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1</v>
      </c>
      <c r="AF365" t="s">
        <v>4</v>
      </c>
      <c r="AG365">
        <v>0.26</v>
      </c>
      <c r="AH365">
        <v>2</v>
      </c>
      <c r="AI365">
        <v>70325579</v>
      </c>
      <c r="AJ365">
        <v>329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ROW(Source!A422)</f>
        <v>422</v>
      </c>
      <c r="B366">
        <v>70325582</v>
      </c>
      <c r="C366">
        <v>70325578</v>
      </c>
      <c r="D366">
        <v>69364471</v>
      </c>
      <c r="E366">
        <v>1</v>
      </c>
      <c r="F366">
        <v>1</v>
      </c>
      <c r="G366">
        <v>1075</v>
      </c>
      <c r="H366">
        <v>2</v>
      </c>
      <c r="I366" t="s">
        <v>383</v>
      </c>
      <c r="J366" t="s">
        <v>384</v>
      </c>
      <c r="K366" t="s">
        <v>385</v>
      </c>
      <c r="L366">
        <v>1368</v>
      </c>
      <c r="N366">
        <v>1011</v>
      </c>
      <c r="O366" t="s">
        <v>339</v>
      </c>
      <c r="P366" t="s">
        <v>339</v>
      </c>
      <c r="Q366">
        <v>1</v>
      </c>
      <c r="X366">
        <v>0.26</v>
      </c>
      <c r="Y366">
        <v>0</v>
      </c>
      <c r="Z366">
        <v>1972.35</v>
      </c>
      <c r="AA366">
        <v>38.94</v>
      </c>
      <c r="AB366">
        <v>0</v>
      </c>
      <c r="AC366">
        <v>0</v>
      </c>
      <c r="AD366">
        <v>1</v>
      </c>
      <c r="AE366">
        <v>0</v>
      </c>
      <c r="AF366" t="s">
        <v>4</v>
      </c>
      <c r="AG366">
        <v>0.26</v>
      </c>
      <c r="AH366">
        <v>2</v>
      </c>
      <c r="AI366">
        <v>70325580</v>
      </c>
      <c r="AJ366">
        <v>330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ROW(Source!A458)</f>
        <v>458</v>
      </c>
      <c r="B367">
        <v>70324705</v>
      </c>
      <c r="C367">
        <v>70324704</v>
      </c>
      <c r="D367">
        <v>69275358</v>
      </c>
      <c r="E367">
        <v>1075</v>
      </c>
      <c r="F367">
        <v>1</v>
      </c>
      <c r="G367">
        <v>1075</v>
      </c>
      <c r="H367">
        <v>1</v>
      </c>
      <c r="I367" t="s">
        <v>333</v>
      </c>
      <c r="J367" t="s">
        <v>4</v>
      </c>
      <c r="K367" t="s">
        <v>334</v>
      </c>
      <c r="L367">
        <v>1191</v>
      </c>
      <c r="N367">
        <v>1013</v>
      </c>
      <c r="O367" t="s">
        <v>335</v>
      </c>
      <c r="P367" t="s">
        <v>335</v>
      </c>
      <c r="Q367">
        <v>1</v>
      </c>
      <c r="X367">
        <v>0.27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4</v>
      </c>
      <c r="AG367">
        <v>0.27</v>
      </c>
      <c r="AH367">
        <v>3</v>
      </c>
      <c r="AI367">
        <v>-1</v>
      </c>
      <c r="AJ367" t="s">
        <v>4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ROW(Source!A458)</f>
        <v>458</v>
      </c>
      <c r="B368">
        <v>70324706</v>
      </c>
      <c r="C368">
        <v>70324704</v>
      </c>
      <c r="D368">
        <v>69364397</v>
      </c>
      <c r="E368">
        <v>1</v>
      </c>
      <c r="F368">
        <v>1</v>
      </c>
      <c r="G368">
        <v>1075</v>
      </c>
      <c r="H368">
        <v>2</v>
      </c>
      <c r="I368" t="s">
        <v>346</v>
      </c>
      <c r="J368" t="s">
        <v>347</v>
      </c>
      <c r="K368" t="s">
        <v>348</v>
      </c>
      <c r="L368">
        <v>1368</v>
      </c>
      <c r="N368">
        <v>1011</v>
      </c>
      <c r="O368" t="s">
        <v>339</v>
      </c>
      <c r="P368" t="s">
        <v>339</v>
      </c>
      <c r="Q368">
        <v>1</v>
      </c>
      <c r="X368">
        <v>0.28000000000000003</v>
      </c>
      <c r="Y368">
        <v>0</v>
      </c>
      <c r="Z368">
        <v>910.68</v>
      </c>
      <c r="AA368">
        <v>35.549999999999997</v>
      </c>
      <c r="AB368">
        <v>0</v>
      </c>
      <c r="AC368">
        <v>0</v>
      </c>
      <c r="AD368">
        <v>1</v>
      </c>
      <c r="AE368">
        <v>0</v>
      </c>
      <c r="AF368" t="s">
        <v>4</v>
      </c>
      <c r="AG368">
        <v>0.28000000000000003</v>
      </c>
      <c r="AH368">
        <v>3</v>
      </c>
      <c r="AI368">
        <v>-1</v>
      </c>
      <c r="AJ368" t="s">
        <v>4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ROW(Source!A459)</f>
        <v>459</v>
      </c>
      <c r="B369">
        <v>70324705</v>
      </c>
      <c r="C369">
        <v>70324704</v>
      </c>
      <c r="D369">
        <v>69275358</v>
      </c>
      <c r="E369">
        <v>1075</v>
      </c>
      <c r="F369">
        <v>1</v>
      </c>
      <c r="G369">
        <v>1075</v>
      </c>
      <c r="H369">
        <v>1</v>
      </c>
      <c r="I369" t="s">
        <v>333</v>
      </c>
      <c r="J369" t="s">
        <v>4</v>
      </c>
      <c r="K369" t="s">
        <v>334</v>
      </c>
      <c r="L369">
        <v>1191</v>
      </c>
      <c r="N369">
        <v>1013</v>
      </c>
      <c r="O369" t="s">
        <v>335</v>
      </c>
      <c r="P369" t="s">
        <v>335</v>
      </c>
      <c r="Q369">
        <v>1</v>
      </c>
      <c r="X369">
        <v>0.27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1</v>
      </c>
      <c r="AF369" t="s">
        <v>4</v>
      </c>
      <c r="AG369">
        <v>0.27</v>
      </c>
      <c r="AH369">
        <v>3</v>
      </c>
      <c r="AI369">
        <v>-1</v>
      </c>
      <c r="AJ369" t="s">
        <v>4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ROW(Source!A459)</f>
        <v>459</v>
      </c>
      <c r="B370">
        <v>70324706</v>
      </c>
      <c r="C370">
        <v>70324704</v>
      </c>
      <c r="D370">
        <v>69364397</v>
      </c>
      <c r="E370">
        <v>1</v>
      </c>
      <c r="F370">
        <v>1</v>
      </c>
      <c r="G370">
        <v>1075</v>
      </c>
      <c r="H370">
        <v>2</v>
      </c>
      <c r="I370" t="s">
        <v>346</v>
      </c>
      <c r="J370" t="s">
        <v>347</v>
      </c>
      <c r="K370" t="s">
        <v>348</v>
      </c>
      <c r="L370">
        <v>1368</v>
      </c>
      <c r="N370">
        <v>1011</v>
      </c>
      <c r="O370" t="s">
        <v>339</v>
      </c>
      <c r="P370" t="s">
        <v>339</v>
      </c>
      <c r="Q370">
        <v>1</v>
      </c>
      <c r="X370">
        <v>0.28000000000000003</v>
      </c>
      <c r="Y370">
        <v>0</v>
      </c>
      <c r="Z370">
        <v>910.68</v>
      </c>
      <c r="AA370">
        <v>35.549999999999997</v>
      </c>
      <c r="AB370">
        <v>0</v>
      </c>
      <c r="AC370">
        <v>0</v>
      </c>
      <c r="AD370">
        <v>1</v>
      </c>
      <c r="AE370">
        <v>0</v>
      </c>
      <c r="AF370" t="s">
        <v>4</v>
      </c>
      <c r="AG370">
        <v>0.28000000000000003</v>
      </c>
      <c r="AH370">
        <v>3</v>
      </c>
      <c r="AI370">
        <v>-1</v>
      </c>
      <c r="AJ370" t="s">
        <v>4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ROW(Source!A460)</f>
        <v>460</v>
      </c>
      <c r="B371">
        <v>70324723</v>
      </c>
      <c r="C371">
        <v>70324707</v>
      </c>
      <c r="D371">
        <v>69275358</v>
      </c>
      <c r="E371">
        <v>1075</v>
      </c>
      <c r="F371">
        <v>1</v>
      </c>
      <c r="G371">
        <v>1075</v>
      </c>
      <c r="H371">
        <v>1</v>
      </c>
      <c r="I371" t="s">
        <v>333</v>
      </c>
      <c r="J371" t="s">
        <v>4</v>
      </c>
      <c r="K371" t="s">
        <v>334</v>
      </c>
      <c r="L371">
        <v>1191</v>
      </c>
      <c r="N371">
        <v>1013</v>
      </c>
      <c r="O371" t="s">
        <v>335</v>
      </c>
      <c r="P371" t="s">
        <v>335</v>
      </c>
      <c r="Q371">
        <v>1</v>
      </c>
      <c r="X371">
        <v>1.32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4</v>
      </c>
      <c r="AG371">
        <v>1.32</v>
      </c>
      <c r="AH371">
        <v>2</v>
      </c>
      <c r="AI371">
        <v>70324708</v>
      </c>
      <c r="AJ371">
        <v>331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ROW(Source!A460)</f>
        <v>460</v>
      </c>
      <c r="B372">
        <v>70324724</v>
      </c>
      <c r="C372">
        <v>70324707</v>
      </c>
      <c r="D372">
        <v>69364167</v>
      </c>
      <c r="E372">
        <v>1</v>
      </c>
      <c r="F372">
        <v>1</v>
      </c>
      <c r="G372">
        <v>1075</v>
      </c>
      <c r="H372">
        <v>2</v>
      </c>
      <c r="I372" t="s">
        <v>340</v>
      </c>
      <c r="J372" t="s">
        <v>341</v>
      </c>
      <c r="K372" t="s">
        <v>342</v>
      </c>
      <c r="L372">
        <v>1368</v>
      </c>
      <c r="N372">
        <v>1011</v>
      </c>
      <c r="O372" t="s">
        <v>339</v>
      </c>
      <c r="P372" t="s">
        <v>339</v>
      </c>
      <c r="Q372">
        <v>1</v>
      </c>
      <c r="X372">
        <v>0.05</v>
      </c>
      <c r="Y372">
        <v>0</v>
      </c>
      <c r="Z372">
        <v>12.98</v>
      </c>
      <c r="AA372">
        <v>3.37</v>
      </c>
      <c r="AB372">
        <v>0</v>
      </c>
      <c r="AC372">
        <v>0</v>
      </c>
      <c r="AD372">
        <v>1</v>
      </c>
      <c r="AE372">
        <v>0</v>
      </c>
      <c r="AF372" t="s">
        <v>4</v>
      </c>
      <c r="AG372">
        <v>0.05</v>
      </c>
      <c r="AH372">
        <v>2</v>
      </c>
      <c r="AI372">
        <v>70324709</v>
      </c>
      <c r="AJ372">
        <v>332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ROW(Source!A460)</f>
        <v>460</v>
      </c>
      <c r="B373">
        <v>70324725</v>
      </c>
      <c r="C373">
        <v>70324707</v>
      </c>
      <c r="D373">
        <v>69364368</v>
      </c>
      <c r="E373">
        <v>1</v>
      </c>
      <c r="F373">
        <v>1</v>
      </c>
      <c r="G373">
        <v>1075</v>
      </c>
      <c r="H373">
        <v>2</v>
      </c>
      <c r="I373" t="s">
        <v>343</v>
      </c>
      <c r="J373" t="s">
        <v>344</v>
      </c>
      <c r="K373" t="s">
        <v>345</v>
      </c>
      <c r="L373">
        <v>1368</v>
      </c>
      <c r="N373">
        <v>1011</v>
      </c>
      <c r="O373" t="s">
        <v>339</v>
      </c>
      <c r="P373" t="s">
        <v>339</v>
      </c>
      <c r="Q373">
        <v>1</v>
      </c>
      <c r="X373">
        <v>0.04</v>
      </c>
      <c r="Y373">
        <v>0</v>
      </c>
      <c r="Z373">
        <v>181.58</v>
      </c>
      <c r="AA373">
        <v>14.54</v>
      </c>
      <c r="AB373">
        <v>0</v>
      </c>
      <c r="AC373">
        <v>0</v>
      </c>
      <c r="AD373">
        <v>1</v>
      </c>
      <c r="AE373">
        <v>0</v>
      </c>
      <c r="AF373" t="s">
        <v>4</v>
      </c>
      <c r="AG373">
        <v>0.04</v>
      </c>
      <c r="AH373">
        <v>2</v>
      </c>
      <c r="AI373">
        <v>70324710</v>
      </c>
      <c r="AJ373">
        <v>333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ROW(Source!A460)</f>
        <v>460</v>
      </c>
      <c r="B374">
        <v>70324726</v>
      </c>
      <c r="C374">
        <v>70324707</v>
      </c>
      <c r="D374">
        <v>69364397</v>
      </c>
      <c r="E374">
        <v>1</v>
      </c>
      <c r="F374">
        <v>1</v>
      </c>
      <c r="G374">
        <v>1075</v>
      </c>
      <c r="H374">
        <v>2</v>
      </c>
      <c r="I374" t="s">
        <v>346</v>
      </c>
      <c r="J374" t="s">
        <v>347</v>
      </c>
      <c r="K374" t="s">
        <v>348</v>
      </c>
      <c r="L374">
        <v>1368</v>
      </c>
      <c r="N374">
        <v>1011</v>
      </c>
      <c r="O374" t="s">
        <v>339</v>
      </c>
      <c r="P374" t="s">
        <v>339</v>
      </c>
      <c r="Q374">
        <v>1</v>
      </c>
      <c r="X374">
        <v>0.59</v>
      </c>
      <c r="Y374">
        <v>0</v>
      </c>
      <c r="Z374">
        <v>910.68</v>
      </c>
      <c r="AA374">
        <v>35.549999999999997</v>
      </c>
      <c r="AB374">
        <v>0</v>
      </c>
      <c r="AC374">
        <v>0</v>
      </c>
      <c r="AD374">
        <v>1</v>
      </c>
      <c r="AE374">
        <v>0</v>
      </c>
      <c r="AF374" t="s">
        <v>4</v>
      </c>
      <c r="AG374">
        <v>0.59</v>
      </c>
      <c r="AH374">
        <v>2</v>
      </c>
      <c r="AI374">
        <v>70324711</v>
      </c>
      <c r="AJ374">
        <v>334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ROW(Source!A460)</f>
        <v>460</v>
      </c>
      <c r="B375">
        <v>70324727</v>
      </c>
      <c r="C375">
        <v>70324707</v>
      </c>
      <c r="D375">
        <v>69364520</v>
      </c>
      <c r="E375">
        <v>1</v>
      </c>
      <c r="F375">
        <v>1</v>
      </c>
      <c r="G375">
        <v>1075</v>
      </c>
      <c r="H375">
        <v>2</v>
      </c>
      <c r="I375" t="s">
        <v>349</v>
      </c>
      <c r="J375" t="s">
        <v>350</v>
      </c>
      <c r="K375" t="s">
        <v>351</v>
      </c>
      <c r="L375">
        <v>1368</v>
      </c>
      <c r="N375">
        <v>1011</v>
      </c>
      <c r="O375" t="s">
        <v>339</v>
      </c>
      <c r="P375" t="s">
        <v>339</v>
      </c>
      <c r="Q375">
        <v>1</v>
      </c>
      <c r="X375">
        <v>4.0000000000000001E-3</v>
      </c>
      <c r="Y375">
        <v>0</v>
      </c>
      <c r="Z375">
        <v>125.38</v>
      </c>
      <c r="AA375">
        <v>12.62</v>
      </c>
      <c r="AB375">
        <v>0</v>
      </c>
      <c r="AC375">
        <v>0</v>
      </c>
      <c r="AD375">
        <v>1</v>
      </c>
      <c r="AE375">
        <v>0</v>
      </c>
      <c r="AF375" t="s">
        <v>4</v>
      </c>
      <c r="AG375">
        <v>4.0000000000000001E-3</v>
      </c>
      <c r="AH375">
        <v>2</v>
      </c>
      <c r="AI375">
        <v>70324712</v>
      </c>
      <c r="AJ375">
        <v>335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ROW(Source!A460)</f>
        <v>460</v>
      </c>
      <c r="B376">
        <v>70324728</v>
      </c>
      <c r="C376">
        <v>70324707</v>
      </c>
      <c r="D376">
        <v>69363781</v>
      </c>
      <c r="E376">
        <v>1</v>
      </c>
      <c r="F376">
        <v>1</v>
      </c>
      <c r="G376">
        <v>1075</v>
      </c>
      <c r="H376">
        <v>2</v>
      </c>
      <c r="I376" t="s">
        <v>352</v>
      </c>
      <c r="J376" t="s">
        <v>353</v>
      </c>
      <c r="K376" t="s">
        <v>354</v>
      </c>
      <c r="L376">
        <v>1368</v>
      </c>
      <c r="N376">
        <v>1011</v>
      </c>
      <c r="O376" t="s">
        <v>339</v>
      </c>
      <c r="P376" t="s">
        <v>339</v>
      </c>
      <c r="Q376">
        <v>1</v>
      </c>
      <c r="X376">
        <v>0.28999999999999998</v>
      </c>
      <c r="Y376">
        <v>0</v>
      </c>
      <c r="Z376">
        <v>139.99</v>
      </c>
      <c r="AA376">
        <v>14.54</v>
      </c>
      <c r="AB376">
        <v>0</v>
      </c>
      <c r="AC376">
        <v>0</v>
      </c>
      <c r="AD376">
        <v>1</v>
      </c>
      <c r="AE376">
        <v>0</v>
      </c>
      <c r="AF376" t="s">
        <v>4</v>
      </c>
      <c r="AG376">
        <v>0.28999999999999998</v>
      </c>
      <c r="AH376">
        <v>2</v>
      </c>
      <c r="AI376">
        <v>70324713</v>
      </c>
      <c r="AJ376">
        <v>336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ROW(Source!A460)</f>
        <v>460</v>
      </c>
      <c r="B377">
        <v>70324729</v>
      </c>
      <c r="C377">
        <v>70324707</v>
      </c>
      <c r="D377">
        <v>69363915</v>
      </c>
      <c r="E377">
        <v>1</v>
      </c>
      <c r="F377">
        <v>1</v>
      </c>
      <c r="G377">
        <v>1075</v>
      </c>
      <c r="H377">
        <v>2</v>
      </c>
      <c r="I377" t="s">
        <v>355</v>
      </c>
      <c r="J377" t="s">
        <v>356</v>
      </c>
      <c r="K377" t="s">
        <v>357</v>
      </c>
      <c r="L377">
        <v>1368</v>
      </c>
      <c r="N377">
        <v>1011</v>
      </c>
      <c r="O377" t="s">
        <v>339</v>
      </c>
      <c r="P377" t="s">
        <v>339</v>
      </c>
      <c r="Q377">
        <v>1</v>
      </c>
      <c r="X377">
        <v>0.05</v>
      </c>
      <c r="Y377">
        <v>0</v>
      </c>
      <c r="Z377">
        <v>140.38</v>
      </c>
      <c r="AA377">
        <v>12.62</v>
      </c>
      <c r="AB377">
        <v>0</v>
      </c>
      <c r="AC377">
        <v>0</v>
      </c>
      <c r="AD377">
        <v>1</v>
      </c>
      <c r="AE377">
        <v>0</v>
      </c>
      <c r="AF377" t="s">
        <v>4</v>
      </c>
      <c r="AG377">
        <v>0.05</v>
      </c>
      <c r="AH377">
        <v>2</v>
      </c>
      <c r="AI377">
        <v>70324714</v>
      </c>
      <c r="AJ377">
        <v>337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ROW(Source!A460)</f>
        <v>460</v>
      </c>
      <c r="B378">
        <v>70324730</v>
      </c>
      <c r="C378">
        <v>70324707</v>
      </c>
      <c r="D378">
        <v>69364028</v>
      </c>
      <c r="E378">
        <v>1</v>
      </c>
      <c r="F378">
        <v>1</v>
      </c>
      <c r="G378">
        <v>1075</v>
      </c>
      <c r="H378">
        <v>2</v>
      </c>
      <c r="I378" t="s">
        <v>358</v>
      </c>
      <c r="J378" t="s">
        <v>359</v>
      </c>
      <c r="K378" t="s">
        <v>360</v>
      </c>
      <c r="L378">
        <v>1368</v>
      </c>
      <c r="N378">
        <v>1011</v>
      </c>
      <c r="O378" t="s">
        <v>339</v>
      </c>
      <c r="P378" t="s">
        <v>339</v>
      </c>
      <c r="Q378">
        <v>1</v>
      </c>
      <c r="X378">
        <v>0.59</v>
      </c>
      <c r="Y378">
        <v>0</v>
      </c>
      <c r="Z378">
        <v>80.14</v>
      </c>
      <c r="AA378">
        <v>16.93</v>
      </c>
      <c r="AB378">
        <v>0</v>
      </c>
      <c r="AC378">
        <v>0</v>
      </c>
      <c r="AD378">
        <v>1</v>
      </c>
      <c r="AE378">
        <v>0</v>
      </c>
      <c r="AF378" t="s">
        <v>4</v>
      </c>
      <c r="AG378">
        <v>0.59</v>
      </c>
      <c r="AH378">
        <v>2</v>
      </c>
      <c r="AI378">
        <v>70324715</v>
      </c>
      <c r="AJ378">
        <v>338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ROW(Source!A460)</f>
        <v>460</v>
      </c>
      <c r="B379">
        <v>70324731</v>
      </c>
      <c r="C379">
        <v>70324707</v>
      </c>
      <c r="D379">
        <v>69334375</v>
      </c>
      <c r="E379">
        <v>1</v>
      </c>
      <c r="F379">
        <v>1</v>
      </c>
      <c r="G379">
        <v>1075</v>
      </c>
      <c r="H379">
        <v>3</v>
      </c>
      <c r="I379" t="s">
        <v>361</v>
      </c>
      <c r="J379" t="s">
        <v>362</v>
      </c>
      <c r="K379" t="s">
        <v>363</v>
      </c>
      <c r="L379">
        <v>1348</v>
      </c>
      <c r="N379">
        <v>1009</v>
      </c>
      <c r="O379" t="s">
        <v>364</v>
      </c>
      <c r="P379" t="s">
        <v>364</v>
      </c>
      <c r="Q379">
        <v>1000</v>
      </c>
      <c r="X379">
        <v>5.4000000000000001E-4</v>
      </c>
      <c r="Y379">
        <v>5778.3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4</v>
      </c>
      <c r="AG379">
        <v>5.4000000000000001E-4</v>
      </c>
      <c r="AH379">
        <v>2</v>
      </c>
      <c r="AI379">
        <v>70324716</v>
      </c>
      <c r="AJ379">
        <v>339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ROW(Source!A460)</f>
        <v>460</v>
      </c>
      <c r="B380">
        <v>70324732</v>
      </c>
      <c r="C380">
        <v>70324707</v>
      </c>
      <c r="D380">
        <v>69333740</v>
      </c>
      <c r="E380">
        <v>1</v>
      </c>
      <c r="F380">
        <v>1</v>
      </c>
      <c r="G380">
        <v>1075</v>
      </c>
      <c r="H380">
        <v>3</v>
      </c>
      <c r="I380" t="s">
        <v>365</v>
      </c>
      <c r="J380" t="s">
        <v>366</v>
      </c>
      <c r="K380" t="s">
        <v>367</v>
      </c>
      <c r="L380">
        <v>1339</v>
      </c>
      <c r="N380">
        <v>1007</v>
      </c>
      <c r="O380" t="s">
        <v>45</v>
      </c>
      <c r="P380" t="s">
        <v>45</v>
      </c>
      <c r="Q380">
        <v>1</v>
      </c>
      <c r="X380">
        <v>0.69</v>
      </c>
      <c r="Y380">
        <v>7.07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4</v>
      </c>
      <c r="AG380">
        <v>0.69</v>
      </c>
      <c r="AH380">
        <v>2</v>
      </c>
      <c r="AI380">
        <v>70324717</v>
      </c>
      <c r="AJ380">
        <v>340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ROW(Source!A460)</f>
        <v>460</v>
      </c>
      <c r="B381">
        <v>70324733</v>
      </c>
      <c r="C381">
        <v>70324707</v>
      </c>
      <c r="D381">
        <v>69335769</v>
      </c>
      <c r="E381">
        <v>1</v>
      </c>
      <c r="F381">
        <v>1</v>
      </c>
      <c r="G381">
        <v>1075</v>
      </c>
      <c r="H381">
        <v>3</v>
      </c>
      <c r="I381" t="s">
        <v>368</v>
      </c>
      <c r="J381" t="s">
        <v>369</v>
      </c>
      <c r="K381" t="s">
        <v>370</v>
      </c>
      <c r="L381">
        <v>1346</v>
      </c>
      <c r="N381">
        <v>1009</v>
      </c>
      <c r="O381" t="s">
        <v>123</v>
      </c>
      <c r="P381" t="s">
        <v>123</v>
      </c>
      <c r="Q381">
        <v>1</v>
      </c>
      <c r="X381">
        <v>3.7999999999999999E-2</v>
      </c>
      <c r="Y381">
        <v>7.48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4</v>
      </c>
      <c r="AG381">
        <v>3.7999999999999999E-2</v>
      </c>
      <c r="AH381">
        <v>2</v>
      </c>
      <c r="AI381">
        <v>70324719</v>
      </c>
      <c r="AJ381">
        <v>342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ROW(Source!A460)</f>
        <v>460</v>
      </c>
      <c r="B382">
        <v>70324734</v>
      </c>
      <c r="C382">
        <v>70324707</v>
      </c>
      <c r="D382">
        <v>69286703</v>
      </c>
      <c r="E382">
        <v>1075</v>
      </c>
      <c r="F382">
        <v>1</v>
      </c>
      <c r="G382">
        <v>1075</v>
      </c>
      <c r="H382">
        <v>3</v>
      </c>
      <c r="I382" t="s">
        <v>395</v>
      </c>
      <c r="J382" t="s">
        <v>4</v>
      </c>
      <c r="K382" t="s">
        <v>396</v>
      </c>
      <c r="L382">
        <v>1346</v>
      </c>
      <c r="N382">
        <v>1009</v>
      </c>
      <c r="O382" t="s">
        <v>123</v>
      </c>
      <c r="P382" t="s">
        <v>123</v>
      </c>
      <c r="Q382">
        <v>1</v>
      </c>
      <c r="X382">
        <v>40.6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 t="s">
        <v>4</v>
      </c>
      <c r="AG382">
        <v>40.6</v>
      </c>
      <c r="AH382">
        <v>3</v>
      </c>
      <c r="AI382">
        <v>-1</v>
      </c>
      <c r="AJ382" t="s">
        <v>4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ROW(Source!A460)</f>
        <v>460</v>
      </c>
      <c r="B383">
        <v>70324735</v>
      </c>
      <c r="C383">
        <v>70324707</v>
      </c>
      <c r="D383">
        <v>69288910</v>
      </c>
      <c r="E383">
        <v>1075</v>
      </c>
      <c r="F383">
        <v>1</v>
      </c>
      <c r="G383">
        <v>1075</v>
      </c>
      <c r="H383">
        <v>3</v>
      </c>
      <c r="I383" t="s">
        <v>397</v>
      </c>
      <c r="J383" t="s">
        <v>4</v>
      </c>
      <c r="K383" t="s">
        <v>398</v>
      </c>
      <c r="L383">
        <v>1301</v>
      </c>
      <c r="N383">
        <v>1003</v>
      </c>
      <c r="O383" t="s">
        <v>127</v>
      </c>
      <c r="P383" t="s">
        <v>127</v>
      </c>
      <c r="Q383">
        <v>1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 t="s">
        <v>4</v>
      </c>
      <c r="AG383">
        <v>0</v>
      </c>
      <c r="AH383">
        <v>3</v>
      </c>
      <c r="AI383">
        <v>-1</v>
      </c>
      <c r="AJ383" t="s">
        <v>4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ROW(Source!A460)</f>
        <v>460</v>
      </c>
      <c r="B384">
        <v>70324736</v>
      </c>
      <c r="C384">
        <v>70324707</v>
      </c>
      <c r="D384">
        <v>69292006</v>
      </c>
      <c r="E384">
        <v>1075</v>
      </c>
      <c r="F384">
        <v>1</v>
      </c>
      <c r="G384">
        <v>1075</v>
      </c>
      <c r="H384">
        <v>3</v>
      </c>
      <c r="I384" t="s">
        <v>399</v>
      </c>
      <c r="J384" t="s">
        <v>4</v>
      </c>
      <c r="K384" t="s">
        <v>400</v>
      </c>
      <c r="L384">
        <v>1296</v>
      </c>
      <c r="N384">
        <v>1002</v>
      </c>
      <c r="O384" t="s">
        <v>134</v>
      </c>
      <c r="P384" t="s">
        <v>134</v>
      </c>
      <c r="Q384">
        <v>1</v>
      </c>
      <c r="X384">
        <v>2.1423999999999999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 t="s">
        <v>4</v>
      </c>
      <c r="AG384">
        <v>2.1423999999999999</v>
      </c>
      <c r="AH384">
        <v>3</v>
      </c>
      <c r="AI384">
        <v>-1</v>
      </c>
      <c r="AJ384" t="s">
        <v>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ROW(Source!A461)</f>
        <v>461</v>
      </c>
      <c r="B385">
        <v>70324723</v>
      </c>
      <c r="C385">
        <v>70324707</v>
      </c>
      <c r="D385">
        <v>69275358</v>
      </c>
      <c r="E385">
        <v>1075</v>
      </c>
      <c r="F385">
        <v>1</v>
      </c>
      <c r="G385">
        <v>1075</v>
      </c>
      <c r="H385">
        <v>1</v>
      </c>
      <c r="I385" t="s">
        <v>333</v>
      </c>
      <c r="J385" t="s">
        <v>4</v>
      </c>
      <c r="K385" t="s">
        <v>334</v>
      </c>
      <c r="L385">
        <v>1191</v>
      </c>
      <c r="N385">
        <v>1013</v>
      </c>
      <c r="O385" t="s">
        <v>335</v>
      </c>
      <c r="P385" t="s">
        <v>335</v>
      </c>
      <c r="Q385">
        <v>1</v>
      </c>
      <c r="X385">
        <v>1.32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1</v>
      </c>
      <c r="AF385" t="s">
        <v>4</v>
      </c>
      <c r="AG385">
        <v>1.32</v>
      </c>
      <c r="AH385">
        <v>2</v>
      </c>
      <c r="AI385">
        <v>70324708</v>
      </c>
      <c r="AJ385">
        <v>346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ROW(Source!A461)</f>
        <v>461</v>
      </c>
      <c r="B386">
        <v>70324724</v>
      </c>
      <c r="C386">
        <v>70324707</v>
      </c>
      <c r="D386">
        <v>69364167</v>
      </c>
      <c r="E386">
        <v>1</v>
      </c>
      <c r="F386">
        <v>1</v>
      </c>
      <c r="G386">
        <v>1075</v>
      </c>
      <c r="H386">
        <v>2</v>
      </c>
      <c r="I386" t="s">
        <v>340</v>
      </c>
      <c r="J386" t="s">
        <v>341</v>
      </c>
      <c r="K386" t="s">
        <v>342</v>
      </c>
      <c r="L386">
        <v>1368</v>
      </c>
      <c r="N386">
        <v>1011</v>
      </c>
      <c r="O386" t="s">
        <v>339</v>
      </c>
      <c r="P386" t="s">
        <v>339</v>
      </c>
      <c r="Q386">
        <v>1</v>
      </c>
      <c r="X386">
        <v>0.05</v>
      </c>
      <c r="Y386">
        <v>0</v>
      </c>
      <c r="Z386">
        <v>12.98</v>
      </c>
      <c r="AA386">
        <v>3.37</v>
      </c>
      <c r="AB386">
        <v>0</v>
      </c>
      <c r="AC386">
        <v>0</v>
      </c>
      <c r="AD386">
        <v>1</v>
      </c>
      <c r="AE386">
        <v>0</v>
      </c>
      <c r="AF386" t="s">
        <v>4</v>
      </c>
      <c r="AG386">
        <v>0.05</v>
      </c>
      <c r="AH386">
        <v>2</v>
      </c>
      <c r="AI386">
        <v>70324709</v>
      </c>
      <c r="AJ386">
        <v>347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ROW(Source!A461)</f>
        <v>461</v>
      </c>
      <c r="B387">
        <v>70324725</v>
      </c>
      <c r="C387">
        <v>70324707</v>
      </c>
      <c r="D387">
        <v>69364368</v>
      </c>
      <c r="E387">
        <v>1</v>
      </c>
      <c r="F387">
        <v>1</v>
      </c>
      <c r="G387">
        <v>1075</v>
      </c>
      <c r="H387">
        <v>2</v>
      </c>
      <c r="I387" t="s">
        <v>343</v>
      </c>
      <c r="J387" t="s">
        <v>344</v>
      </c>
      <c r="K387" t="s">
        <v>345</v>
      </c>
      <c r="L387">
        <v>1368</v>
      </c>
      <c r="N387">
        <v>1011</v>
      </c>
      <c r="O387" t="s">
        <v>339</v>
      </c>
      <c r="P387" t="s">
        <v>339</v>
      </c>
      <c r="Q387">
        <v>1</v>
      </c>
      <c r="X387">
        <v>0.04</v>
      </c>
      <c r="Y387">
        <v>0</v>
      </c>
      <c r="Z387">
        <v>181.58</v>
      </c>
      <c r="AA387">
        <v>14.54</v>
      </c>
      <c r="AB387">
        <v>0</v>
      </c>
      <c r="AC387">
        <v>0</v>
      </c>
      <c r="AD387">
        <v>1</v>
      </c>
      <c r="AE387">
        <v>0</v>
      </c>
      <c r="AF387" t="s">
        <v>4</v>
      </c>
      <c r="AG387">
        <v>0.04</v>
      </c>
      <c r="AH387">
        <v>2</v>
      </c>
      <c r="AI387">
        <v>70324710</v>
      </c>
      <c r="AJ387">
        <v>348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ROW(Source!A461)</f>
        <v>461</v>
      </c>
      <c r="B388">
        <v>70324726</v>
      </c>
      <c r="C388">
        <v>70324707</v>
      </c>
      <c r="D388">
        <v>69364397</v>
      </c>
      <c r="E388">
        <v>1</v>
      </c>
      <c r="F388">
        <v>1</v>
      </c>
      <c r="G388">
        <v>1075</v>
      </c>
      <c r="H388">
        <v>2</v>
      </c>
      <c r="I388" t="s">
        <v>346</v>
      </c>
      <c r="J388" t="s">
        <v>347</v>
      </c>
      <c r="K388" t="s">
        <v>348</v>
      </c>
      <c r="L388">
        <v>1368</v>
      </c>
      <c r="N388">
        <v>1011</v>
      </c>
      <c r="O388" t="s">
        <v>339</v>
      </c>
      <c r="P388" t="s">
        <v>339</v>
      </c>
      <c r="Q388">
        <v>1</v>
      </c>
      <c r="X388">
        <v>0.59</v>
      </c>
      <c r="Y388">
        <v>0</v>
      </c>
      <c r="Z388">
        <v>910.68</v>
      </c>
      <c r="AA388">
        <v>35.549999999999997</v>
      </c>
      <c r="AB388">
        <v>0</v>
      </c>
      <c r="AC388">
        <v>0</v>
      </c>
      <c r="AD388">
        <v>1</v>
      </c>
      <c r="AE388">
        <v>0</v>
      </c>
      <c r="AF388" t="s">
        <v>4</v>
      </c>
      <c r="AG388">
        <v>0.59</v>
      </c>
      <c r="AH388">
        <v>2</v>
      </c>
      <c r="AI388">
        <v>70324711</v>
      </c>
      <c r="AJ388">
        <v>349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ROW(Source!A461)</f>
        <v>461</v>
      </c>
      <c r="B389">
        <v>70324727</v>
      </c>
      <c r="C389">
        <v>70324707</v>
      </c>
      <c r="D389">
        <v>69364520</v>
      </c>
      <c r="E389">
        <v>1</v>
      </c>
      <c r="F389">
        <v>1</v>
      </c>
      <c r="G389">
        <v>1075</v>
      </c>
      <c r="H389">
        <v>2</v>
      </c>
      <c r="I389" t="s">
        <v>349</v>
      </c>
      <c r="J389" t="s">
        <v>350</v>
      </c>
      <c r="K389" t="s">
        <v>351</v>
      </c>
      <c r="L389">
        <v>1368</v>
      </c>
      <c r="N389">
        <v>1011</v>
      </c>
      <c r="O389" t="s">
        <v>339</v>
      </c>
      <c r="P389" t="s">
        <v>339</v>
      </c>
      <c r="Q389">
        <v>1</v>
      </c>
      <c r="X389">
        <v>4.0000000000000001E-3</v>
      </c>
      <c r="Y389">
        <v>0</v>
      </c>
      <c r="Z389">
        <v>125.38</v>
      </c>
      <c r="AA389">
        <v>12.62</v>
      </c>
      <c r="AB389">
        <v>0</v>
      </c>
      <c r="AC389">
        <v>0</v>
      </c>
      <c r="AD389">
        <v>1</v>
      </c>
      <c r="AE389">
        <v>0</v>
      </c>
      <c r="AF389" t="s">
        <v>4</v>
      </c>
      <c r="AG389">
        <v>4.0000000000000001E-3</v>
      </c>
      <c r="AH389">
        <v>2</v>
      </c>
      <c r="AI389">
        <v>70324712</v>
      </c>
      <c r="AJ389">
        <v>350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ROW(Source!A461)</f>
        <v>461</v>
      </c>
      <c r="B390">
        <v>70324728</v>
      </c>
      <c r="C390">
        <v>70324707</v>
      </c>
      <c r="D390">
        <v>69363781</v>
      </c>
      <c r="E390">
        <v>1</v>
      </c>
      <c r="F390">
        <v>1</v>
      </c>
      <c r="G390">
        <v>1075</v>
      </c>
      <c r="H390">
        <v>2</v>
      </c>
      <c r="I390" t="s">
        <v>352</v>
      </c>
      <c r="J390" t="s">
        <v>353</v>
      </c>
      <c r="K390" t="s">
        <v>354</v>
      </c>
      <c r="L390">
        <v>1368</v>
      </c>
      <c r="N390">
        <v>1011</v>
      </c>
      <c r="O390" t="s">
        <v>339</v>
      </c>
      <c r="P390" t="s">
        <v>339</v>
      </c>
      <c r="Q390">
        <v>1</v>
      </c>
      <c r="X390">
        <v>0.28999999999999998</v>
      </c>
      <c r="Y390">
        <v>0</v>
      </c>
      <c r="Z390">
        <v>139.99</v>
      </c>
      <c r="AA390">
        <v>14.54</v>
      </c>
      <c r="AB390">
        <v>0</v>
      </c>
      <c r="AC390">
        <v>0</v>
      </c>
      <c r="AD390">
        <v>1</v>
      </c>
      <c r="AE390">
        <v>0</v>
      </c>
      <c r="AF390" t="s">
        <v>4</v>
      </c>
      <c r="AG390">
        <v>0.28999999999999998</v>
      </c>
      <c r="AH390">
        <v>2</v>
      </c>
      <c r="AI390">
        <v>70324713</v>
      </c>
      <c r="AJ390">
        <v>351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ROW(Source!A461)</f>
        <v>461</v>
      </c>
      <c r="B391">
        <v>70324729</v>
      </c>
      <c r="C391">
        <v>70324707</v>
      </c>
      <c r="D391">
        <v>69363915</v>
      </c>
      <c r="E391">
        <v>1</v>
      </c>
      <c r="F391">
        <v>1</v>
      </c>
      <c r="G391">
        <v>1075</v>
      </c>
      <c r="H391">
        <v>2</v>
      </c>
      <c r="I391" t="s">
        <v>355</v>
      </c>
      <c r="J391" t="s">
        <v>356</v>
      </c>
      <c r="K391" t="s">
        <v>357</v>
      </c>
      <c r="L391">
        <v>1368</v>
      </c>
      <c r="N391">
        <v>1011</v>
      </c>
      <c r="O391" t="s">
        <v>339</v>
      </c>
      <c r="P391" t="s">
        <v>339</v>
      </c>
      <c r="Q391">
        <v>1</v>
      </c>
      <c r="X391">
        <v>0.05</v>
      </c>
      <c r="Y391">
        <v>0</v>
      </c>
      <c r="Z391">
        <v>140.38</v>
      </c>
      <c r="AA391">
        <v>12.62</v>
      </c>
      <c r="AB391">
        <v>0</v>
      </c>
      <c r="AC391">
        <v>0</v>
      </c>
      <c r="AD391">
        <v>1</v>
      </c>
      <c r="AE391">
        <v>0</v>
      </c>
      <c r="AF391" t="s">
        <v>4</v>
      </c>
      <c r="AG391">
        <v>0.05</v>
      </c>
      <c r="AH391">
        <v>2</v>
      </c>
      <c r="AI391">
        <v>70324714</v>
      </c>
      <c r="AJ391">
        <v>352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ROW(Source!A461)</f>
        <v>461</v>
      </c>
      <c r="B392">
        <v>70324730</v>
      </c>
      <c r="C392">
        <v>70324707</v>
      </c>
      <c r="D392">
        <v>69364028</v>
      </c>
      <c r="E392">
        <v>1</v>
      </c>
      <c r="F392">
        <v>1</v>
      </c>
      <c r="G392">
        <v>1075</v>
      </c>
      <c r="H392">
        <v>2</v>
      </c>
      <c r="I392" t="s">
        <v>358</v>
      </c>
      <c r="J392" t="s">
        <v>359</v>
      </c>
      <c r="K392" t="s">
        <v>360</v>
      </c>
      <c r="L392">
        <v>1368</v>
      </c>
      <c r="N392">
        <v>1011</v>
      </c>
      <c r="O392" t="s">
        <v>339</v>
      </c>
      <c r="P392" t="s">
        <v>339</v>
      </c>
      <c r="Q392">
        <v>1</v>
      </c>
      <c r="X392">
        <v>0.59</v>
      </c>
      <c r="Y392">
        <v>0</v>
      </c>
      <c r="Z392">
        <v>80.14</v>
      </c>
      <c r="AA392">
        <v>16.93</v>
      </c>
      <c r="AB392">
        <v>0</v>
      </c>
      <c r="AC392">
        <v>0</v>
      </c>
      <c r="AD392">
        <v>1</v>
      </c>
      <c r="AE392">
        <v>0</v>
      </c>
      <c r="AF392" t="s">
        <v>4</v>
      </c>
      <c r="AG392">
        <v>0.59</v>
      </c>
      <c r="AH392">
        <v>2</v>
      </c>
      <c r="AI392">
        <v>70324715</v>
      </c>
      <c r="AJ392">
        <v>353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ROW(Source!A461)</f>
        <v>461</v>
      </c>
      <c r="B393">
        <v>70324731</v>
      </c>
      <c r="C393">
        <v>70324707</v>
      </c>
      <c r="D393">
        <v>69334375</v>
      </c>
      <c r="E393">
        <v>1</v>
      </c>
      <c r="F393">
        <v>1</v>
      </c>
      <c r="G393">
        <v>1075</v>
      </c>
      <c r="H393">
        <v>3</v>
      </c>
      <c r="I393" t="s">
        <v>361</v>
      </c>
      <c r="J393" t="s">
        <v>362</v>
      </c>
      <c r="K393" t="s">
        <v>363</v>
      </c>
      <c r="L393">
        <v>1348</v>
      </c>
      <c r="N393">
        <v>1009</v>
      </c>
      <c r="O393" t="s">
        <v>364</v>
      </c>
      <c r="P393" t="s">
        <v>364</v>
      </c>
      <c r="Q393">
        <v>1000</v>
      </c>
      <c r="X393">
        <v>5.4000000000000001E-4</v>
      </c>
      <c r="Y393">
        <v>5778.3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4</v>
      </c>
      <c r="AG393">
        <v>5.4000000000000001E-4</v>
      </c>
      <c r="AH393">
        <v>2</v>
      </c>
      <c r="AI393">
        <v>70324716</v>
      </c>
      <c r="AJ393">
        <v>354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ROW(Source!A461)</f>
        <v>461</v>
      </c>
      <c r="B394">
        <v>70324732</v>
      </c>
      <c r="C394">
        <v>70324707</v>
      </c>
      <c r="D394">
        <v>69333740</v>
      </c>
      <c r="E394">
        <v>1</v>
      </c>
      <c r="F394">
        <v>1</v>
      </c>
      <c r="G394">
        <v>1075</v>
      </c>
      <c r="H394">
        <v>3</v>
      </c>
      <c r="I394" t="s">
        <v>365</v>
      </c>
      <c r="J394" t="s">
        <v>366</v>
      </c>
      <c r="K394" t="s">
        <v>367</v>
      </c>
      <c r="L394">
        <v>1339</v>
      </c>
      <c r="N394">
        <v>1007</v>
      </c>
      <c r="O394" t="s">
        <v>45</v>
      </c>
      <c r="P394" t="s">
        <v>45</v>
      </c>
      <c r="Q394">
        <v>1</v>
      </c>
      <c r="X394">
        <v>0.69</v>
      </c>
      <c r="Y394">
        <v>7.07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4</v>
      </c>
      <c r="AG394">
        <v>0.69</v>
      </c>
      <c r="AH394">
        <v>2</v>
      </c>
      <c r="AI394">
        <v>70324717</v>
      </c>
      <c r="AJ394">
        <v>355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ROW(Source!A461)</f>
        <v>461</v>
      </c>
      <c r="B395">
        <v>70324733</v>
      </c>
      <c r="C395">
        <v>70324707</v>
      </c>
      <c r="D395">
        <v>69335769</v>
      </c>
      <c r="E395">
        <v>1</v>
      </c>
      <c r="F395">
        <v>1</v>
      </c>
      <c r="G395">
        <v>1075</v>
      </c>
      <c r="H395">
        <v>3</v>
      </c>
      <c r="I395" t="s">
        <v>368</v>
      </c>
      <c r="J395" t="s">
        <v>369</v>
      </c>
      <c r="K395" t="s">
        <v>370</v>
      </c>
      <c r="L395">
        <v>1346</v>
      </c>
      <c r="N395">
        <v>1009</v>
      </c>
      <c r="O395" t="s">
        <v>123</v>
      </c>
      <c r="P395" t="s">
        <v>123</v>
      </c>
      <c r="Q395">
        <v>1</v>
      </c>
      <c r="X395">
        <v>3.7999999999999999E-2</v>
      </c>
      <c r="Y395">
        <v>7.48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4</v>
      </c>
      <c r="AG395">
        <v>3.7999999999999999E-2</v>
      </c>
      <c r="AH395">
        <v>2</v>
      </c>
      <c r="AI395">
        <v>70324719</v>
      </c>
      <c r="AJ395">
        <v>357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ROW(Source!A461)</f>
        <v>461</v>
      </c>
      <c r="B396">
        <v>70324734</v>
      </c>
      <c r="C396">
        <v>70324707</v>
      </c>
      <c r="D396">
        <v>69286703</v>
      </c>
      <c r="E396">
        <v>1075</v>
      </c>
      <c r="F396">
        <v>1</v>
      </c>
      <c r="G396">
        <v>1075</v>
      </c>
      <c r="H396">
        <v>3</v>
      </c>
      <c r="I396" t="s">
        <v>395</v>
      </c>
      <c r="J396" t="s">
        <v>4</v>
      </c>
      <c r="K396" t="s">
        <v>396</v>
      </c>
      <c r="L396">
        <v>1346</v>
      </c>
      <c r="N396">
        <v>1009</v>
      </c>
      <c r="O396" t="s">
        <v>123</v>
      </c>
      <c r="P396" t="s">
        <v>123</v>
      </c>
      <c r="Q396">
        <v>1</v>
      </c>
      <c r="X396">
        <v>40.6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 t="s">
        <v>4</v>
      </c>
      <c r="AG396">
        <v>40.6</v>
      </c>
      <c r="AH396">
        <v>3</v>
      </c>
      <c r="AI396">
        <v>-1</v>
      </c>
      <c r="AJ396" t="s">
        <v>4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ROW(Source!A461)</f>
        <v>461</v>
      </c>
      <c r="B397">
        <v>70324735</v>
      </c>
      <c r="C397">
        <v>70324707</v>
      </c>
      <c r="D397">
        <v>69288910</v>
      </c>
      <c r="E397">
        <v>1075</v>
      </c>
      <c r="F397">
        <v>1</v>
      </c>
      <c r="G397">
        <v>1075</v>
      </c>
      <c r="H397">
        <v>3</v>
      </c>
      <c r="I397" t="s">
        <v>397</v>
      </c>
      <c r="J397" t="s">
        <v>4</v>
      </c>
      <c r="K397" t="s">
        <v>398</v>
      </c>
      <c r="L397">
        <v>1301</v>
      </c>
      <c r="N397">
        <v>1003</v>
      </c>
      <c r="O397" t="s">
        <v>127</v>
      </c>
      <c r="P397" t="s">
        <v>127</v>
      </c>
      <c r="Q397">
        <v>1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 t="s">
        <v>4</v>
      </c>
      <c r="AG397">
        <v>0</v>
      </c>
      <c r="AH397">
        <v>3</v>
      </c>
      <c r="AI397">
        <v>-1</v>
      </c>
      <c r="AJ397" t="s">
        <v>4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ROW(Source!A461)</f>
        <v>461</v>
      </c>
      <c r="B398">
        <v>70324736</v>
      </c>
      <c r="C398">
        <v>70324707</v>
      </c>
      <c r="D398">
        <v>69292006</v>
      </c>
      <c r="E398">
        <v>1075</v>
      </c>
      <c r="F398">
        <v>1</v>
      </c>
      <c r="G398">
        <v>1075</v>
      </c>
      <c r="H398">
        <v>3</v>
      </c>
      <c r="I398" t="s">
        <v>399</v>
      </c>
      <c r="J398" t="s">
        <v>4</v>
      </c>
      <c r="K398" t="s">
        <v>400</v>
      </c>
      <c r="L398">
        <v>1296</v>
      </c>
      <c r="N398">
        <v>1002</v>
      </c>
      <c r="O398" t="s">
        <v>134</v>
      </c>
      <c r="P398" t="s">
        <v>134</v>
      </c>
      <c r="Q398">
        <v>1</v>
      </c>
      <c r="X398">
        <v>2.1423999999999999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 t="s">
        <v>4</v>
      </c>
      <c r="AG398">
        <v>2.1423999999999999</v>
      </c>
      <c r="AH398">
        <v>3</v>
      </c>
      <c r="AI398">
        <v>-1</v>
      </c>
      <c r="AJ398" t="s">
        <v>4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ROW(Source!A472)</f>
        <v>472</v>
      </c>
      <c r="B399">
        <v>70324747</v>
      </c>
      <c r="C399">
        <v>70324742</v>
      </c>
      <c r="D399">
        <v>69275358</v>
      </c>
      <c r="E399">
        <v>1075</v>
      </c>
      <c r="F399">
        <v>1</v>
      </c>
      <c r="G399">
        <v>1075</v>
      </c>
      <c r="H399">
        <v>1</v>
      </c>
      <c r="I399" t="s">
        <v>333</v>
      </c>
      <c r="J399" t="s">
        <v>4</v>
      </c>
      <c r="K399" t="s">
        <v>334</v>
      </c>
      <c r="L399">
        <v>1191</v>
      </c>
      <c r="N399">
        <v>1013</v>
      </c>
      <c r="O399" t="s">
        <v>335</v>
      </c>
      <c r="P399" t="s">
        <v>335</v>
      </c>
      <c r="Q399">
        <v>1</v>
      </c>
      <c r="X399">
        <v>1.1499999999999999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4</v>
      </c>
      <c r="AG399">
        <v>1.1499999999999999</v>
      </c>
      <c r="AH399">
        <v>2</v>
      </c>
      <c r="AI399">
        <v>70324743</v>
      </c>
      <c r="AJ399">
        <v>361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ROW(Source!A472)</f>
        <v>472</v>
      </c>
      <c r="B400">
        <v>70324748</v>
      </c>
      <c r="C400">
        <v>70324742</v>
      </c>
      <c r="D400">
        <v>69364230</v>
      </c>
      <c r="E400">
        <v>1</v>
      </c>
      <c r="F400">
        <v>1</v>
      </c>
      <c r="G400">
        <v>1075</v>
      </c>
      <c r="H400">
        <v>2</v>
      </c>
      <c r="I400" t="s">
        <v>371</v>
      </c>
      <c r="J400" t="s">
        <v>372</v>
      </c>
      <c r="K400" t="s">
        <v>373</v>
      </c>
      <c r="L400">
        <v>1368</v>
      </c>
      <c r="N400">
        <v>1011</v>
      </c>
      <c r="O400" t="s">
        <v>339</v>
      </c>
      <c r="P400" t="s">
        <v>339</v>
      </c>
      <c r="Q400">
        <v>1</v>
      </c>
      <c r="X400">
        <v>0.56000000000000005</v>
      </c>
      <c r="Y400">
        <v>0</v>
      </c>
      <c r="Z400">
        <v>4.01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4</v>
      </c>
      <c r="AG400">
        <v>0.56000000000000005</v>
      </c>
      <c r="AH400">
        <v>2</v>
      </c>
      <c r="AI400">
        <v>70324744</v>
      </c>
      <c r="AJ400">
        <v>362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ROW(Source!A472)</f>
        <v>472</v>
      </c>
      <c r="B401">
        <v>70324749</v>
      </c>
      <c r="C401">
        <v>70324742</v>
      </c>
      <c r="D401">
        <v>69334387</v>
      </c>
      <c r="E401">
        <v>1</v>
      </c>
      <c r="F401">
        <v>1</v>
      </c>
      <c r="G401">
        <v>1075</v>
      </c>
      <c r="H401">
        <v>3</v>
      </c>
      <c r="I401" t="s">
        <v>374</v>
      </c>
      <c r="J401" t="s">
        <v>375</v>
      </c>
      <c r="K401" t="s">
        <v>376</v>
      </c>
      <c r="L401">
        <v>1346</v>
      </c>
      <c r="N401">
        <v>1009</v>
      </c>
      <c r="O401" t="s">
        <v>123</v>
      </c>
      <c r="P401" t="s">
        <v>123</v>
      </c>
      <c r="Q401">
        <v>1</v>
      </c>
      <c r="X401">
        <v>6.6699999999999995E-2</v>
      </c>
      <c r="Y401">
        <v>11.25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4</v>
      </c>
      <c r="AG401">
        <v>6.6699999999999995E-2</v>
      </c>
      <c r="AH401">
        <v>2</v>
      </c>
      <c r="AI401">
        <v>70324745</v>
      </c>
      <c r="AJ401">
        <v>363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ROW(Source!A472)</f>
        <v>472</v>
      </c>
      <c r="B402">
        <v>70324750</v>
      </c>
      <c r="C402">
        <v>70324742</v>
      </c>
      <c r="D402">
        <v>69333737</v>
      </c>
      <c r="E402">
        <v>1</v>
      </c>
      <c r="F402">
        <v>1</v>
      </c>
      <c r="G402">
        <v>1075</v>
      </c>
      <c r="H402">
        <v>3</v>
      </c>
      <c r="I402" t="s">
        <v>377</v>
      </c>
      <c r="J402" t="s">
        <v>378</v>
      </c>
      <c r="K402" t="s">
        <v>379</v>
      </c>
      <c r="L402">
        <v>1346</v>
      </c>
      <c r="N402">
        <v>1009</v>
      </c>
      <c r="O402" t="s">
        <v>123</v>
      </c>
      <c r="P402" t="s">
        <v>123</v>
      </c>
      <c r="Q402">
        <v>1</v>
      </c>
      <c r="X402">
        <v>0.1</v>
      </c>
      <c r="Y402">
        <v>1.61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4</v>
      </c>
      <c r="AG402">
        <v>0.1</v>
      </c>
      <c r="AH402">
        <v>2</v>
      </c>
      <c r="AI402">
        <v>70324746</v>
      </c>
      <c r="AJ402">
        <v>364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ROW(Source!A473)</f>
        <v>473</v>
      </c>
      <c r="B403">
        <v>70324747</v>
      </c>
      <c r="C403">
        <v>70324742</v>
      </c>
      <c r="D403">
        <v>69275358</v>
      </c>
      <c r="E403">
        <v>1075</v>
      </c>
      <c r="F403">
        <v>1</v>
      </c>
      <c r="G403">
        <v>1075</v>
      </c>
      <c r="H403">
        <v>1</v>
      </c>
      <c r="I403" t="s">
        <v>333</v>
      </c>
      <c r="J403" t="s">
        <v>4</v>
      </c>
      <c r="K403" t="s">
        <v>334</v>
      </c>
      <c r="L403">
        <v>1191</v>
      </c>
      <c r="N403">
        <v>1013</v>
      </c>
      <c r="O403" t="s">
        <v>335</v>
      </c>
      <c r="P403" t="s">
        <v>335</v>
      </c>
      <c r="Q403">
        <v>1</v>
      </c>
      <c r="X403">
        <v>1.1499999999999999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4</v>
      </c>
      <c r="AG403">
        <v>1.1499999999999999</v>
      </c>
      <c r="AH403">
        <v>2</v>
      </c>
      <c r="AI403">
        <v>70324743</v>
      </c>
      <c r="AJ403">
        <v>365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ROW(Source!A473)</f>
        <v>473</v>
      </c>
      <c r="B404">
        <v>70324748</v>
      </c>
      <c r="C404">
        <v>70324742</v>
      </c>
      <c r="D404">
        <v>69364230</v>
      </c>
      <c r="E404">
        <v>1</v>
      </c>
      <c r="F404">
        <v>1</v>
      </c>
      <c r="G404">
        <v>1075</v>
      </c>
      <c r="H404">
        <v>2</v>
      </c>
      <c r="I404" t="s">
        <v>371</v>
      </c>
      <c r="J404" t="s">
        <v>372</v>
      </c>
      <c r="K404" t="s">
        <v>373</v>
      </c>
      <c r="L404">
        <v>1368</v>
      </c>
      <c r="N404">
        <v>1011</v>
      </c>
      <c r="O404" t="s">
        <v>339</v>
      </c>
      <c r="P404" t="s">
        <v>339</v>
      </c>
      <c r="Q404">
        <v>1</v>
      </c>
      <c r="X404">
        <v>0.56000000000000005</v>
      </c>
      <c r="Y404">
        <v>0</v>
      </c>
      <c r="Z404">
        <v>4.01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4</v>
      </c>
      <c r="AG404">
        <v>0.56000000000000005</v>
      </c>
      <c r="AH404">
        <v>2</v>
      </c>
      <c r="AI404">
        <v>70324744</v>
      </c>
      <c r="AJ404">
        <v>366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ROW(Source!A473)</f>
        <v>473</v>
      </c>
      <c r="B405">
        <v>70324749</v>
      </c>
      <c r="C405">
        <v>70324742</v>
      </c>
      <c r="D405">
        <v>69334387</v>
      </c>
      <c r="E405">
        <v>1</v>
      </c>
      <c r="F405">
        <v>1</v>
      </c>
      <c r="G405">
        <v>1075</v>
      </c>
      <c r="H405">
        <v>3</v>
      </c>
      <c r="I405" t="s">
        <v>374</v>
      </c>
      <c r="J405" t="s">
        <v>375</v>
      </c>
      <c r="K405" t="s">
        <v>376</v>
      </c>
      <c r="L405">
        <v>1346</v>
      </c>
      <c r="N405">
        <v>1009</v>
      </c>
      <c r="O405" t="s">
        <v>123</v>
      </c>
      <c r="P405" t="s">
        <v>123</v>
      </c>
      <c r="Q405">
        <v>1</v>
      </c>
      <c r="X405">
        <v>6.6699999999999995E-2</v>
      </c>
      <c r="Y405">
        <v>11.25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4</v>
      </c>
      <c r="AG405">
        <v>6.6699999999999995E-2</v>
      </c>
      <c r="AH405">
        <v>2</v>
      </c>
      <c r="AI405">
        <v>70324745</v>
      </c>
      <c r="AJ405">
        <v>367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ROW(Source!A473)</f>
        <v>473</v>
      </c>
      <c r="B406">
        <v>70324750</v>
      </c>
      <c r="C406">
        <v>70324742</v>
      </c>
      <c r="D406">
        <v>69333737</v>
      </c>
      <c r="E406">
        <v>1</v>
      </c>
      <c r="F406">
        <v>1</v>
      </c>
      <c r="G406">
        <v>1075</v>
      </c>
      <c r="H406">
        <v>3</v>
      </c>
      <c r="I406" t="s">
        <v>377</v>
      </c>
      <c r="J406" t="s">
        <v>378</v>
      </c>
      <c r="K406" t="s">
        <v>379</v>
      </c>
      <c r="L406">
        <v>1346</v>
      </c>
      <c r="N406">
        <v>1009</v>
      </c>
      <c r="O406" t="s">
        <v>123</v>
      </c>
      <c r="P406" t="s">
        <v>123</v>
      </c>
      <c r="Q406">
        <v>1</v>
      </c>
      <c r="X406">
        <v>0.1</v>
      </c>
      <c r="Y406">
        <v>1.61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4</v>
      </c>
      <c r="AG406">
        <v>0.1</v>
      </c>
      <c r="AH406">
        <v>2</v>
      </c>
      <c r="AI406">
        <v>70324746</v>
      </c>
      <c r="AJ406">
        <v>368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ROW(Source!A474)</f>
        <v>474</v>
      </c>
      <c r="B407">
        <v>70324753</v>
      </c>
      <c r="C407">
        <v>70324751</v>
      </c>
      <c r="D407">
        <v>69277202</v>
      </c>
      <c r="E407">
        <v>1075</v>
      </c>
      <c r="F407">
        <v>1</v>
      </c>
      <c r="G407">
        <v>1075</v>
      </c>
      <c r="H407">
        <v>2</v>
      </c>
      <c r="I407" t="s">
        <v>380</v>
      </c>
      <c r="J407" t="s">
        <v>4</v>
      </c>
      <c r="K407" t="s">
        <v>381</v>
      </c>
      <c r="L407">
        <v>1344</v>
      </c>
      <c r="N407">
        <v>1008</v>
      </c>
      <c r="O407" t="s">
        <v>382</v>
      </c>
      <c r="P407" t="s">
        <v>382</v>
      </c>
      <c r="Q407">
        <v>1</v>
      </c>
      <c r="X407">
        <v>8.86</v>
      </c>
      <c r="Y407">
        <v>0</v>
      </c>
      <c r="Z407">
        <v>1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4</v>
      </c>
      <c r="AG407">
        <v>8.86</v>
      </c>
      <c r="AH407">
        <v>2</v>
      </c>
      <c r="AI407">
        <v>70324752</v>
      </c>
      <c r="AJ407">
        <v>369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ROW(Source!A475)</f>
        <v>475</v>
      </c>
      <c r="B408">
        <v>70324753</v>
      </c>
      <c r="C408">
        <v>70324751</v>
      </c>
      <c r="D408">
        <v>69277202</v>
      </c>
      <c r="E408">
        <v>1075</v>
      </c>
      <c r="F408">
        <v>1</v>
      </c>
      <c r="G408">
        <v>1075</v>
      </c>
      <c r="H408">
        <v>2</v>
      </c>
      <c r="I408" t="s">
        <v>380</v>
      </c>
      <c r="J408" t="s">
        <v>4</v>
      </c>
      <c r="K408" t="s">
        <v>381</v>
      </c>
      <c r="L408">
        <v>1344</v>
      </c>
      <c r="N408">
        <v>1008</v>
      </c>
      <c r="O408" t="s">
        <v>382</v>
      </c>
      <c r="P408" t="s">
        <v>382</v>
      </c>
      <c r="Q408">
        <v>1</v>
      </c>
      <c r="X408">
        <v>8.86</v>
      </c>
      <c r="Y408">
        <v>0</v>
      </c>
      <c r="Z408">
        <v>1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4</v>
      </c>
      <c r="AG408">
        <v>8.86</v>
      </c>
      <c r="AH408">
        <v>2</v>
      </c>
      <c r="AI408">
        <v>70324752</v>
      </c>
      <c r="AJ408">
        <v>370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ROW(Source!A476)</f>
        <v>476</v>
      </c>
      <c r="B409">
        <v>70324755</v>
      </c>
      <c r="C409">
        <v>70324754</v>
      </c>
      <c r="D409">
        <v>69275358</v>
      </c>
      <c r="E409">
        <v>1075</v>
      </c>
      <c r="F409">
        <v>1</v>
      </c>
      <c r="G409">
        <v>1075</v>
      </c>
      <c r="H409">
        <v>1</v>
      </c>
      <c r="I409" t="s">
        <v>333</v>
      </c>
      <c r="J409" t="s">
        <v>4</v>
      </c>
      <c r="K409" t="s">
        <v>334</v>
      </c>
      <c r="L409">
        <v>1191</v>
      </c>
      <c r="N409">
        <v>1013</v>
      </c>
      <c r="O409" t="s">
        <v>335</v>
      </c>
      <c r="P409" t="s">
        <v>335</v>
      </c>
      <c r="Q409">
        <v>1</v>
      </c>
      <c r="X409">
        <v>0.26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4</v>
      </c>
      <c r="AG409">
        <v>0.26</v>
      </c>
      <c r="AH409">
        <v>3</v>
      </c>
      <c r="AI409">
        <v>-1</v>
      </c>
      <c r="AJ409" t="s">
        <v>4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ROW(Source!A476)</f>
        <v>476</v>
      </c>
      <c r="B410">
        <v>70324756</v>
      </c>
      <c r="C410">
        <v>70324754</v>
      </c>
      <c r="D410">
        <v>69364397</v>
      </c>
      <c r="E410">
        <v>1</v>
      </c>
      <c r="F410">
        <v>1</v>
      </c>
      <c r="G410">
        <v>1075</v>
      </c>
      <c r="H410">
        <v>2</v>
      </c>
      <c r="I410" t="s">
        <v>346</v>
      </c>
      <c r="J410" t="s">
        <v>347</v>
      </c>
      <c r="K410" t="s">
        <v>348</v>
      </c>
      <c r="L410">
        <v>1368</v>
      </c>
      <c r="N410">
        <v>1011</v>
      </c>
      <c r="O410" t="s">
        <v>339</v>
      </c>
      <c r="P410" t="s">
        <v>339</v>
      </c>
      <c r="Q410">
        <v>1</v>
      </c>
      <c r="X410">
        <v>0.26</v>
      </c>
      <c r="Y410">
        <v>0</v>
      </c>
      <c r="Z410">
        <v>910.68</v>
      </c>
      <c r="AA410">
        <v>35.549999999999997</v>
      </c>
      <c r="AB410">
        <v>0</v>
      </c>
      <c r="AC410">
        <v>0</v>
      </c>
      <c r="AD410">
        <v>1</v>
      </c>
      <c r="AE410">
        <v>0</v>
      </c>
      <c r="AF410" t="s">
        <v>4</v>
      </c>
      <c r="AG410">
        <v>0.26</v>
      </c>
      <c r="AH410">
        <v>3</v>
      </c>
      <c r="AI410">
        <v>-1</v>
      </c>
      <c r="AJ410" t="s">
        <v>4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ROW(Source!A477)</f>
        <v>477</v>
      </c>
      <c r="B411">
        <v>70324755</v>
      </c>
      <c r="C411">
        <v>70324754</v>
      </c>
      <c r="D411">
        <v>69275358</v>
      </c>
      <c r="E411">
        <v>1075</v>
      </c>
      <c r="F411">
        <v>1</v>
      </c>
      <c r="G411">
        <v>1075</v>
      </c>
      <c r="H411">
        <v>1</v>
      </c>
      <c r="I411" t="s">
        <v>333</v>
      </c>
      <c r="J411" t="s">
        <v>4</v>
      </c>
      <c r="K411" t="s">
        <v>334</v>
      </c>
      <c r="L411">
        <v>1191</v>
      </c>
      <c r="N411">
        <v>1013</v>
      </c>
      <c r="O411" t="s">
        <v>335</v>
      </c>
      <c r="P411" t="s">
        <v>335</v>
      </c>
      <c r="Q411">
        <v>1</v>
      </c>
      <c r="X411">
        <v>0.26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1</v>
      </c>
      <c r="AF411" t="s">
        <v>4</v>
      </c>
      <c r="AG411">
        <v>0.26</v>
      </c>
      <c r="AH411">
        <v>3</v>
      </c>
      <c r="AI411">
        <v>-1</v>
      </c>
      <c r="AJ411" t="s">
        <v>4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ROW(Source!A477)</f>
        <v>477</v>
      </c>
      <c r="B412">
        <v>70324756</v>
      </c>
      <c r="C412">
        <v>70324754</v>
      </c>
      <c r="D412">
        <v>69364397</v>
      </c>
      <c r="E412">
        <v>1</v>
      </c>
      <c r="F412">
        <v>1</v>
      </c>
      <c r="G412">
        <v>1075</v>
      </c>
      <c r="H412">
        <v>2</v>
      </c>
      <c r="I412" t="s">
        <v>346</v>
      </c>
      <c r="J412" t="s">
        <v>347</v>
      </c>
      <c r="K412" t="s">
        <v>348</v>
      </c>
      <c r="L412">
        <v>1368</v>
      </c>
      <c r="N412">
        <v>1011</v>
      </c>
      <c r="O412" t="s">
        <v>339</v>
      </c>
      <c r="P412" t="s">
        <v>339</v>
      </c>
      <c r="Q412">
        <v>1</v>
      </c>
      <c r="X412">
        <v>0.26</v>
      </c>
      <c r="Y412">
        <v>0</v>
      </c>
      <c r="Z412">
        <v>910.68</v>
      </c>
      <c r="AA412">
        <v>35.549999999999997</v>
      </c>
      <c r="AB412">
        <v>0</v>
      </c>
      <c r="AC412">
        <v>0</v>
      </c>
      <c r="AD412">
        <v>1</v>
      </c>
      <c r="AE412">
        <v>0</v>
      </c>
      <c r="AF412" t="s">
        <v>4</v>
      </c>
      <c r="AG412">
        <v>0.26</v>
      </c>
      <c r="AH412">
        <v>3</v>
      </c>
      <c r="AI412">
        <v>-1</v>
      </c>
      <c r="AJ412" t="s">
        <v>4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ROW(Source!A513)</f>
        <v>513</v>
      </c>
      <c r="B413">
        <v>70324816</v>
      </c>
      <c r="C413">
        <v>70324815</v>
      </c>
      <c r="D413">
        <v>69275358</v>
      </c>
      <c r="E413">
        <v>1075</v>
      </c>
      <c r="F413">
        <v>1</v>
      </c>
      <c r="G413">
        <v>1075</v>
      </c>
      <c r="H413">
        <v>1</v>
      </c>
      <c r="I413" t="s">
        <v>333</v>
      </c>
      <c r="J413" t="s">
        <v>4</v>
      </c>
      <c r="K413" t="s">
        <v>334</v>
      </c>
      <c r="L413">
        <v>1191</v>
      </c>
      <c r="N413">
        <v>1013</v>
      </c>
      <c r="O413" t="s">
        <v>335</v>
      </c>
      <c r="P413" t="s">
        <v>335</v>
      </c>
      <c r="Q413">
        <v>1</v>
      </c>
      <c r="X413">
        <v>0.27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1</v>
      </c>
      <c r="AF413" t="s">
        <v>4</v>
      </c>
      <c r="AG413">
        <v>0.27</v>
      </c>
      <c r="AH413">
        <v>3</v>
      </c>
      <c r="AI413">
        <v>-1</v>
      </c>
      <c r="AJ413" t="s">
        <v>4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ROW(Source!A513)</f>
        <v>513</v>
      </c>
      <c r="B414">
        <v>70324817</v>
      </c>
      <c r="C414">
        <v>70324815</v>
      </c>
      <c r="D414">
        <v>69364397</v>
      </c>
      <c r="E414">
        <v>1</v>
      </c>
      <c r="F414">
        <v>1</v>
      </c>
      <c r="G414">
        <v>1075</v>
      </c>
      <c r="H414">
        <v>2</v>
      </c>
      <c r="I414" t="s">
        <v>346</v>
      </c>
      <c r="J414" t="s">
        <v>347</v>
      </c>
      <c r="K414" t="s">
        <v>348</v>
      </c>
      <c r="L414">
        <v>1368</v>
      </c>
      <c r="N414">
        <v>1011</v>
      </c>
      <c r="O414" t="s">
        <v>339</v>
      </c>
      <c r="P414" t="s">
        <v>339</v>
      </c>
      <c r="Q414">
        <v>1</v>
      </c>
      <c r="X414">
        <v>0.28000000000000003</v>
      </c>
      <c r="Y414">
        <v>0</v>
      </c>
      <c r="Z414">
        <v>910.68</v>
      </c>
      <c r="AA414">
        <v>35.549999999999997</v>
      </c>
      <c r="AB414">
        <v>0</v>
      </c>
      <c r="AC414">
        <v>0</v>
      </c>
      <c r="AD414">
        <v>1</v>
      </c>
      <c r="AE414">
        <v>0</v>
      </c>
      <c r="AF414" t="s">
        <v>4</v>
      </c>
      <c r="AG414">
        <v>0.28000000000000003</v>
      </c>
      <c r="AH414">
        <v>3</v>
      </c>
      <c r="AI414">
        <v>-1</v>
      </c>
      <c r="AJ414" t="s">
        <v>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ROW(Source!A514)</f>
        <v>514</v>
      </c>
      <c r="B415">
        <v>70324816</v>
      </c>
      <c r="C415">
        <v>70324815</v>
      </c>
      <c r="D415">
        <v>69275358</v>
      </c>
      <c r="E415">
        <v>1075</v>
      </c>
      <c r="F415">
        <v>1</v>
      </c>
      <c r="G415">
        <v>1075</v>
      </c>
      <c r="H415">
        <v>1</v>
      </c>
      <c r="I415" t="s">
        <v>333</v>
      </c>
      <c r="J415" t="s">
        <v>4</v>
      </c>
      <c r="K415" t="s">
        <v>334</v>
      </c>
      <c r="L415">
        <v>1191</v>
      </c>
      <c r="N415">
        <v>1013</v>
      </c>
      <c r="O415" t="s">
        <v>335</v>
      </c>
      <c r="P415" t="s">
        <v>335</v>
      </c>
      <c r="Q415">
        <v>1</v>
      </c>
      <c r="X415">
        <v>0.27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4</v>
      </c>
      <c r="AG415">
        <v>0.27</v>
      </c>
      <c r="AH415">
        <v>3</v>
      </c>
      <c r="AI415">
        <v>-1</v>
      </c>
      <c r="AJ415" t="s">
        <v>4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ROW(Source!A514)</f>
        <v>514</v>
      </c>
      <c r="B416">
        <v>70324817</v>
      </c>
      <c r="C416">
        <v>70324815</v>
      </c>
      <c r="D416">
        <v>69364397</v>
      </c>
      <c r="E416">
        <v>1</v>
      </c>
      <c r="F416">
        <v>1</v>
      </c>
      <c r="G416">
        <v>1075</v>
      </c>
      <c r="H416">
        <v>2</v>
      </c>
      <c r="I416" t="s">
        <v>346</v>
      </c>
      <c r="J416" t="s">
        <v>347</v>
      </c>
      <c r="K416" t="s">
        <v>348</v>
      </c>
      <c r="L416">
        <v>1368</v>
      </c>
      <c r="N416">
        <v>1011</v>
      </c>
      <c r="O416" t="s">
        <v>339</v>
      </c>
      <c r="P416" t="s">
        <v>339</v>
      </c>
      <c r="Q416">
        <v>1</v>
      </c>
      <c r="X416">
        <v>0.28000000000000003</v>
      </c>
      <c r="Y416">
        <v>0</v>
      </c>
      <c r="Z416">
        <v>910.68</v>
      </c>
      <c r="AA416">
        <v>35.549999999999997</v>
      </c>
      <c r="AB416">
        <v>0</v>
      </c>
      <c r="AC416">
        <v>0</v>
      </c>
      <c r="AD416">
        <v>1</v>
      </c>
      <c r="AE416">
        <v>0</v>
      </c>
      <c r="AF416" t="s">
        <v>4</v>
      </c>
      <c r="AG416">
        <v>0.28000000000000003</v>
      </c>
      <c r="AH416">
        <v>3</v>
      </c>
      <c r="AI416">
        <v>-1</v>
      </c>
      <c r="AJ416" t="s">
        <v>4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ROW(Source!A515)</f>
        <v>515</v>
      </c>
      <c r="B417">
        <v>70324834</v>
      </c>
      <c r="C417">
        <v>70324818</v>
      </c>
      <c r="D417">
        <v>69275358</v>
      </c>
      <c r="E417">
        <v>1075</v>
      </c>
      <c r="F417">
        <v>1</v>
      </c>
      <c r="G417">
        <v>1075</v>
      </c>
      <c r="H417">
        <v>1</v>
      </c>
      <c r="I417" t="s">
        <v>333</v>
      </c>
      <c r="J417" t="s">
        <v>4</v>
      </c>
      <c r="K417" t="s">
        <v>334</v>
      </c>
      <c r="L417">
        <v>1191</v>
      </c>
      <c r="N417">
        <v>1013</v>
      </c>
      <c r="O417" t="s">
        <v>335</v>
      </c>
      <c r="P417" t="s">
        <v>335</v>
      </c>
      <c r="Q417">
        <v>1</v>
      </c>
      <c r="X417">
        <v>1.32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1</v>
      </c>
      <c r="AF417" t="s">
        <v>4</v>
      </c>
      <c r="AG417">
        <v>1.32</v>
      </c>
      <c r="AH417">
        <v>2</v>
      </c>
      <c r="AI417">
        <v>70324819</v>
      </c>
      <c r="AJ417">
        <v>371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ROW(Source!A515)</f>
        <v>515</v>
      </c>
      <c r="B418">
        <v>70324835</v>
      </c>
      <c r="C418">
        <v>70324818</v>
      </c>
      <c r="D418">
        <v>69364167</v>
      </c>
      <c r="E418">
        <v>1</v>
      </c>
      <c r="F418">
        <v>1</v>
      </c>
      <c r="G418">
        <v>1075</v>
      </c>
      <c r="H418">
        <v>2</v>
      </c>
      <c r="I418" t="s">
        <v>340</v>
      </c>
      <c r="J418" t="s">
        <v>341</v>
      </c>
      <c r="K418" t="s">
        <v>342</v>
      </c>
      <c r="L418">
        <v>1368</v>
      </c>
      <c r="N418">
        <v>1011</v>
      </c>
      <c r="O418" t="s">
        <v>339</v>
      </c>
      <c r="P418" t="s">
        <v>339</v>
      </c>
      <c r="Q418">
        <v>1</v>
      </c>
      <c r="X418">
        <v>0.05</v>
      </c>
      <c r="Y418">
        <v>0</v>
      </c>
      <c r="Z418">
        <v>12.98</v>
      </c>
      <c r="AA418">
        <v>3.37</v>
      </c>
      <c r="AB418">
        <v>0</v>
      </c>
      <c r="AC418">
        <v>0</v>
      </c>
      <c r="AD418">
        <v>1</v>
      </c>
      <c r="AE418">
        <v>0</v>
      </c>
      <c r="AF418" t="s">
        <v>4</v>
      </c>
      <c r="AG418">
        <v>0.05</v>
      </c>
      <c r="AH418">
        <v>2</v>
      </c>
      <c r="AI418">
        <v>70324820</v>
      </c>
      <c r="AJ418">
        <v>372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ROW(Source!A515)</f>
        <v>515</v>
      </c>
      <c r="B419">
        <v>70324836</v>
      </c>
      <c r="C419">
        <v>70324818</v>
      </c>
      <c r="D419">
        <v>69364368</v>
      </c>
      <c r="E419">
        <v>1</v>
      </c>
      <c r="F419">
        <v>1</v>
      </c>
      <c r="G419">
        <v>1075</v>
      </c>
      <c r="H419">
        <v>2</v>
      </c>
      <c r="I419" t="s">
        <v>343</v>
      </c>
      <c r="J419" t="s">
        <v>344</v>
      </c>
      <c r="K419" t="s">
        <v>345</v>
      </c>
      <c r="L419">
        <v>1368</v>
      </c>
      <c r="N419">
        <v>1011</v>
      </c>
      <c r="O419" t="s">
        <v>339</v>
      </c>
      <c r="P419" t="s">
        <v>339</v>
      </c>
      <c r="Q419">
        <v>1</v>
      </c>
      <c r="X419">
        <v>0.04</v>
      </c>
      <c r="Y419">
        <v>0</v>
      </c>
      <c r="Z419">
        <v>181.58</v>
      </c>
      <c r="AA419">
        <v>14.54</v>
      </c>
      <c r="AB419">
        <v>0</v>
      </c>
      <c r="AC419">
        <v>0</v>
      </c>
      <c r="AD419">
        <v>1</v>
      </c>
      <c r="AE419">
        <v>0</v>
      </c>
      <c r="AF419" t="s">
        <v>4</v>
      </c>
      <c r="AG419">
        <v>0.04</v>
      </c>
      <c r="AH419">
        <v>2</v>
      </c>
      <c r="AI419">
        <v>70324821</v>
      </c>
      <c r="AJ419">
        <v>373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ROW(Source!A515)</f>
        <v>515</v>
      </c>
      <c r="B420">
        <v>70324837</v>
      </c>
      <c r="C420">
        <v>70324818</v>
      </c>
      <c r="D420">
        <v>69364397</v>
      </c>
      <c r="E420">
        <v>1</v>
      </c>
      <c r="F420">
        <v>1</v>
      </c>
      <c r="G420">
        <v>1075</v>
      </c>
      <c r="H420">
        <v>2</v>
      </c>
      <c r="I420" t="s">
        <v>346</v>
      </c>
      <c r="J420" t="s">
        <v>347</v>
      </c>
      <c r="K420" t="s">
        <v>348</v>
      </c>
      <c r="L420">
        <v>1368</v>
      </c>
      <c r="N420">
        <v>1011</v>
      </c>
      <c r="O420" t="s">
        <v>339</v>
      </c>
      <c r="P420" t="s">
        <v>339</v>
      </c>
      <c r="Q420">
        <v>1</v>
      </c>
      <c r="X420">
        <v>0.59</v>
      </c>
      <c r="Y420">
        <v>0</v>
      </c>
      <c r="Z420">
        <v>910.68</v>
      </c>
      <c r="AA420">
        <v>35.549999999999997</v>
      </c>
      <c r="AB420">
        <v>0</v>
      </c>
      <c r="AC420">
        <v>0</v>
      </c>
      <c r="AD420">
        <v>1</v>
      </c>
      <c r="AE420">
        <v>0</v>
      </c>
      <c r="AF420" t="s">
        <v>4</v>
      </c>
      <c r="AG420">
        <v>0.59</v>
      </c>
      <c r="AH420">
        <v>2</v>
      </c>
      <c r="AI420">
        <v>70324822</v>
      </c>
      <c r="AJ420">
        <v>374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ROW(Source!A515)</f>
        <v>515</v>
      </c>
      <c r="B421">
        <v>70324838</v>
      </c>
      <c r="C421">
        <v>70324818</v>
      </c>
      <c r="D421">
        <v>69364520</v>
      </c>
      <c r="E421">
        <v>1</v>
      </c>
      <c r="F421">
        <v>1</v>
      </c>
      <c r="G421">
        <v>1075</v>
      </c>
      <c r="H421">
        <v>2</v>
      </c>
      <c r="I421" t="s">
        <v>349</v>
      </c>
      <c r="J421" t="s">
        <v>350</v>
      </c>
      <c r="K421" t="s">
        <v>351</v>
      </c>
      <c r="L421">
        <v>1368</v>
      </c>
      <c r="N421">
        <v>1011</v>
      </c>
      <c r="O421" t="s">
        <v>339</v>
      </c>
      <c r="P421" t="s">
        <v>339</v>
      </c>
      <c r="Q421">
        <v>1</v>
      </c>
      <c r="X421">
        <v>4.0000000000000001E-3</v>
      </c>
      <c r="Y421">
        <v>0</v>
      </c>
      <c r="Z421">
        <v>125.38</v>
      </c>
      <c r="AA421">
        <v>12.62</v>
      </c>
      <c r="AB421">
        <v>0</v>
      </c>
      <c r="AC421">
        <v>0</v>
      </c>
      <c r="AD421">
        <v>1</v>
      </c>
      <c r="AE421">
        <v>0</v>
      </c>
      <c r="AF421" t="s">
        <v>4</v>
      </c>
      <c r="AG421">
        <v>4.0000000000000001E-3</v>
      </c>
      <c r="AH421">
        <v>2</v>
      </c>
      <c r="AI421">
        <v>70324823</v>
      </c>
      <c r="AJ421">
        <v>375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ROW(Source!A515)</f>
        <v>515</v>
      </c>
      <c r="B422">
        <v>70324839</v>
      </c>
      <c r="C422">
        <v>70324818</v>
      </c>
      <c r="D422">
        <v>69363781</v>
      </c>
      <c r="E422">
        <v>1</v>
      </c>
      <c r="F422">
        <v>1</v>
      </c>
      <c r="G422">
        <v>1075</v>
      </c>
      <c r="H422">
        <v>2</v>
      </c>
      <c r="I422" t="s">
        <v>352</v>
      </c>
      <c r="J422" t="s">
        <v>353</v>
      </c>
      <c r="K422" t="s">
        <v>354</v>
      </c>
      <c r="L422">
        <v>1368</v>
      </c>
      <c r="N422">
        <v>1011</v>
      </c>
      <c r="O422" t="s">
        <v>339</v>
      </c>
      <c r="P422" t="s">
        <v>339</v>
      </c>
      <c r="Q422">
        <v>1</v>
      </c>
      <c r="X422">
        <v>0.28999999999999998</v>
      </c>
      <c r="Y422">
        <v>0</v>
      </c>
      <c r="Z422">
        <v>139.99</v>
      </c>
      <c r="AA422">
        <v>14.54</v>
      </c>
      <c r="AB422">
        <v>0</v>
      </c>
      <c r="AC422">
        <v>0</v>
      </c>
      <c r="AD422">
        <v>1</v>
      </c>
      <c r="AE422">
        <v>0</v>
      </c>
      <c r="AF422" t="s">
        <v>4</v>
      </c>
      <c r="AG422">
        <v>0.28999999999999998</v>
      </c>
      <c r="AH422">
        <v>2</v>
      </c>
      <c r="AI422">
        <v>70324824</v>
      </c>
      <c r="AJ422">
        <v>376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ROW(Source!A515)</f>
        <v>515</v>
      </c>
      <c r="B423">
        <v>70324840</v>
      </c>
      <c r="C423">
        <v>70324818</v>
      </c>
      <c r="D423">
        <v>69363915</v>
      </c>
      <c r="E423">
        <v>1</v>
      </c>
      <c r="F423">
        <v>1</v>
      </c>
      <c r="G423">
        <v>1075</v>
      </c>
      <c r="H423">
        <v>2</v>
      </c>
      <c r="I423" t="s">
        <v>355</v>
      </c>
      <c r="J423" t="s">
        <v>356</v>
      </c>
      <c r="K423" t="s">
        <v>357</v>
      </c>
      <c r="L423">
        <v>1368</v>
      </c>
      <c r="N423">
        <v>1011</v>
      </c>
      <c r="O423" t="s">
        <v>339</v>
      </c>
      <c r="P423" t="s">
        <v>339</v>
      </c>
      <c r="Q423">
        <v>1</v>
      </c>
      <c r="X423">
        <v>0.05</v>
      </c>
      <c r="Y423">
        <v>0</v>
      </c>
      <c r="Z423">
        <v>140.38</v>
      </c>
      <c r="AA423">
        <v>12.62</v>
      </c>
      <c r="AB423">
        <v>0</v>
      </c>
      <c r="AC423">
        <v>0</v>
      </c>
      <c r="AD423">
        <v>1</v>
      </c>
      <c r="AE423">
        <v>0</v>
      </c>
      <c r="AF423" t="s">
        <v>4</v>
      </c>
      <c r="AG423">
        <v>0.05</v>
      </c>
      <c r="AH423">
        <v>2</v>
      </c>
      <c r="AI423">
        <v>70324825</v>
      </c>
      <c r="AJ423">
        <v>377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ROW(Source!A515)</f>
        <v>515</v>
      </c>
      <c r="B424">
        <v>70324841</v>
      </c>
      <c r="C424">
        <v>70324818</v>
      </c>
      <c r="D424">
        <v>69364028</v>
      </c>
      <c r="E424">
        <v>1</v>
      </c>
      <c r="F424">
        <v>1</v>
      </c>
      <c r="G424">
        <v>1075</v>
      </c>
      <c r="H424">
        <v>2</v>
      </c>
      <c r="I424" t="s">
        <v>358</v>
      </c>
      <c r="J424" t="s">
        <v>359</v>
      </c>
      <c r="K424" t="s">
        <v>360</v>
      </c>
      <c r="L424">
        <v>1368</v>
      </c>
      <c r="N424">
        <v>1011</v>
      </c>
      <c r="O424" t="s">
        <v>339</v>
      </c>
      <c r="P424" t="s">
        <v>339</v>
      </c>
      <c r="Q424">
        <v>1</v>
      </c>
      <c r="X424">
        <v>0.59</v>
      </c>
      <c r="Y424">
        <v>0</v>
      </c>
      <c r="Z424">
        <v>80.14</v>
      </c>
      <c r="AA424">
        <v>16.93</v>
      </c>
      <c r="AB424">
        <v>0</v>
      </c>
      <c r="AC424">
        <v>0</v>
      </c>
      <c r="AD424">
        <v>1</v>
      </c>
      <c r="AE424">
        <v>0</v>
      </c>
      <c r="AF424" t="s">
        <v>4</v>
      </c>
      <c r="AG424">
        <v>0.59</v>
      </c>
      <c r="AH424">
        <v>2</v>
      </c>
      <c r="AI424">
        <v>70324826</v>
      </c>
      <c r="AJ424">
        <v>378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ROW(Source!A515)</f>
        <v>515</v>
      </c>
      <c r="B425">
        <v>70324842</v>
      </c>
      <c r="C425">
        <v>70324818</v>
      </c>
      <c r="D425">
        <v>69334375</v>
      </c>
      <c r="E425">
        <v>1</v>
      </c>
      <c r="F425">
        <v>1</v>
      </c>
      <c r="G425">
        <v>1075</v>
      </c>
      <c r="H425">
        <v>3</v>
      </c>
      <c r="I425" t="s">
        <v>361</v>
      </c>
      <c r="J425" t="s">
        <v>362</v>
      </c>
      <c r="K425" t="s">
        <v>363</v>
      </c>
      <c r="L425">
        <v>1348</v>
      </c>
      <c r="N425">
        <v>1009</v>
      </c>
      <c r="O425" t="s">
        <v>364</v>
      </c>
      <c r="P425" t="s">
        <v>364</v>
      </c>
      <c r="Q425">
        <v>1000</v>
      </c>
      <c r="X425">
        <v>5.4000000000000001E-4</v>
      </c>
      <c r="Y425">
        <v>5778.3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4</v>
      </c>
      <c r="AG425">
        <v>5.4000000000000001E-4</v>
      </c>
      <c r="AH425">
        <v>2</v>
      </c>
      <c r="AI425">
        <v>70324827</v>
      </c>
      <c r="AJ425">
        <v>379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ROW(Source!A515)</f>
        <v>515</v>
      </c>
      <c r="B426">
        <v>70324843</v>
      </c>
      <c r="C426">
        <v>70324818</v>
      </c>
      <c r="D426">
        <v>69333740</v>
      </c>
      <c r="E426">
        <v>1</v>
      </c>
      <c r="F426">
        <v>1</v>
      </c>
      <c r="G426">
        <v>1075</v>
      </c>
      <c r="H426">
        <v>3</v>
      </c>
      <c r="I426" t="s">
        <v>365</v>
      </c>
      <c r="J426" t="s">
        <v>366</v>
      </c>
      <c r="K426" t="s">
        <v>367</v>
      </c>
      <c r="L426">
        <v>1339</v>
      </c>
      <c r="N426">
        <v>1007</v>
      </c>
      <c r="O426" t="s">
        <v>45</v>
      </c>
      <c r="P426" t="s">
        <v>45</v>
      </c>
      <c r="Q426">
        <v>1</v>
      </c>
      <c r="X426">
        <v>0.69</v>
      </c>
      <c r="Y426">
        <v>7.07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4</v>
      </c>
      <c r="AG426">
        <v>0.69</v>
      </c>
      <c r="AH426">
        <v>2</v>
      </c>
      <c r="AI426">
        <v>70324828</v>
      </c>
      <c r="AJ426">
        <v>380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ROW(Source!A515)</f>
        <v>515</v>
      </c>
      <c r="B427">
        <v>70324844</v>
      </c>
      <c r="C427">
        <v>70324818</v>
      </c>
      <c r="D427">
        <v>69335769</v>
      </c>
      <c r="E427">
        <v>1</v>
      </c>
      <c r="F427">
        <v>1</v>
      </c>
      <c r="G427">
        <v>1075</v>
      </c>
      <c r="H427">
        <v>3</v>
      </c>
      <c r="I427" t="s">
        <v>368</v>
      </c>
      <c r="J427" t="s">
        <v>369</v>
      </c>
      <c r="K427" t="s">
        <v>370</v>
      </c>
      <c r="L427">
        <v>1346</v>
      </c>
      <c r="N427">
        <v>1009</v>
      </c>
      <c r="O427" t="s">
        <v>123</v>
      </c>
      <c r="P427" t="s">
        <v>123</v>
      </c>
      <c r="Q427">
        <v>1</v>
      </c>
      <c r="X427">
        <v>3.7999999999999999E-2</v>
      </c>
      <c r="Y427">
        <v>7.48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4</v>
      </c>
      <c r="AG427">
        <v>3.7999999999999999E-2</v>
      </c>
      <c r="AH427">
        <v>2</v>
      </c>
      <c r="AI427">
        <v>70324830</v>
      </c>
      <c r="AJ427">
        <v>382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ROW(Source!A515)</f>
        <v>515</v>
      </c>
      <c r="B428">
        <v>70324845</v>
      </c>
      <c r="C428">
        <v>70324818</v>
      </c>
      <c r="D428">
        <v>69286703</v>
      </c>
      <c r="E428">
        <v>1075</v>
      </c>
      <c r="F428">
        <v>1</v>
      </c>
      <c r="G428">
        <v>1075</v>
      </c>
      <c r="H428">
        <v>3</v>
      </c>
      <c r="I428" t="s">
        <v>395</v>
      </c>
      <c r="J428" t="s">
        <v>4</v>
      </c>
      <c r="K428" t="s">
        <v>396</v>
      </c>
      <c r="L428">
        <v>1346</v>
      </c>
      <c r="N428">
        <v>1009</v>
      </c>
      <c r="O428" t="s">
        <v>123</v>
      </c>
      <c r="P428" t="s">
        <v>123</v>
      </c>
      <c r="Q428">
        <v>1</v>
      </c>
      <c r="X428">
        <v>40.6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 t="s">
        <v>4</v>
      </c>
      <c r="AG428">
        <v>40.6</v>
      </c>
      <c r="AH428">
        <v>3</v>
      </c>
      <c r="AI428">
        <v>-1</v>
      </c>
      <c r="AJ428" t="s">
        <v>4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ROW(Source!A515)</f>
        <v>515</v>
      </c>
      <c r="B429">
        <v>70324846</v>
      </c>
      <c r="C429">
        <v>70324818</v>
      </c>
      <c r="D429">
        <v>69288910</v>
      </c>
      <c r="E429">
        <v>1075</v>
      </c>
      <c r="F429">
        <v>1</v>
      </c>
      <c r="G429">
        <v>1075</v>
      </c>
      <c r="H429">
        <v>3</v>
      </c>
      <c r="I429" t="s">
        <v>397</v>
      </c>
      <c r="J429" t="s">
        <v>4</v>
      </c>
      <c r="K429" t="s">
        <v>398</v>
      </c>
      <c r="L429">
        <v>1301</v>
      </c>
      <c r="N429">
        <v>1003</v>
      </c>
      <c r="O429" t="s">
        <v>127</v>
      </c>
      <c r="P429" t="s">
        <v>127</v>
      </c>
      <c r="Q429">
        <v>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 t="s">
        <v>4</v>
      </c>
      <c r="AG429">
        <v>0</v>
      </c>
      <c r="AH429">
        <v>3</v>
      </c>
      <c r="AI429">
        <v>-1</v>
      </c>
      <c r="AJ429" t="s">
        <v>4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ROW(Source!A515)</f>
        <v>515</v>
      </c>
      <c r="B430">
        <v>70324847</v>
      </c>
      <c r="C430">
        <v>70324818</v>
      </c>
      <c r="D430">
        <v>69292006</v>
      </c>
      <c r="E430">
        <v>1075</v>
      </c>
      <c r="F430">
        <v>1</v>
      </c>
      <c r="G430">
        <v>1075</v>
      </c>
      <c r="H430">
        <v>3</v>
      </c>
      <c r="I430" t="s">
        <v>399</v>
      </c>
      <c r="J430" t="s">
        <v>4</v>
      </c>
      <c r="K430" t="s">
        <v>400</v>
      </c>
      <c r="L430">
        <v>1296</v>
      </c>
      <c r="N430">
        <v>1002</v>
      </c>
      <c r="O430" t="s">
        <v>134</v>
      </c>
      <c r="P430" t="s">
        <v>134</v>
      </c>
      <c r="Q430">
        <v>1</v>
      </c>
      <c r="X430">
        <v>2.1423999999999999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 t="s">
        <v>4</v>
      </c>
      <c r="AG430">
        <v>2.1423999999999999</v>
      </c>
      <c r="AH430">
        <v>3</v>
      </c>
      <c r="AI430">
        <v>-1</v>
      </c>
      <c r="AJ430" t="s">
        <v>4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ROW(Source!A516)</f>
        <v>516</v>
      </c>
      <c r="B431">
        <v>70324834</v>
      </c>
      <c r="C431">
        <v>70324818</v>
      </c>
      <c r="D431">
        <v>69275358</v>
      </c>
      <c r="E431">
        <v>1075</v>
      </c>
      <c r="F431">
        <v>1</v>
      </c>
      <c r="G431">
        <v>1075</v>
      </c>
      <c r="H431">
        <v>1</v>
      </c>
      <c r="I431" t="s">
        <v>333</v>
      </c>
      <c r="J431" t="s">
        <v>4</v>
      </c>
      <c r="K431" t="s">
        <v>334</v>
      </c>
      <c r="L431">
        <v>1191</v>
      </c>
      <c r="N431">
        <v>1013</v>
      </c>
      <c r="O431" t="s">
        <v>335</v>
      </c>
      <c r="P431" t="s">
        <v>335</v>
      </c>
      <c r="Q431">
        <v>1</v>
      </c>
      <c r="X431">
        <v>1.32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4</v>
      </c>
      <c r="AG431">
        <v>1.32</v>
      </c>
      <c r="AH431">
        <v>2</v>
      </c>
      <c r="AI431">
        <v>70324819</v>
      </c>
      <c r="AJ431">
        <v>386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ROW(Source!A516)</f>
        <v>516</v>
      </c>
      <c r="B432">
        <v>70324835</v>
      </c>
      <c r="C432">
        <v>70324818</v>
      </c>
      <c r="D432">
        <v>69364167</v>
      </c>
      <c r="E432">
        <v>1</v>
      </c>
      <c r="F432">
        <v>1</v>
      </c>
      <c r="G432">
        <v>1075</v>
      </c>
      <c r="H432">
        <v>2</v>
      </c>
      <c r="I432" t="s">
        <v>340</v>
      </c>
      <c r="J432" t="s">
        <v>341</v>
      </c>
      <c r="K432" t="s">
        <v>342</v>
      </c>
      <c r="L432">
        <v>1368</v>
      </c>
      <c r="N432">
        <v>1011</v>
      </c>
      <c r="O432" t="s">
        <v>339</v>
      </c>
      <c r="P432" t="s">
        <v>339</v>
      </c>
      <c r="Q432">
        <v>1</v>
      </c>
      <c r="X432">
        <v>0.05</v>
      </c>
      <c r="Y432">
        <v>0</v>
      </c>
      <c r="Z432">
        <v>12.98</v>
      </c>
      <c r="AA432">
        <v>3.37</v>
      </c>
      <c r="AB432">
        <v>0</v>
      </c>
      <c r="AC432">
        <v>0</v>
      </c>
      <c r="AD432">
        <v>1</v>
      </c>
      <c r="AE432">
        <v>0</v>
      </c>
      <c r="AF432" t="s">
        <v>4</v>
      </c>
      <c r="AG432">
        <v>0.05</v>
      </c>
      <c r="AH432">
        <v>2</v>
      </c>
      <c r="AI432">
        <v>70324820</v>
      </c>
      <c r="AJ432">
        <v>387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ROW(Source!A516)</f>
        <v>516</v>
      </c>
      <c r="B433">
        <v>70324836</v>
      </c>
      <c r="C433">
        <v>70324818</v>
      </c>
      <c r="D433">
        <v>69364368</v>
      </c>
      <c r="E433">
        <v>1</v>
      </c>
      <c r="F433">
        <v>1</v>
      </c>
      <c r="G433">
        <v>1075</v>
      </c>
      <c r="H433">
        <v>2</v>
      </c>
      <c r="I433" t="s">
        <v>343</v>
      </c>
      <c r="J433" t="s">
        <v>344</v>
      </c>
      <c r="K433" t="s">
        <v>345</v>
      </c>
      <c r="L433">
        <v>1368</v>
      </c>
      <c r="N433">
        <v>1011</v>
      </c>
      <c r="O433" t="s">
        <v>339</v>
      </c>
      <c r="P433" t="s">
        <v>339</v>
      </c>
      <c r="Q433">
        <v>1</v>
      </c>
      <c r="X433">
        <v>0.04</v>
      </c>
      <c r="Y433">
        <v>0</v>
      </c>
      <c r="Z433">
        <v>181.58</v>
      </c>
      <c r="AA433">
        <v>14.54</v>
      </c>
      <c r="AB433">
        <v>0</v>
      </c>
      <c r="AC433">
        <v>0</v>
      </c>
      <c r="AD433">
        <v>1</v>
      </c>
      <c r="AE433">
        <v>0</v>
      </c>
      <c r="AF433" t="s">
        <v>4</v>
      </c>
      <c r="AG433">
        <v>0.04</v>
      </c>
      <c r="AH433">
        <v>2</v>
      </c>
      <c r="AI433">
        <v>70324821</v>
      </c>
      <c r="AJ433">
        <v>388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ROW(Source!A516)</f>
        <v>516</v>
      </c>
      <c r="B434">
        <v>70324837</v>
      </c>
      <c r="C434">
        <v>70324818</v>
      </c>
      <c r="D434">
        <v>69364397</v>
      </c>
      <c r="E434">
        <v>1</v>
      </c>
      <c r="F434">
        <v>1</v>
      </c>
      <c r="G434">
        <v>1075</v>
      </c>
      <c r="H434">
        <v>2</v>
      </c>
      <c r="I434" t="s">
        <v>346</v>
      </c>
      <c r="J434" t="s">
        <v>347</v>
      </c>
      <c r="K434" t="s">
        <v>348</v>
      </c>
      <c r="L434">
        <v>1368</v>
      </c>
      <c r="N434">
        <v>1011</v>
      </c>
      <c r="O434" t="s">
        <v>339</v>
      </c>
      <c r="P434" t="s">
        <v>339</v>
      </c>
      <c r="Q434">
        <v>1</v>
      </c>
      <c r="X434">
        <v>0.59</v>
      </c>
      <c r="Y434">
        <v>0</v>
      </c>
      <c r="Z434">
        <v>910.68</v>
      </c>
      <c r="AA434">
        <v>35.549999999999997</v>
      </c>
      <c r="AB434">
        <v>0</v>
      </c>
      <c r="AC434">
        <v>0</v>
      </c>
      <c r="AD434">
        <v>1</v>
      </c>
      <c r="AE434">
        <v>0</v>
      </c>
      <c r="AF434" t="s">
        <v>4</v>
      </c>
      <c r="AG434">
        <v>0.59</v>
      </c>
      <c r="AH434">
        <v>2</v>
      </c>
      <c r="AI434">
        <v>70324822</v>
      </c>
      <c r="AJ434">
        <v>389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ROW(Source!A516)</f>
        <v>516</v>
      </c>
      <c r="B435">
        <v>70324838</v>
      </c>
      <c r="C435">
        <v>70324818</v>
      </c>
      <c r="D435">
        <v>69364520</v>
      </c>
      <c r="E435">
        <v>1</v>
      </c>
      <c r="F435">
        <v>1</v>
      </c>
      <c r="G435">
        <v>1075</v>
      </c>
      <c r="H435">
        <v>2</v>
      </c>
      <c r="I435" t="s">
        <v>349</v>
      </c>
      <c r="J435" t="s">
        <v>350</v>
      </c>
      <c r="K435" t="s">
        <v>351</v>
      </c>
      <c r="L435">
        <v>1368</v>
      </c>
      <c r="N435">
        <v>1011</v>
      </c>
      <c r="O435" t="s">
        <v>339</v>
      </c>
      <c r="P435" t="s">
        <v>339</v>
      </c>
      <c r="Q435">
        <v>1</v>
      </c>
      <c r="X435">
        <v>4.0000000000000001E-3</v>
      </c>
      <c r="Y435">
        <v>0</v>
      </c>
      <c r="Z435">
        <v>125.38</v>
      </c>
      <c r="AA435">
        <v>12.62</v>
      </c>
      <c r="AB435">
        <v>0</v>
      </c>
      <c r="AC435">
        <v>0</v>
      </c>
      <c r="AD435">
        <v>1</v>
      </c>
      <c r="AE435">
        <v>0</v>
      </c>
      <c r="AF435" t="s">
        <v>4</v>
      </c>
      <c r="AG435">
        <v>4.0000000000000001E-3</v>
      </c>
      <c r="AH435">
        <v>2</v>
      </c>
      <c r="AI435">
        <v>70324823</v>
      </c>
      <c r="AJ435">
        <v>390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ROW(Source!A516)</f>
        <v>516</v>
      </c>
      <c r="B436">
        <v>70324839</v>
      </c>
      <c r="C436">
        <v>70324818</v>
      </c>
      <c r="D436">
        <v>69363781</v>
      </c>
      <c r="E436">
        <v>1</v>
      </c>
      <c r="F436">
        <v>1</v>
      </c>
      <c r="G436">
        <v>1075</v>
      </c>
      <c r="H436">
        <v>2</v>
      </c>
      <c r="I436" t="s">
        <v>352</v>
      </c>
      <c r="J436" t="s">
        <v>353</v>
      </c>
      <c r="K436" t="s">
        <v>354</v>
      </c>
      <c r="L436">
        <v>1368</v>
      </c>
      <c r="N436">
        <v>1011</v>
      </c>
      <c r="O436" t="s">
        <v>339</v>
      </c>
      <c r="P436" t="s">
        <v>339</v>
      </c>
      <c r="Q436">
        <v>1</v>
      </c>
      <c r="X436">
        <v>0.28999999999999998</v>
      </c>
      <c r="Y436">
        <v>0</v>
      </c>
      <c r="Z436">
        <v>139.99</v>
      </c>
      <c r="AA436">
        <v>14.54</v>
      </c>
      <c r="AB436">
        <v>0</v>
      </c>
      <c r="AC436">
        <v>0</v>
      </c>
      <c r="AD436">
        <v>1</v>
      </c>
      <c r="AE436">
        <v>0</v>
      </c>
      <c r="AF436" t="s">
        <v>4</v>
      </c>
      <c r="AG436">
        <v>0.28999999999999998</v>
      </c>
      <c r="AH436">
        <v>2</v>
      </c>
      <c r="AI436">
        <v>70324824</v>
      </c>
      <c r="AJ436">
        <v>391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ROW(Source!A516)</f>
        <v>516</v>
      </c>
      <c r="B437">
        <v>70324840</v>
      </c>
      <c r="C437">
        <v>70324818</v>
      </c>
      <c r="D437">
        <v>69363915</v>
      </c>
      <c r="E437">
        <v>1</v>
      </c>
      <c r="F437">
        <v>1</v>
      </c>
      <c r="G437">
        <v>1075</v>
      </c>
      <c r="H437">
        <v>2</v>
      </c>
      <c r="I437" t="s">
        <v>355</v>
      </c>
      <c r="J437" t="s">
        <v>356</v>
      </c>
      <c r="K437" t="s">
        <v>357</v>
      </c>
      <c r="L437">
        <v>1368</v>
      </c>
      <c r="N437">
        <v>1011</v>
      </c>
      <c r="O437" t="s">
        <v>339</v>
      </c>
      <c r="P437" t="s">
        <v>339</v>
      </c>
      <c r="Q437">
        <v>1</v>
      </c>
      <c r="X437">
        <v>0.05</v>
      </c>
      <c r="Y437">
        <v>0</v>
      </c>
      <c r="Z437">
        <v>140.38</v>
      </c>
      <c r="AA437">
        <v>12.62</v>
      </c>
      <c r="AB437">
        <v>0</v>
      </c>
      <c r="AC437">
        <v>0</v>
      </c>
      <c r="AD437">
        <v>1</v>
      </c>
      <c r="AE437">
        <v>0</v>
      </c>
      <c r="AF437" t="s">
        <v>4</v>
      </c>
      <c r="AG437">
        <v>0.05</v>
      </c>
      <c r="AH437">
        <v>2</v>
      </c>
      <c r="AI437">
        <v>70324825</v>
      </c>
      <c r="AJ437">
        <v>392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ROW(Source!A516)</f>
        <v>516</v>
      </c>
      <c r="B438">
        <v>70324841</v>
      </c>
      <c r="C438">
        <v>70324818</v>
      </c>
      <c r="D438">
        <v>69364028</v>
      </c>
      <c r="E438">
        <v>1</v>
      </c>
      <c r="F438">
        <v>1</v>
      </c>
      <c r="G438">
        <v>1075</v>
      </c>
      <c r="H438">
        <v>2</v>
      </c>
      <c r="I438" t="s">
        <v>358</v>
      </c>
      <c r="J438" t="s">
        <v>359</v>
      </c>
      <c r="K438" t="s">
        <v>360</v>
      </c>
      <c r="L438">
        <v>1368</v>
      </c>
      <c r="N438">
        <v>1011</v>
      </c>
      <c r="O438" t="s">
        <v>339</v>
      </c>
      <c r="P438" t="s">
        <v>339</v>
      </c>
      <c r="Q438">
        <v>1</v>
      </c>
      <c r="X438">
        <v>0.59</v>
      </c>
      <c r="Y438">
        <v>0</v>
      </c>
      <c r="Z438">
        <v>80.14</v>
      </c>
      <c r="AA438">
        <v>16.93</v>
      </c>
      <c r="AB438">
        <v>0</v>
      </c>
      <c r="AC438">
        <v>0</v>
      </c>
      <c r="AD438">
        <v>1</v>
      </c>
      <c r="AE438">
        <v>0</v>
      </c>
      <c r="AF438" t="s">
        <v>4</v>
      </c>
      <c r="AG438">
        <v>0.59</v>
      </c>
      <c r="AH438">
        <v>2</v>
      </c>
      <c r="AI438">
        <v>70324826</v>
      </c>
      <c r="AJ438">
        <v>393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ROW(Source!A516)</f>
        <v>516</v>
      </c>
      <c r="B439">
        <v>70324842</v>
      </c>
      <c r="C439">
        <v>70324818</v>
      </c>
      <c r="D439">
        <v>69334375</v>
      </c>
      <c r="E439">
        <v>1</v>
      </c>
      <c r="F439">
        <v>1</v>
      </c>
      <c r="G439">
        <v>1075</v>
      </c>
      <c r="H439">
        <v>3</v>
      </c>
      <c r="I439" t="s">
        <v>361</v>
      </c>
      <c r="J439" t="s">
        <v>362</v>
      </c>
      <c r="K439" t="s">
        <v>363</v>
      </c>
      <c r="L439">
        <v>1348</v>
      </c>
      <c r="N439">
        <v>1009</v>
      </c>
      <c r="O439" t="s">
        <v>364</v>
      </c>
      <c r="P439" t="s">
        <v>364</v>
      </c>
      <c r="Q439">
        <v>1000</v>
      </c>
      <c r="X439">
        <v>5.4000000000000001E-4</v>
      </c>
      <c r="Y439">
        <v>5778.3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4</v>
      </c>
      <c r="AG439">
        <v>5.4000000000000001E-4</v>
      </c>
      <c r="AH439">
        <v>2</v>
      </c>
      <c r="AI439">
        <v>70324827</v>
      </c>
      <c r="AJ439">
        <v>394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ROW(Source!A516)</f>
        <v>516</v>
      </c>
      <c r="B440">
        <v>70324843</v>
      </c>
      <c r="C440">
        <v>70324818</v>
      </c>
      <c r="D440">
        <v>69333740</v>
      </c>
      <c r="E440">
        <v>1</v>
      </c>
      <c r="F440">
        <v>1</v>
      </c>
      <c r="G440">
        <v>1075</v>
      </c>
      <c r="H440">
        <v>3</v>
      </c>
      <c r="I440" t="s">
        <v>365</v>
      </c>
      <c r="J440" t="s">
        <v>366</v>
      </c>
      <c r="K440" t="s">
        <v>367</v>
      </c>
      <c r="L440">
        <v>1339</v>
      </c>
      <c r="N440">
        <v>1007</v>
      </c>
      <c r="O440" t="s">
        <v>45</v>
      </c>
      <c r="P440" t="s">
        <v>45</v>
      </c>
      <c r="Q440">
        <v>1</v>
      </c>
      <c r="X440">
        <v>0.69</v>
      </c>
      <c r="Y440">
        <v>7.07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4</v>
      </c>
      <c r="AG440">
        <v>0.69</v>
      </c>
      <c r="AH440">
        <v>2</v>
      </c>
      <c r="AI440">
        <v>70324828</v>
      </c>
      <c r="AJ440">
        <v>395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ROW(Source!A516)</f>
        <v>516</v>
      </c>
      <c r="B441">
        <v>70324844</v>
      </c>
      <c r="C441">
        <v>70324818</v>
      </c>
      <c r="D441">
        <v>69335769</v>
      </c>
      <c r="E441">
        <v>1</v>
      </c>
      <c r="F441">
        <v>1</v>
      </c>
      <c r="G441">
        <v>1075</v>
      </c>
      <c r="H441">
        <v>3</v>
      </c>
      <c r="I441" t="s">
        <v>368</v>
      </c>
      <c r="J441" t="s">
        <v>369</v>
      </c>
      <c r="K441" t="s">
        <v>370</v>
      </c>
      <c r="L441">
        <v>1346</v>
      </c>
      <c r="N441">
        <v>1009</v>
      </c>
      <c r="O441" t="s">
        <v>123</v>
      </c>
      <c r="P441" t="s">
        <v>123</v>
      </c>
      <c r="Q441">
        <v>1</v>
      </c>
      <c r="X441">
        <v>3.7999999999999999E-2</v>
      </c>
      <c r="Y441">
        <v>7.48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4</v>
      </c>
      <c r="AG441">
        <v>3.7999999999999999E-2</v>
      </c>
      <c r="AH441">
        <v>2</v>
      </c>
      <c r="AI441">
        <v>70324830</v>
      </c>
      <c r="AJ441">
        <v>397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ROW(Source!A516)</f>
        <v>516</v>
      </c>
      <c r="B442">
        <v>70324845</v>
      </c>
      <c r="C442">
        <v>70324818</v>
      </c>
      <c r="D442">
        <v>69286703</v>
      </c>
      <c r="E442">
        <v>1075</v>
      </c>
      <c r="F442">
        <v>1</v>
      </c>
      <c r="G442">
        <v>1075</v>
      </c>
      <c r="H442">
        <v>3</v>
      </c>
      <c r="I442" t="s">
        <v>395</v>
      </c>
      <c r="J442" t="s">
        <v>4</v>
      </c>
      <c r="K442" t="s">
        <v>396</v>
      </c>
      <c r="L442">
        <v>1346</v>
      </c>
      <c r="N442">
        <v>1009</v>
      </c>
      <c r="O442" t="s">
        <v>123</v>
      </c>
      <c r="P442" t="s">
        <v>123</v>
      </c>
      <c r="Q442">
        <v>1</v>
      </c>
      <c r="X442">
        <v>40.6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4</v>
      </c>
      <c r="AG442">
        <v>40.6</v>
      </c>
      <c r="AH442">
        <v>3</v>
      </c>
      <c r="AI442">
        <v>-1</v>
      </c>
      <c r="AJ442" t="s">
        <v>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ROW(Source!A516)</f>
        <v>516</v>
      </c>
      <c r="B443">
        <v>70324846</v>
      </c>
      <c r="C443">
        <v>70324818</v>
      </c>
      <c r="D443">
        <v>69288910</v>
      </c>
      <c r="E443">
        <v>1075</v>
      </c>
      <c r="F443">
        <v>1</v>
      </c>
      <c r="G443">
        <v>1075</v>
      </c>
      <c r="H443">
        <v>3</v>
      </c>
      <c r="I443" t="s">
        <v>397</v>
      </c>
      <c r="J443" t="s">
        <v>4</v>
      </c>
      <c r="K443" t="s">
        <v>398</v>
      </c>
      <c r="L443">
        <v>1301</v>
      </c>
      <c r="N443">
        <v>1003</v>
      </c>
      <c r="O443" t="s">
        <v>127</v>
      </c>
      <c r="P443" t="s">
        <v>127</v>
      </c>
      <c r="Q443">
        <v>1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 t="s">
        <v>4</v>
      </c>
      <c r="AG443">
        <v>0</v>
      </c>
      <c r="AH443">
        <v>3</v>
      </c>
      <c r="AI443">
        <v>-1</v>
      </c>
      <c r="AJ443" t="s">
        <v>4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ROW(Source!A516)</f>
        <v>516</v>
      </c>
      <c r="B444">
        <v>70324847</v>
      </c>
      <c r="C444">
        <v>70324818</v>
      </c>
      <c r="D444">
        <v>69292006</v>
      </c>
      <c r="E444">
        <v>1075</v>
      </c>
      <c r="F444">
        <v>1</v>
      </c>
      <c r="G444">
        <v>1075</v>
      </c>
      <c r="H444">
        <v>3</v>
      </c>
      <c r="I444" t="s">
        <v>399</v>
      </c>
      <c r="J444" t="s">
        <v>4</v>
      </c>
      <c r="K444" t="s">
        <v>400</v>
      </c>
      <c r="L444">
        <v>1296</v>
      </c>
      <c r="N444">
        <v>1002</v>
      </c>
      <c r="O444" t="s">
        <v>134</v>
      </c>
      <c r="P444" t="s">
        <v>134</v>
      </c>
      <c r="Q444">
        <v>1</v>
      </c>
      <c r="X444">
        <v>2.1423999999999999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 t="s">
        <v>4</v>
      </c>
      <c r="AG444">
        <v>2.1423999999999999</v>
      </c>
      <c r="AH444">
        <v>3</v>
      </c>
      <c r="AI444">
        <v>-1</v>
      </c>
      <c r="AJ444" t="s">
        <v>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ROW(Source!A527)</f>
        <v>527</v>
      </c>
      <c r="B445">
        <v>70324858</v>
      </c>
      <c r="C445">
        <v>70324853</v>
      </c>
      <c r="D445">
        <v>69275358</v>
      </c>
      <c r="E445">
        <v>1075</v>
      </c>
      <c r="F445">
        <v>1</v>
      </c>
      <c r="G445">
        <v>1075</v>
      </c>
      <c r="H445">
        <v>1</v>
      </c>
      <c r="I445" t="s">
        <v>333</v>
      </c>
      <c r="J445" t="s">
        <v>4</v>
      </c>
      <c r="K445" t="s">
        <v>334</v>
      </c>
      <c r="L445">
        <v>1191</v>
      </c>
      <c r="N445">
        <v>1013</v>
      </c>
      <c r="O445" t="s">
        <v>335</v>
      </c>
      <c r="P445" t="s">
        <v>335</v>
      </c>
      <c r="Q445">
        <v>1</v>
      </c>
      <c r="X445">
        <v>1.1499999999999999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4</v>
      </c>
      <c r="AG445">
        <v>1.1499999999999999</v>
      </c>
      <c r="AH445">
        <v>2</v>
      </c>
      <c r="AI445">
        <v>70324854</v>
      </c>
      <c r="AJ445">
        <v>401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ROW(Source!A527)</f>
        <v>527</v>
      </c>
      <c r="B446">
        <v>70324859</v>
      </c>
      <c r="C446">
        <v>70324853</v>
      </c>
      <c r="D446">
        <v>69364230</v>
      </c>
      <c r="E446">
        <v>1</v>
      </c>
      <c r="F446">
        <v>1</v>
      </c>
      <c r="G446">
        <v>1075</v>
      </c>
      <c r="H446">
        <v>2</v>
      </c>
      <c r="I446" t="s">
        <v>371</v>
      </c>
      <c r="J446" t="s">
        <v>372</v>
      </c>
      <c r="K446" t="s">
        <v>373</v>
      </c>
      <c r="L446">
        <v>1368</v>
      </c>
      <c r="N446">
        <v>1011</v>
      </c>
      <c r="O446" t="s">
        <v>339</v>
      </c>
      <c r="P446" t="s">
        <v>339</v>
      </c>
      <c r="Q446">
        <v>1</v>
      </c>
      <c r="X446">
        <v>0.56000000000000005</v>
      </c>
      <c r="Y446">
        <v>0</v>
      </c>
      <c r="Z446">
        <v>4.01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4</v>
      </c>
      <c r="AG446">
        <v>0.56000000000000005</v>
      </c>
      <c r="AH446">
        <v>2</v>
      </c>
      <c r="AI446">
        <v>70324855</v>
      </c>
      <c r="AJ446">
        <v>402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ROW(Source!A527)</f>
        <v>527</v>
      </c>
      <c r="B447">
        <v>70324860</v>
      </c>
      <c r="C447">
        <v>70324853</v>
      </c>
      <c r="D447">
        <v>69334387</v>
      </c>
      <c r="E447">
        <v>1</v>
      </c>
      <c r="F447">
        <v>1</v>
      </c>
      <c r="G447">
        <v>1075</v>
      </c>
      <c r="H447">
        <v>3</v>
      </c>
      <c r="I447" t="s">
        <v>374</v>
      </c>
      <c r="J447" t="s">
        <v>375</v>
      </c>
      <c r="K447" t="s">
        <v>376</v>
      </c>
      <c r="L447">
        <v>1346</v>
      </c>
      <c r="N447">
        <v>1009</v>
      </c>
      <c r="O447" t="s">
        <v>123</v>
      </c>
      <c r="P447" t="s">
        <v>123</v>
      </c>
      <c r="Q447">
        <v>1</v>
      </c>
      <c r="X447">
        <v>6.6699999999999995E-2</v>
      </c>
      <c r="Y447">
        <v>11.25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4</v>
      </c>
      <c r="AG447">
        <v>6.6699999999999995E-2</v>
      </c>
      <c r="AH447">
        <v>2</v>
      </c>
      <c r="AI447">
        <v>70324856</v>
      </c>
      <c r="AJ447">
        <v>403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ROW(Source!A527)</f>
        <v>527</v>
      </c>
      <c r="B448">
        <v>70324861</v>
      </c>
      <c r="C448">
        <v>70324853</v>
      </c>
      <c r="D448">
        <v>69333737</v>
      </c>
      <c r="E448">
        <v>1</v>
      </c>
      <c r="F448">
        <v>1</v>
      </c>
      <c r="G448">
        <v>1075</v>
      </c>
      <c r="H448">
        <v>3</v>
      </c>
      <c r="I448" t="s">
        <v>377</v>
      </c>
      <c r="J448" t="s">
        <v>378</v>
      </c>
      <c r="K448" t="s">
        <v>379</v>
      </c>
      <c r="L448">
        <v>1346</v>
      </c>
      <c r="N448">
        <v>1009</v>
      </c>
      <c r="O448" t="s">
        <v>123</v>
      </c>
      <c r="P448" t="s">
        <v>123</v>
      </c>
      <c r="Q448">
        <v>1</v>
      </c>
      <c r="X448">
        <v>0.1</v>
      </c>
      <c r="Y448">
        <v>1.61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4</v>
      </c>
      <c r="AG448">
        <v>0.1</v>
      </c>
      <c r="AH448">
        <v>2</v>
      </c>
      <c r="AI448">
        <v>70324857</v>
      </c>
      <c r="AJ448">
        <v>404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ROW(Source!A528)</f>
        <v>528</v>
      </c>
      <c r="B449">
        <v>70324858</v>
      </c>
      <c r="C449">
        <v>70324853</v>
      </c>
      <c r="D449">
        <v>69275358</v>
      </c>
      <c r="E449">
        <v>1075</v>
      </c>
      <c r="F449">
        <v>1</v>
      </c>
      <c r="G449">
        <v>1075</v>
      </c>
      <c r="H449">
        <v>1</v>
      </c>
      <c r="I449" t="s">
        <v>333</v>
      </c>
      <c r="J449" t="s">
        <v>4</v>
      </c>
      <c r="K449" t="s">
        <v>334</v>
      </c>
      <c r="L449">
        <v>1191</v>
      </c>
      <c r="N449">
        <v>1013</v>
      </c>
      <c r="O449" t="s">
        <v>335</v>
      </c>
      <c r="P449" t="s">
        <v>335</v>
      </c>
      <c r="Q449">
        <v>1</v>
      </c>
      <c r="X449">
        <v>1.1499999999999999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4</v>
      </c>
      <c r="AG449">
        <v>1.1499999999999999</v>
      </c>
      <c r="AH449">
        <v>2</v>
      </c>
      <c r="AI449">
        <v>70324854</v>
      </c>
      <c r="AJ449">
        <v>405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ROW(Source!A528)</f>
        <v>528</v>
      </c>
      <c r="B450">
        <v>70324859</v>
      </c>
      <c r="C450">
        <v>70324853</v>
      </c>
      <c r="D450">
        <v>69364230</v>
      </c>
      <c r="E450">
        <v>1</v>
      </c>
      <c r="F450">
        <v>1</v>
      </c>
      <c r="G450">
        <v>1075</v>
      </c>
      <c r="H450">
        <v>2</v>
      </c>
      <c r="I450" t="s">
        <v>371</v>
      </c>
      <c r="J450" t="s">
        <v>372</v>
      </c>
      <c r="K450" t="s">
        <v>373</v>
      </c>
      <c r="L450">
        <v>1368</v>
      </c>
      <c r="N450">
        <v>1011</v>
      </c>
      <c r="O450" t="s">
        <v>339</v>
      </c>
      <c r="P450" t="s">
        <v>339</v>
      </c>
      <c r="Q450">
        <v>1</v>
      </c>
      <c r="X450">
        <v>0.56000000000000005</v>
      </c>
      <c r="Y450">
        <v>0</v>
      </c>
      <c r="Z450">
        <v>4.01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4</v>
      </c>
      <c r="AG450">
        <v>0.56000000000000005</v>
      </c>
      <c r="AH450">
        <v>2</v>
      </c>
      <c r="AI450">
        <v>70324855</v>
      </c>
      <c r="AJ450">
        <v>406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ROW(Source!A528)</f>
        <v>528</v>
      </c>
      <c r="B451">
        <v>70324860</v>
      </c>
      <c r="C451">
        <v>70324853</v>
      </c>
      <c r="D451">
        <v>69334387</v>
      </c>
      <c r="E451">
        <v>1</v>
      </c>
      <c r="F451">
        <v>1</v>
      </c>
      <c r="G451">
        <v>1075</v>
      </c>
      <c r="H451">
        <v>3</v>
      </c>
      <c r="I451" t="s">
        <v>374</v>
      </c>
      <c r="J451" t="s">
        <v>375</v>
      </c>
      <c r="K451" t="s">
        <v>376</v>
      </c>
      <c r="L451">
        <v>1346</v>
      </c>
      <c r="N451">
        <v>1009</v>
      </c>
      <c r="O451" t="s">
        <v>123</v>
      </c>
      <c r="P451" t="s">
        <v>123</v>
      </c>
      <c r="Q451">
        <v>1</v>
      </c>
      <c r="X451">
        <v>6.6699999999999995E-2</v>
      </c>
      <c r="Y451">
        <v>11.25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4</v>
      </c>
      <c r="AG451">
        <v>6.6699999999999995E-2</v>
      </c>
      <c r="AH451">
        <v>2</v>
      </c>
      <c r="AI451">
        <v>70324856</v>
      </c>
      <c r="AJ451">
        <v>407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ROW(Source!A528)</f>
        <v>528</v>
      </c>
      <c r="B452">
        <v>70324861</v>
      </c>
      <c r="C452">
        <v>70324853</v>
      </c>
      <c r="D452">
        <v>69333737</v>
      </c>
      <c r="E452">
        <v>1</v>
      </c>
      <c r="F452">
        <v>1</v>
      </c>
      <c r="G452">
        <v>1075</v>
      </c>
      <c r="H452">
        <v>3</v>
      </c>
      <c r="I452" t="s">
        <v>377</v>
      </c>
      <c r="J452" t="s">
        <v>378</v>
      </c>
      <c r="K452" t="s">
        <v>379</v>
      </c>
      <c r="L452">
        <v>1346</v>
      </c>
      <c r="N452">
        <v>1009</v>
      </c>
      <c r="O452" t="s">
        <v>123</v>
      </c>
      <c r="P452" t="s">
        <v>123</v>
      </c>
      <c r="Q452">
        <v>1</v>
      </c>
      <c r="X452">
        <v>0.1</v>
      </c>
      <c r="Y452">
        <v>1.61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4</v>
      </c>
      <c r="AG452">
        <v>0.1</v>
      </c>
      <c r="AH452">
        <v>2</v>
      </c>
      <c r="AI452">
        <v>70324857</v>
      </c>
      <c r="AJ452">
        <v>408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ROW(Source!A529)</f>
        <v>529</v>
      </c>
      <c r="B453">
        <v>70324864</v>
      </c>
      <c r="C453">
        <v>70324862</v>
      </c>
      <c r="D453">
        <v>69277202</v>
      </c>
      <c r="E453">
        <v>1075</v>
      </c>
      <c r="F453">
        <v>1</v>
      </c>
      <c r="G453">
        <v>1075</v>
      </c>
      <c r="H453">
        <v>2</v>
      </c>
      <c r="I453" t="s">
        <v>380</v>
      </c>
      <c r="J453" t="s">
        <v>4</v>
      </c>
      <c r="K453" t="s">
        <v>381</v>
      </c>
      <c r="L453">
        <v>1344</v>
      </c>
      <c r="N453">
        <v>1008</v>
      </c>
      <c r="O453" t="s">
        <v>382</v>
      </c>
      <c r="P453" t="s">
        <v>382</v>
      </c>
      <c r="Q453">
        <v>1</v>
      </c>
      <c r="X453">
        <v>8.86</v>
      </c>
      <c r="Y453">
        <v>0</v>
      </c>
      <c r="Z453">
        <v>1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4</v>
      </c>
      <c r="AG453">
        <v>8.86</v>
      </c>
      <c r="AH453">
        <v>2</v>
      </c>
      <c r="AI453">
        <v>70324863</v>
      </c>
      <c r="AJ453">
        <v>409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ROW(Source!A530)</f>
        <v>530</v>
      </c>
      <c r="B454">
        <v>70324864</v>
      </c>
      <c r="C454">
        <v>70324862</v>
      </c>
      <c r="D454">
        <v>69277202</v>
      </c>
      <c r="E454">
        <v>1075</v>
      </c>
      <c r="F454">
        <v>1</v>
      </c>
      <c r="G454">
        <v>1075</v>
      </c>
      <c r="H454">
        <v>2</v>
      </c>
      <c r="I454" t="s">
        <v>380</v>
      </c>
      <c r="J454" t="s">
        <v>4</v>
      </c>
      <c r="K454" t="s">
        <v>381</v>
      </c>
      <c r="L454">
        <v>1344</v>
      </c>
      <c r="N454">
        <v>1008</v>
      </c>
      <c r="O454" t="s">
        <v>382</v>
      </c>
      <c r="P454" t="s">
        <v>382</v>
      </c>
      <c r="Q454">
        <v>1</v>
      </c>
      <c r="X454">
        <v>8.86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4</v>
      </c>
      <c r="AG454">
        <v>8.86</v>
      </c>
      <c r="AH454">
        <v>2</v>
      </c>
      <c r="AI454">
        <v>70324863</v>
      </c>
      <c r="AJ454">
        <v>410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ROW(Source!A531)</f>
        <v>531</v>
      </c>
      <c r="B455">
        <v>70324866</v>
      </c>
      <c r="C455">
        <v>70324865</v>
      </c>
      <c r="D455">
        <v>69275358</v>
      </c>
      <c r="E455">
        <v>1075</v>
      </c>
      <c r="F455">
        <v>1</v>
      </c>
      <c r="G455">
        <v>1075</v>
      </c>
      <c r="H455">
        <v>1</v>
      </c>
      <c r="I455" t="s">
        <v>333</v>
      </c>
      <c r="J455" t="s">
        <v>4</v>
      </c>
      <c r="K455" t="s">
        <v>334</v>
      </c>
      <c r="L455">
        <v>1191</v>
      </c>
      <c r="N455">
        <v>1013</v>
      </c>
      <c r="O455" t="s">
        <v>335</v>
      </c>
      <c r="P455" t="s">
        <v>335</v>
      </c>
      <c r="Q455">
        <v>1</v>
      </c>
      <c r="X455">
        <v>0.26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1</v>
      </c>
      <c r="AF455" t="s">
        <v>4</v>
      </c>
      <c r="AG455">
        <v>0.26</v>
      </c>
      <c r="AH455">
        <v>3</v>
      </c>
      <c r="AI455">
        <v>-1</v>
      </c>
      <c r="AJ455" t="s">
        <v>4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ROW(Source!A531)</f>
        <v>531</v>
      </c>
      <c r="B456">
        <v>70324867</v>
      </c>
      <c r="C456">
        <v>70324865</v>
      </c>
      <c r="D456">
        <v>69364397</v>
      </c>
      <c r="E456">
        <v>1</v>
      </c>
      <c r="F456">
        <v>1</v>
      </c>
      <c r="G456">
        <v>1075</v>
      </c>
      <c r="H456">
        <v>2</v>
      </c>
      <c r="I456" t="s">
        <v>346</v>
      </c>
      <c r="J456" t="s">
        <v>347</v>
      </c>
      <c r="K456" t="s">
        <v>348</v>
      </c>
      <c r="L456">
        <v>1368</v>
      </c>
      <c r="N456">
        <v>1011</v>
      </c>
      <c r="O456" t="s">
        <v>339</v>
      </c>
      <c r="P456" t="s">
        <v>339</v>
      </c>
      <c r="Q456">
        <v>1</v>
      </c>
      <c r="X456">
        <v>0.26</v>
      </c>
      <c r="Y456">
        <v>0</v>
      </c>
      <c r="Z456">
        <v>910.68</v>
      </c>
      <c r="AA456">
        <v>35.549999999999997</v>
      </c>
      <c r="AB456">
        <v>0</v>
      </c>
      <c r="AC456">
        <v>0</v>
      </c>
      <c r="AD456">
        <v>1</v>
      </c>
      <c r="AE456">
        <v>0</v>
      </c>
      <c r="AF456" t="s">
        <v>4</v>
      </c>
      <c r="AG456">
        <v>0.26</v>
      </c>
      <c r="AH456">
        <v>3</v>
      </c>
      <c r="AI456">
        <v>-1</v>
      </c>
      <c r="AJ456" t="s">
        <v>4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ROW(Source!A532)</f>
        <v>532</v>
      </c>
      <c r="B457">
        <v>70324866</v>
      </c>
      <c r="C457">
        <v>70324865</v>
      </c>
      <c r="D457">
        <v>69275358</v>
      </c>
      <c r="E457">
        <v>1075</v>
      </c>
      <c r="F457">
        <v>1</v>
      </c>
      <c r="G457">
        <v>1075</v>
      </c>
      <c r="H457">
        <v>1</v>
      </c>
      <c r="I457" t="s">
        <v>333</v>
      </c>
      <c r="J457" t="s">
        <v>4</v>
      </c>
      <c r="K457" t="s">
        <v>334</v>
      </c>
      <c r="L457">
        <v>1191</v>
      </c>
      <c r="N457">
        <v>1013</v>
      </c>
      <c r="O457" t="s">
        <v>335</v>
      </c>
      <c r="P457" t="s">
        <v>335</v>
      </c>
      <c r="Q457">
        <v>1</v>
      </c>
      <c r="X457">
        <v>0.26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4</v>
      </c>
      <c r="AG457">
        <v>0.26</v>
      </c>
      <c r="AH457">
        <v>3</v>
      </c>
      <c r="AI457">
        <v>-1</v>
      </c>
      <c r="AJ457" t="s">
        <v>4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ROW(Source!A532)</f>
        <v>532</v>
      </c>
      <c r="B458">
        <v>70324867</v>
      </c>
      <c r="C458">
        <v>70324865</v>
      </c>
      <c r="D458">
        <v>69364397</v>
      </c>
      <c r="E458">
        <v>1</v>
      </c>
      <c r="F458">
        <v>1</v>
      </c>
      <c r="G458">
        <v>1075</v>
      </c>
      <c r="H458">
        <v>2</v>
      </c>
      <c r="I458" t="s">
        <v>346</v>
      </c>
      <c r="J458" t="s">
        <v>347</v>
      </c>
      <c r="K458" t="s">
        <v>348</v>
      </c>
      <c r="L458">
        <v>1368</v>
      </c>
      <c r="N458">
        <v>1011</v>
      </c>
      <c r="O458" t="s">
        <v>339</v>
      </c>
      <c r="P458" t="s">
        <v>339</v>
      </c>
      <c r="Q458">
        <v>1</v>
      </c>
      <c r="X458">
        <v>0.26</v>
      </c>
      <c r="Y458">
        <v>0</v>
      </c>
      <c r="Z458">
        <v>910.68</v>
      </c>
      <c r="AA458">
        <v>35.549999999999997</v>
      </c>
      <c r="AB458">
        <v>0</v>
      </c>
      <c r="AC458">
        <v>0</v>
      </c>
      <c r="AD458">
        <v>1</v>
      </c>
      <c r="AE458">
        <v>0</v>
      </c>
      <c r="AF458" t="s">
        <v>4</v>
      </c>
      <c r="AG458">
        <v>0.26</v>
      </c>
      <c r="AH458">
        <v>3</v>
      </c>
      <c r="AI458">
        <v>-1</v>
      </c>
      <c r="AJ458" t="s">
        <v>4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ROW(Source!A568)</f>
        <v>568</v>
      </c>
      <c r="B459">
        <v>70324927</v>
      </c>
      <c r="C459">
        <v>70324926</v>
      </c>
      <c r="D459">
        <v>69275358</v>
      </c>
      <c r="E459">
        <v>1075</v>
      </c>
      <c r="F459">
        <v>1</v>
      </c>
      <c r="G459">
        <v>1075</v>
      </c>
      <c r="H459">
        <v>1</v>
      </c>
      <c r="I459" t="s">
        <v>333</v>
      </c>
      <c r="J459" t="s">
        <v>4</v>
      </c>
      <c r="K459" t="s">
        <v>334</v>
      </c>
      <c r="L459">
        <v>1191</v>
      </c>
      <c r="N459">
        <v>1013</v>
      </c>
      <c r="O459" t="s">
        <v>335</v>
      </c>
      <c r="P459" t="s">
        <v>335</v>
      </c>
      <c r="Q459">
        <v>1</v>
      </c>
      <c r="X459">
        <v>0.27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4</v>
      </c>
      <c r="AG459">
        <v>0.27</v>
      </c>
      <c r="AH459">
        <v>3</v>
      </c>
      <c r="AI459">
        <v>-1</v>
      </c>
      <c r="AJ459" t="s">
        <v>4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ROW(Source!A568)</f>
        <v>568</v>
      </c>
      <c r="B460">
        <v>70324928</v>
      </c>
      <c r="C460">
        <v>70324926</v>
      </c>
      <c r="D460">
        <v>69364397</v>
      </c>
      <c r="E460">
        <v>1</v>
      </c>
      <c r="F460">
        <v>1</v>
      </c>
      <c r="G460">
        <v>1075</v>
      </c>
      <c r="H460">
        <v>2</v>
      </c>
      <c r="I460" t="s">
        <v>346</v>
      </c>
      <c r="J460" t="s">
        <v>347</v>
      </c>
      <c r="K460" t="s">
        <v>348</v>
      </c>
      <c r="L460">
        <v>1368</v>
      </c>
      <c r="N460">
        <v>1011</v>
      </c>
      <c r="O460" t="s">
        <v>339</v>
      </c>
      <c r="P460" t="s">
        <v>339</v>
      </c>
      <c r="Q460">
        <v>1</v>
      </c>
      <c r="X460">
        <v>0.28000000000000003</v>
      </c>
      <c r="Y460">
        <v>0</v>
      </c>
      <c r="Z460">
        <v>910.68</v>
      </c>
      <c r="AA460">
        <v>35.549999999999997</v>
      </c>
      <c r="AB460">
        <v>0</v>
      </c>
      <c r="AC460">
        <v>0</v>
      </c>
      <c r="AD460">
        <v>1</v>
      </c>
      <c r="AE460">
        <v>0</v>
      </c>
      <c r="AF460" t="s">
        <v>4</v>
      </c>
      <c r="AG460">
        <v>0.28000000000000003</v>
      </c>
      <c r="AH460">
        <v>3</v>
      </c>
      <c r="AI460">
        <v>-1</v>
      </c>
      <c r="AJ460" t="s">
        <v>4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ROW(Source!A569)</f>
        <v>569</v>
      </c>
      <c r="B461">
        <v>70324927</v>
      </c>
      <c r="C461">
        <v>70324926</v>
      </c>
      <c r="D461">
        <v>69275358</v>
      </c>
      <c r="E461">
        <v>1075</v>
      </c>
      <c r="F461">
        <v>1</v>
      </c>
      <c r="G461">
        <v>1075</v>
      </c>
      <c r="H461">
        <v>1</v>
      </c>
      <c r="I461" t="s">
        <v>333</v>
      </c>
      <c r="J461" t="s">
        <v>4</v>
      </c>
      <c r="K461" t="s">
        <v>334</v>
      </c>
      <c r="L461">
        <v>1191</v>
      </c>
      <c r="N461">
        <v>1013</v>
      </c>
      <c r="O461" t="s">
        <v>335</v>
      </c>
      <c r="P461" t="s">
        <v>335</v>
      </c>
      <c r="Q461">
        <v>1</v>
      </c>
      <c r="X461">
        <v>0.27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4</v>
      </c>
      <c r="AG461">
        <v>0.27</v>
      </c>
      <c r="AH461">
        <v>3</v>
      </c>
      <c r="AI461">
        <v>-1</v>
      </c>
      <c r="AJ461" t="s">
        <v>4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ROW(Source!A569)</f>
        <v>569</v>
      </c>
      <c r="B462">
        <v>70324928</v>
      </c>
      <c r="C462">
        <v>70324926</v>
      </c>
      <c r="D462">
        <v>69364397</v>
      </c>
      <c r="E462">
        <v>1</v>
      </c>
      <c r="F462">
        <v>1</v>
      </c>
      <c r="G462">
        <v>1075</v>
      </c>
      <c r="H462">
        <v>2</v>
      </c>
      <c r="I462" t="s">
        <v>346</v>
      </c>
      <c r="J462" t="s">
        <v>347</v>
      </c>
      <c r="K462" t="s">
        <v>348</v>
      </c>
      <c r="L462">
        <v>1368</v>
      </c>
      <c r="N462">
        <v>1011</v>
      </c>
      <c r="O462" t="s">
        <v>339</v>
      </c>
      <c r="P462" t="s">
        <v>339</v>
      </c>
      <c r="Q462">
        <v>1</v>
      </c>
      <c r="X462">
        <v>0.28000000000000003</v>
      </c>
      <c r="Y462">
        <v>0</v>
      </c>
      <c r="Z462">
        <v>910.68</v>
      </c>
      <c r="AA462">
        <v>35.549999999999997</v>
      </c>
      <c r="AB462">
        <v>0</v>
      </c>
      <c r="AC462">
        <v>0</v>
      </c>
      <c r="AD462">
        <v>1</v>
      </c>
      <c r="AE462">
        <v>0</v>
      </c>
      <c r="AF462" t="s">
        <v>4</v>
      </c>
      <c r="AG462">
        <v>0.28000000000000003</v>
      </c>
      <c r="AH462">
        <v>3</v>
      </c>
      <c r="AI462">
        <v>-1</v>
      </c>
      <c r="AJ462" t="s">
        <v>4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ROW(Source!A570)</f>
        <v>570</v>
      </c>
      <c r="B463">
        <v>70324945</v>
      </c>
      <c r="C463">
        <v>70324929</v>
      </c>
      <c r="D463">
        <v>69275358</v>
      </c>
      <c r="E463">
        <v>1075</v>
      </c>
      <c r="F463">
        <v>1</v>
      </c>
      <c r="G463">
        <v>1075</v>
      </c>
      <c r="H463">
        <v>1</v>
      </c>
      <c r="I463" t="s">
        <v>333</v>
      </c>
      <c r="J463" t="s">
        <v>4</v>
      </c>
      <c r="K463" t="s">
        <v>334</v>
      </c>
      <c r="L463">
        <v>1191</v>
      </c>
      <c r="N463">
        <v>1013</v>
      </c>
      <c r="O463" t="s">
        <v>335</v>
      </c>
      <c r="P463" t="s">
        <v>335</v>
      </c>
      <c r="Q463">
        <v>1</v>
      </c>
      <c r="X463">
        <v>1.32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4</v>
      </c>
      <c r="AG463">
        <v>1.32</v>
      </c>
      <c r="AH463">
        <v>2</v>
      </c>
      <c r="AI463">
        <v>70324930</v>
      </c>
      <c r="AJ463">
        <v>411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ROW(Source!A570)</f>
        <v>570</v>
      </c>
      <c r="B464">
        <v>70324946</v>
      </c>
      <c r="C464">
        <v>70324929</v>
      </c>
      <c r="D464">
        <v>69364167</v>
      </c>
      <c r="E464">
        <v>1</v>
      </c>
      <c r="F464">
        <v>1</v>
      </c>
      <c r="G464">
        <v>1075</v>
      </c>
      <c r="H464">
        <v>2</v>
      </c>
      <c r="I464" t="s">
        <v>340</v>
      </c>
      <c r="J464" t="s">
        <v>341</v>
      </c>
      <c r="K464" t="s">
        <v>342</v>
      </c>
      <c r="L464">
        <v>1368</v>
      </c>
      <c r="N464">
        <v>1011</v>
      </c>
      <c r="O464" t="s">
        <v>339</v>
      </c>
      <c r="P464" t="s">
        <v>339</v>
      </c>
      <c r="Q464">
        <v>1</v>
      </c>
      <c r="X464">
        <v>0.05</v>
      </c>
      <c r="Y464">
        <v>0</v>
      </c>
      <c r="Z464">
        <v>12.98</v>
      </c>
      <c r="AA464">
        <v>3.37</v>
      </c>
      <c r="AB464">
        <v>0</v>
      </c>
      <c r="AC464">
        <v>0</v>
      </c>
      <c r="AD464">
        <v>1</v>
      </c>
      <c r="AE464">
        <v>0</v>
      </c>
      <c r="AF464" t="s">
        <v>4</v>
      </c>
      <c r="AG464">
        <v>0.05</v>
      </c>
      <c r="AH464">
        <v>2</v>
      </c>
      <c r="AI464">
        <v>70324931</v>
      </c>
      <c r="AJ464">
        <v>412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ROW(Source!A570)</f>
        <v>570</v>
      </c>
      <c r="B465">
        <v>70324947</v>
      </c>
      <c r="C465">
        <v>70324929</v>
      </c>
      <c r="D465">
        <v>69364368</v>
      </c>
      <c r="E465">
        <v>1</v>
      </c>
      <c r="F465">
        <v>1</v>
      </c>
      <c r="G465">
        <v>1075</v>
      </c>
      <c r="H465">
        <v>2</v>
      </c>
      <c r="I465" t="s">
        <v>343</v>
      </c>
      <c r="J465" t="s">
        <v>344</v>
      </c>
      <c r="K465" t="s">
        <v>345</v>
      </c>
      <c r="L465">
        <v>1368</v>
      </c>
      <c r="N465">
        <v>1011</v>
      </c>
      <c r="O465" t="s">
        <v>339</v>
      </c>
      <c r="P465" t="s">
        <v>339</v>
      </c>
      <c r="Q465">
        <v>1</v>
      </c>
      <c r="X465">
        <v>0.04</v>
      </c>
      <c r="Y465">
        <v>0</v>
      </c>
      <c r="Z465">
        <v>181.58</v>
      </c>
      <c r="AA465">
        <v>14.54</v>
      </c>
      <c r="AB465">
        <v>0</v>
      </c>
      <c r="AC465">
        <v>0</v>
      </c>
      <c r="AD465">
        <v>1</v>
      </c>
      <c r="AE465">
        <v>0</v>
      </c>
      <c r="AF465" t="s">
        <v>4</v>
      </c>
      <c r="AG465">
        <v>0.04</v>
      </c>
      <c r="AH465">
        <v>2</v>
      </c>
      <c r="AI465">
        <v>70324932</v>
      </c>
      <c r="AJ465">
        <v>413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ROW(Source!A570)</f>
        <v>570</v>
      </c>
      <c r="B466">
        <v>70324948</v>
      </c>
      <c r="C466">
        <v>70324929</v>
      </c>
      <c r="D466">
        <v>69364397</v>
      </c>
      <c r="E466">
        <v>1</v>
      </c>
      <c r="F466">
        <v>1</v>
      </c>
      <c r="G466">
        <v>1075</v>
      </c>
      <c r="H466">
        <v>2</v>
      </c>
      <c r="I466" t="s">
        <v>346</v>
      </c>
      <c r="J466" t="s">
        <v>347</v>
      </c>
      <c r="K466" t="s">
        <v>348</v>
      </c>
      <c r="L466">
        <v>1368</v>
      </c>
      <c r="N466">
        <v>1011</v>
      </c>
      <c r="O466" t="s">
        <v>339</v>
      </c>
      <c r="P466" t="s">
        <v>339</v>
      </c>
      <c r="Q466">
        <v>1</v>
      </c>
      <c r="X466">
        <v>0.59</v>
      </c>
      <c r="Y466">
        <v>0</v>
      </c>
      <c r="Z466">
        <v>910.68</v>
      </c>
      <c r="AA466">
        <v>35.549999999999997</v>
      </c>
      <c r="AB466">
        <v>0</v>
      </c>
      <c r="AC466">
        <v>0</v>
      </c>
      <c r="AD466">
        <v>1</v>
      </c>
      <c r="AE466">
        <v>0</v>
      </c>
      <c r="AF466" t="s">
        <v>4</v>
      </c>
      <c r="AG466">
        <v>0.59</v>
      </c>
      <c r="AH466">
        <v>2</v>
      </c>
      <c r="AI466">
        <v>70324933</v>
      </c>
      <c r="AJ466">
        <v>414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ROW(Source!A570)</f>
        <v>570</v>
      </c>
      <c r="B467">
        <v>70324949</v>
      </c>
      <c r="C467">
        <v>70324929</v>
      </c>
      <c r="D467">
        <v>69364520</v>
      </c>
      <c r="E467">
        <v>1</v>
      </c>
      <c r="F467">
        <v>1</v>
      </c>
      <c r="G467">
        <v>1075</v>
      </c>
      <c r="H467">
        <v>2</v>
      </c>
      <c r="I467" t="s">
        <v>349</v>
      </c>
      <c r="J467" t="s">
        <v>350</v>
      </c>
      <c r="K467" t="s">
        <v>351</v>
      </c>
      <c r="L467">
        <v>1368</v>
      </c>
      <c r="N467">
        <v>1011</v>
      </c>
      <c r="O467" t="s">
        <v>339</v>
      </c>
      <c r="P467" t="s">
        <v>339</v>
      </c>
      <c r="Q467">
        <v>1</v>
      </c>
      <c r="X467">
        <v>4.0000000000000001E-3</v>
      </c>
      <c r="Y467">
        <v>0</v>
      </c>
      <c r="Z467">
        <v>125.38</v>
      </c>
      <c r="AA467">
        <v>12.62</v>
      </c>
      <c r="AB467">
        <v>0</v>
      </c>
      <c r="AC467">
        <v>0</v>
      </c>
      <c r="AD467">
        <v>1</v>
      </c>
      <c r="AE467">
        <v>0</v>
      </c>
      <c r="AF467" t="s">
        <v>4</v>
      </c>
      <c r="AG467">
        <v>4.0000000000000001E-3</v>
      </c>
      <c r="AH467">
        <v>2</v>
      </c>
      <c r="AI467">
        <v>70324934</v>
      </c>
      <c r="AJ467">
        <v>415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ROW(Source!A570)</f>
        <v>570</v>
      </c>
      <c r="B468">
        <v>70324950</v>
      </c>
      <c r="C468">
        <v>70324929</v>
      </c>
      <c r="D468">
        <v>69363781</v>
      </c>
      <c r="E468">
        <v>1</v>
      </c>
      <c r="F468">
        <v>1</v>
      </c>
      <c r="G468">
        <v>1075</v>
      </c>
      <c r="H468">
        <v>2</v>
      </c>
      <c r="I468" t="s">
        <v>352</v>
      </c>
      <c r="J468" t="s">
        <v>353</v>
      </c>
      <c r="K468" t="s">
        <v>354</v>
      </c>
      <c r="L468">
        <v>1368</v>
      </c>
      <c r="N468">
        <v>1011</v>
      </c>
      <c r="O468" t="s">
        <v>339</v>
      </c>
      <c r="P468" t="s">
        <v>339</v>
      </c>
      <c r="Q468">
        <v>1</v>
      </c>
      <c r="X468">
        <v>0.28999999999999998</v>
      </c>
      <c r="Y468">
        <v>0</v>
      </c>
      <c r="Z468">
        <v>139.99</v>
      </c>
      <c r="AA468">
        <v>14.54</v>
      </c>
      <c r="AB468">
        <v>0</v>
      </c>
      <c r="AC468">
        <v>0</v>
      </c>
      <c r="AD468">
        <v>1</v>
      </c>
      <c r="AE468">
        <v>0</v>
      </c>
      <c r="AF468" t="s">
        <v>4</v>
      </c>
      <c r="AG468">
        <v>0.28999999999999998</v>
      </c>
      <c r="AH468">
        <v>2</v>
      </c>
      <c r="AI468">
        <v>70324935</v>
      </c>
      <c r="AJ468">
        <v>416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ROW(Source!A570)</f>
        <v>570</v>
      </c>
      <c r="B469">
        <v>70324951</v>
      </c>
      <c r="C469">
        <v>70324929</v>
      </c>
      <c r="D469">
        <v>69363915</v>
      </c>
      <c r="E469">
        <v>1</v>
      </c>
      <c r="F469">
        <v>1</v>
      </c>
      <c r="G469">
        <v>1075</v>
      </c>
      <c r="H469">
        <v>2</v>
      </c>
      <c r="I469" t="s">
        <v>355</v>
      </c>
      <c r="J469" t="s">
        <v>356</v>
      </c>
      <c r="K469" t="s">
        <v>357</v>
      </c>
      <c r="L469">
        <v>1368</v>
      </c>
      <c r="N469">
        <v>1011</v>
      </c>
      <c r="O469" t="s">
        <v>339</v>
      </c>
      <c r="P469" t="s">
        <v>339</v>
      </c>
      <c r="Q469">
        <v>1</v>
      </c>
      <c r="X469">
        <v>0.05</v>
      </c>
      <c r="Y469">
        <v>0</v>
      </c>
      <c r="Z469">
        <v>140.38</v>
      </c>
      <c r="AA469">
        <v>12.62</v>
      </c>
      <c r="AB469">
        <v>0</v>
      </c>
      <c r="AC469">
        <v>0</v>
      </c>
      <c r="AD469">
        <v>1</v>
      </c>
      <c r="AE469">
        <v>0</v>
      </c>
      <c r="AF469" t="s">
        <v>4</v>
      </c>
      <c r="AG469">
        <v>0.05</v>
      </c>
      <c r="AH469">
        <v>2</v>
      </c>
      <c r="AI469">
        <v>70324936</v>
      </c>
      <c r="AJ469">
        <v>417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ROW(Source!A570)</f>
        <v>570</v>
      </c>
      <c r="B470">
        <v>70324952</v>
      </c>
      <c r="C470">
        <v>70324929</v>
      </c>
      <c r="D470">
        <v>69364028</v>
      </c>
      <c r="E470">
        <v>1</v>
      </c>
      <c r="F470">
        <v>1</v>
      </c>
      <c r="G470">
        <v>1075</v>
      </c>
      <c r="H470">
        <v>2</v>
      </c>
      <c r="I470" t="s">
        <v>358</v>
      </c>
      <c r="J470" t="s">
        <v>359</v>
      </c>
      <c r="K470" t="s">
        <v>360</v>
      </c>
      <c r="L470">
        <v>1368</v>
      </c>
      <c r="N470">
        <v>1011</v>
      </c>
      <c r="O470" t="s">
        <v>339</v>
      </c>
      <c r="P470" t="s">
        <v>339</v>
      </c>
      <c r="Q470">
        <v>1</v>
      </c>
      <c r="X470">
        <v>0.59</v>
      </c>
      <c r="Y470">
        <v>0</v>
      </c>
      <c r="Z470">
        <v>80.14</v>
      </c>
      <c r="AA470">
        <v>16.93</v>
      </c>
      <c r="AB470">
        <v>0</v>
      </c>
      <c r="AC470">
        <v>0</v>
      </c>
      <c r="AD470">
        <v>1</v>
      </c>
      <c r="AE470">
        <v>0</v>
      </c>
      <c r="AF470" t="s">
        <v>4</v>
      </c>
      <c r="AG470">
        <v>0.59</v>
      </c>
      <c r="AH470">
        <v>2</v>
      </c>
      <c r="AI470">
        <v>70324937</v>
      </c>
      <c r="AJ470">
        <v>418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ROW(Source!A570)</f>
        <v>570</v>
      </c>
      <c r="B471">
        <v>70324953</v>
      </c>
      <c r="C471">
        <v>70324929</v>
      </c>
      <c r="D471">
        <v>69334375</v>
      </c>
      <c r="E471">
        <v>1</v>
      </c>
      <c r="F471">
        <v>1</v>
      </c>
      <c r="G471">
        <v>1075</v>
      </c>
      <c r="H471">
        <v>3</v>
      </c>
      <c r="I471" t="s">
        <v>361</v>
      </c>
      <c r="J471" t="s">
        <v>362</v>
      </c>
      <c r="K471" t="s">
        <v>363</v>
      </c>
      <c r="L471">
        <v>1348</v>
      </c>
      <c r="N471">
        <v>1009</v>
      </c>
      <c r="O471" t="s">
        <v>364</v>
      </c>
      <c r="P471" t="s">
        <v>364</v>
      </c>
      <c r="Q471">
        <v>1000</v>
      </c>
      <c r="X471">
        <v>5.4000000000000001E-4</v>
      </c>
      <c r="Y471">
        <v>5778.3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4</v>
      </c>
      <c r="AG471">
        <v>5.4000000000000001E-4</v>
      </c>
      <c r="AH471">
        <v>2</v>
      </c>
      <c r="AI471">
        <v>70324938</v>
      </c>
      <c r="AJ471">
        <v>419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ROW(Source!A570)</f>
        <v>570</v>
      </c>
      <c r="B472">
        <v>70324954</v>
      </c>
      <c r="C472">
        <v>70324929</v>
      </c>
      <c r="D472">
        <v>69333740</v>
      </c>
      <c r="E472">
        <v>1</v>
      </c>
      <c r="F472">
        <v>1</v>
      </c>
      <c r="G472">
        <v>1075</v>
      </c>
      <c r="H472">
        <v>3</v>
      </c>
      <c r="I472" t="s">
        <v>365</v>
      </c>
      <c r="J472" t="s">
        <v>366</v>
      </c>
      <c r="K472" t="s">
        <v>367</v>
      </c>
      <c r="L472">
        <v>1339</v>
      </c>
      <c r="N472">
        <v>1007</v>
      </c>
      <c r="O472" t="s">
        <v>45</v>
      </c>
      <c r="P472" t="s">
        <v>45</v>
      </c>
      <c r="Q472">
        <v>1</v>
      </c>
      <c r="X472">
        <v>0.69</v>
      </c>
      <c r="Y472">
        <v>7.07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4</v>
      </c>
      <c r="AG472">
        <v>0.69</v>
      </c>
      <c r="AH472">
        <v>2</v>
      </c>
      <c r="AI472">
        <v>70324939</v>
      </c>
      <c r="AJ472">
        <v>420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ROW(Source!A570)</f>
        <v>570</v>
      </c>
      <c r="B473">
        <v>70324955</v>
      </c>
      <c r="C473">
        <v>70324929</v>
      </c>
      <c r="D473">
        <v>69335769</v>
      </c>
      <c r="E473">
        <v>1</v>
      </c>
      <c r="F473">
        <v>1</v>
      </c>
      <c r="G473">
        <v>1075</v>
      </c>
      <c r="H473">
        <v>3</v>
      </c>
      <c r="I473" t="s">
        <v>368</v>
      </c>
      <c r="J473" t="s">
        <v>369</v>
      </c>
      <c r="K473" t="s">
        <v>370</v>
      </c>
      <c r="L473">
        <v>1346</v>
      </c>
      <c r="N473">
        <v>1009</v>
      </c>
      <c r="O473" t="s">
        <v>123</v>
      </c>
      <c r="P473" t="s">
        <v>123</v>
      </c>
      <c r="Q473">
        <v>1</v>
      </c>
      <c r="X473">
        <v>3.7999999999999999E-2</v>
      </c>
      <c r="Y473">
        <v>7.48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4</v>
      </c>
      <c r="AG473">
        <v>3.7999999999999999E-2</v>
      </c>
      <c r="AH473">
        <v>2</v>
      </c>
      <c r="AI473">
        <v>70324941</v>
      </c>
      <c r="AJ473">
        <v>422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ROW(Source!A570)</f>
        <v>570</v>
      </c>
      <c r="B474">
        <v>70324956</v>
      </c>
      <c r="C474">
        <v>70324929</v>
      </c>
      <c r="D474">
        <v>69286703</v>
      </c>
      <c r="E474">
        <v>1075</v>
      </c>
      <c r="F474">
        <v>1</v>
      </c>
      <c r="G474">
        <v>1075</v>
      </c>
      <c r="H474">
        <v>3</v>
      </c>
      <c r="I474" t="s">
        <v>395</v>
      </c>
      <c r="J474" t="s">
        <v>4</v>
      </c>
      <c r="K474" t="s">
        <v>396</v>
      </c>
      <c r="L474">
        <v>1346</v>
      </c>
      <c r="N474">
        <v>1009</v>
      </c>
      <c r="O474" t="s">
        <v>123</v>
      </c>
      <c r="P474" t="s">
        <v>123</v>
      </c>
      <c r="Q474">
        <v>1</v>
      </c>
      <c r="X474">
        <v>40.6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 t="s">
        <v>4</v>
      </c>
      <c r="AG474">
        <v>40.6</v>
      </c>
      <c r="AH474">
        <v>3</v>
      </c>
      <c r="AI474">
        <v>-1</v>
      </c>
      <c r="AJ474" t="s">
        <v>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ROW(Source!A570)</f>
        <v>570</v>
      </c>
      <c r="B475">
        <v>70324957</v>
      </c>
      <c r="C475">
        <v>70324929</v>
      </c>
      <c r="D475">
        <v>69288910</v>
      </c>
      <c r="E475">
        <v>1075</v>
      </c>
      <c r="F475">
        <v>1</v>
      </c>
      <c r="G475">
        <v>1075</v>
      </c>
      <c r="H475">
        <v>3</v>
      </c>
      <c r="I475" t="s">
        <v>397</v>
      </c>
      <c r="J475" t="s">
        <v>4</v>
      </c>
      <c r="K475" t="s">
        <v>398</v>
      </c>
      <c r="L475">
        <v>1301</v>
      </c>
      <c r="N475">
        <v>1003</v>
      </c>
      <c r="O475" t="s">
        <v>127</v>
      </c>
      <c r="P475" t="s">
        <v>127</v>
      </c>
      <c r="Q475">
        <v>1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 t="s">
        <v>4</v>
      </c>
      <c r="AG475">
        <v>0</v>
      </c>
      <c r="AH475">
        <v>3</v>
      </c>
      <c r="AI475">
        <v>-1</v>
      </c>
      <c r="AJ475" t="s">
        <v>4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ROW(Source!A570)</f>
        <v>570</v>
      </c>
      <c r="B476">
        <v>70324958</v>
      </c>
      <c r="C476">
        <v>70324929</v>
      </c>
      <c r="D476">
        <v>69292006</v>
      </c>
      <c r="E476">
        <v>1075</v>
      </c>
      <c r="F476">
        <v>1</v>
      </c>
      <c r="G476">
        <v>1075</v>
      </c>
      <c r="H476">
        <v>3</v>
      </c>
      <c r="I476" t="s">
        <v>399</v>
      </c>
      <c r="J476" t="s">
        <v>4</v>
      </c>
      <c r="K476" t="s">
        <v>400</v>
      </c>
      <c r="L476">
        <v>1296</v>
      </c>
      <c r="N476">
        <v>1002</v>
      </c>
      <c r="O476" t="s">
        <v>134</v>
      </c>
      <c r="P476" t="s">
        <v>134</v>
      </c>
      <c r="Q476">
        <v>1</v>
      </c>
      <c r="X476">
        <v>2.1423999999999999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4</v>
      </c>
      <c r="AG476">
        <v>2.1423999999999999</v>
      </c>
      <c r="AH476">
        <v>3</v>
      </c>
      <c r="AI476">
        <v>-1</v>
      </c>
      <c r="AJ476" t="s">
        <v>4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ROW(Source!A571)</f>
        <v>571</v>
      </c>
      <c r="B477">
        <v>70324945</v>
      </c>
      <c r="C477">
        <v>70324929</v>
      </c>
      <c r="D477">
        <v>69275358</v>
      </c>
      <c r="E477">
        <v>1075</v>
      </c>
      <c r="F477">
        <v>1</v>
      </c>
      <c r="G477">
        <v>1075</v>
      </c>
      <c r="H477">
        <v>1</v>
      </c>
      <c r="I477" t="s">
        <v>333</v>
      </c>
      <c r="J477" t="s">
        <v>4</v>
      </c>
      <c r="K477" t="s">
        <v>334</v>
      </c>
      <c r="L477">
        <v>1191</v>
      </c>
      <c r="N477">
        <v>1013</v>
      </c>
      <c r="O477" t="s">
        <v>335</v>
      </c>
      <c r="P477" t="s">
        <v>335</v>
      </c>
      <c r="Q477">
        <v>1</v>
      </c>
      <c r="X477">
        <v>1.32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1</v>
      </c>
      <c r="AF477" t="s">
        <v>4</v>
      </c>
      <c r="AG477">
        <v>1.32</v>
      </c>
      <c r="AH477">
        <v>2</v>
      </c>
      <c r="AI477">
        <v>70324930</v>
      </c>
      <c r="AJ477">
        <v>426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ROW(Source!A571)</f>
        <v>571</v>
      </c>
      <c r="B478">
        <v>70324946</v>
      </c>
      <c r="C478">
        <v>70324929</v>
      </c>
      <c r="D478">
        <v>69364167</v>
      </c>
      <c r="E478">
        <v>1</v>
      </c>
      <c r="F478">
        <v>1</v>
      </c>
      <c r="G478">
        <v>1075</v>
      </c>
      <c r="H478">
        <v>2</v>
      </c>
      <c r="I478" t="s">
        <v>340</v>
      </c>
      <c r="J478" t="s">
        <v>341</v>
      </c>
      <c r="K478" t="s">
        <v>342</v>
      </c>
      <c r="L478">
        <v>1368</v>
      </c>
      <c r="N478">
        <v>1011</v>
      </c>
      <c r="O478" t="s">
        <v>339</v>
      </c>
      <c r="P478" t="s">
        <v>339</v>
      </c>
      <c r="Q478">
        <v>1</v>
      </c>
      <c r="X478">
        <v>0.05</v>
      </c>
      <c r="Y478">
        <v>0</v>
      </c>
      <c r="Z478">
        <v>12.98</v>
      </c>
      <c r="AA478">
        <v>3.37</v>
      </c>
      <c r="AB478">
        <v>0</v>
      </c>
      <c r="AC478">
        <v>0</v>
      </c>
      <c r="AD478">
        <v>1</v>
      </c>
      <c r="AE478">
        <v>0</v>
      </c>
      <c r="AF478" t="s">
        <v>4</v>
      </c>
      <c r="AG478">
        <v>0.05</v>
      </c>
      <c r="AH478">
        <v>2</v>
      </c>
      <c r="AI478">
        <v>70324931</v>
      </c>
      <c r="AJ478">
        <v>427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ROW(Source!A571)</f>
        <v>571</v>
      </c>
      <c r="B479">
        <v>70324947</v>
      </c>
      <c r="C479">
        <v>70324929</v>
      </c>
      <c r="D479">
        <v>69364368</v>
      </c>
      <c r="E479">
        <v>1</v>
      </c>
      <c r="F479">
        <v>1</v>
      </c>
      <c r="G479">
        <v>1075</v>
      </c>
      <c r="H479">
        <v>2</v>
      </c>
      <c r="I479" t="s">
        <v>343</v>
      </c>
      <c r="J479" t="s">
        <v>344</v>
      </c>
      <c r="K479" t="s">
        <v>345</v>
      </c>
      <c r="L479">
        <v>1368</v>
      </c>
      <c r="N479">
        <v>1011</v>
      </c>
      <c r="O479" t="s">
        <v>339</v>
      </c>
      <c r="P479" t="s">
        <v>339</v>
      </c>
      <c r="Q479">
        <v>1</v>
      </c>
      <c r="X479">
        <v>0.04</v>
      </c>
      <c r="Y479">
        <v>0</v>
      </c>
      <c r="Z479">
        <v>181.58</v>
      </c>
      <c r="AA479">
        <v>14.54</v>
      </c>
      <c r="AB479">
        <v>0</v>
      </c>
      <c r="AC479">
        <v>0</v>
      </c>
      <c r="AD479">
        <v>1</v>
      </c>
      <c r="AE479">
        <v>0</v>
      </c>
      <c r="AF479" t="s">
        <v>4</v>
      </c>
      <c r="AG479">
        <v>0.04</v>
      </c>
      <c r="AH479">
        <v>2</v>
      </c>
      <c r="AI479">
        <v>70324932</v>
      </c>
      <c r="AJ479">
        <v>428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ROW(Source!A571)</f>
        <v>571</v>
      </c>
      <c r="B480">
        <v>70324948</v>
      </c>
      <c r="C480">
        <v>70324929</v>
      </c>
      <c r="D480">
        <v>69364397</v>
      </c>
      <c r="E480">
        <v>1</v>
      </c>
      <c r="F480">
        <v>1</v>
      </c>
      <c r="G480">
        <v>1075</v>
      </c>
      <c r="H480">
        <v>2</v>
      </c>
      <c r="I480" t="s">
        <v>346</v>
      </c>
      <c r="J480" t="s">
        <v>347</v>
      </c>
      <c r="K480" t="s">
        <v>348</v>
      </c>
      <c r="L480">
        <v>1368</v>
      </c>
      <c r="N480">
        <v>1011</v>
      </c>
      <c r="O480" t="s">
        <v>339</v>
      </c>
      <c r="P480" t="s">
        <v>339</v>
      </c>
      <c r="Q480">
        <v>1</v>
      </c>
      <c r="X480">
        <v>0.59</v>
      </c>
      <c r="Y480">
        <v>0</v>
      </c>
      <c r="Z480">
        <v>910.68</v>
      </c>
      <c r="AA480">
        <v>35.549999999999997</v>
      </c>
      <c r="AB480">
        <v>0</v>
      </c>
      <c r="AC480">
        <v>0</v>
      </c>
      <c r="AD480">
        <v>1</v>
      </c>
      <c r="AE480">
        <v>0</v>
      </c>
      <c r="AF480" t="s">
        <v>4</v>
      </c>
      <c r="AG480">
        <v>0.59</v>
      </c>
      <c r="AH480">
        <v>2</v>
      </c>
      <c r="AI480">
        <v>70324933</v>
      </c>
      <c r="AJ480">
        <v>429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ROW(Source!A571)</f>
        <v>571</v>
      </c>
      <c r="B481">
        <v>70324949</v>
      </c>
      <c r="C481">
        <v>70324929</v>
      </c>
      <c r="D481">
        <v>69364520</v>
      </c>
      <c r="E481">
        <v>1</v>
      </c>
      <c r="F481">
        <v>1</v>
      </c>
      <c r="G481">
        <v>1075</v>
      </c>
      <c r="H481">
        <v>2</v>
      </c>
      <c r="I481" t="s">
        <v>349</v>
      </c>
      <c r="J481" t="s">
        <v>350</v>
      </c>
      <c r="K481" t="s">
        <v>351</v>
      </c>
      <c r="L481">
        <v>1368</v>
      </c>
      <c r="N481">
        <v>1011</v>
      </c>
      <c r="O481" t="s">
        <v>339</v>
      </c>
      <c r="P481" t="s">
        <v>339</v>
      </c>
      <c r="Q481">
        <v>1</v>
      </c>
      <c r="X481">
        <v>4.0000000000000001E-3</v>
      </c>
      <c r="Y481">
        <v>0</v>
      </c>
      <c r="Z481">
        <v>125.38</v>
      </c>
      <c r="AA481">
        <v>12.62</v>
      </c>
      <c r="AB481">
        <v>0</v>
      </c>
      <c r="AC481">
        <v>0</v>
      </c>
      <c r="AD481">
        <v>1</v>
      </c>
      <c r="AE481">
        <v>0</v>
      </c>
      <c r="AF481" t="s">
        <v>4</v>
      </c>
      <c r="AG481">
        <v>4.0000000000000001E-3</v>
      </c>
      <c r="AH481">
        <v>2</v>
      </c>
      <c r="AI481">
        <v>70324934</v>
      </c>
      <c r="AJ481">
        <v>430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ROW(Source!A571)</f>
        <v>571</v>
      </c>
      <c r="B482">
        <v>70324950</v>
      </c>
      <c r="C482">
        <v>70324929</v>
      </c>
      <c r="D482">
        <v>69363781</v>
      </c>
      <c r="E482">
        <v>1</v>
      </c>
      <c r="F482">
        <v>1</v>
      </c>
      <c r="G482">
        <v>1075</v>
      </c>
      <c r="H482">
        <v>2</v>
      </c>
      <c r="I482" t="s">
        <v>352</v>
      </c>
      <c r="J482" t="s">
        <v>353</v>
      </c>
      <c r="K482" t="s">
        <v>354</v>
      </c>
      <c r="L482">
        <v>1368</v>
      </c>
      <c r="N482">
        <v>1011</v>
      </c>
      <c r="O482" t="s">
        <v>339</v>
      </c>
      <c r="P482" t="s">
        <v>339</v>
      </c>
      <c r="Q482">
        <v>1</v>
      </c>
      <c r="X482">
        <v>0.28999999999999998</v>
      </c>
      <c r="Y482">
        <v>0</v>
      </c>
      <c r="Z482">
        <v>139.99</v>
      </c>
      <c r="AA482">
        <v>14.54</v>
      </c>
      <c r="AB482">
        <v>0</v>
      </c>
      <c r="AC482">
        <v>0</v>
      </c>
      <c r="AD482">
        <v>1</v>
      </c>
      <c r="AE482">
        <v>0</v>
      </c>
      <c r="AF482" t="s">
        <v>4</v>
      </c>
      <c r="AG482">
        <v>0.28999999999999998</v>
      </c>
      <c r="AH482">
        <v>2</v>
      </c>
      <c r="AI482">
        <v>70324935</v>
      </c>
      <c r="AJ482">
        <v>431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ROW(Source!A571)</f>
        <v>571</v>
      </c>
      <c r="B483">
        <v>70324951</v>
      </c>
      <c r="C483">
        <v>70324929</v>
      </c>
      <c r="D483">
        <v>69363915</v>
      </c>
      <c r="E483">
        <v>1</v>
      </c>
      <c r="F483">
        <v>1</v>
      </c>
      <c r="G483">
        <v>1075</v>
      </c>
      <c r="H483">
        <v>2</v>
      </c>
      <c r="I483" t="s">
        <v>355</v>
      </c>
      <c r="J483" t="s">
        <v>356</v>
      </c>
      <c r="K483" t="s">
        <v>357</v>
      </c>
      <c r="L483">
        <v>1368</v>
      </c>
      <c r="N483">
        <v>1011</v>
      </c>
      <c r="O483" t="s">
        <v>339</v>
      </c>
      <c r="P483" t="s">
        <v>339</v>
      </c>
      <c r="Q483">
        <v>1</v>
      </c>
      <c r="X483">
        <v>0.05</v>
      </c>
      <c r="Y483">
        <v>0</v>
      </c>
      <c r="Z483">
        <v>140.38</v>
      </c>
      <c r="AA483">
        <v>12.62</v>
      </c>
      <c r="AB483">
        <v>0</v>
      </c>
      <c r="AC483">
        <v>0</v>
      </c>
      <c r="AD483">
        <v>1</v>
      </c>
      <c r="AE483">
        <v>0</v>
      </c>
      <c r="AF483" t="s">
        <v>4</v>
      </c>
      <c r="AG483">
        <v>0.05</v>
      </c>
      <c r="AH483">
        <v>2</v>
      </c>
      <c r="AI483">
        <v>70324936</v>
      </c>
      <c r="AJ483">
        <v>432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ROW(Source!A571)</f>
        <v>571</v>
      </c>
      <c r="B484">
        <v>70324952</v>
      </c>
      <c r="C484">
        <v>70324929</v>
      </c>
      <c r="D484">
        <v>69364028</v>
      </c>
      <c r="E484">
        <v>1</v>
      </c>
      <c r="F484">
        <v>1</v>
      </c>
      <c r="G484">
        <v>1075</v>
      </c>
      <c r="H484">
        <v>2</v>
      </c>
      <c r="I484" t="s">
        <v>358</v>
      </c>
      <c r="J484" t="s">
        <v>359</v>
      </c>
      <c r="K484" t="s">
        <v>360</v>
      </c>
      <c r="L484">
        <v>1368</v>
      </c>
      <c r="N484">
        <v>1011</v>
      </c>
      <c r="O484" t="s">
        <v>339</v>
      </c>
      <c r="P484" t="s">
        <v>339</v>
      </c>
      <c r="Q484">
        <v>1</v>
      </c>
      <c r="X484">
        <v>0.59</v>
      </c>
      <c r="Y484">
        <v>0</v>
      </c>
      <c r="Z484">
        <v>80.14</v>
      </c>
      <c r="AA484">
        <v>16.93</v>
      </c>
      <c r="AB484">
        <v>0</v>
      </c>
      <c r="AC484">
        <v>0</v>
      </c>
      <c r="AD484">
        <v>1</v>
      </c>
      <c r="AE484">
        <v>0</v>
      </c>
      <c r="AF484" t="s">
        <v>4</v>
      </c>
      <c r="AG484">
        <v>0.59</v>
      </c>
      <c r="AH484">
        <v>2</v>
      </c>
      <c r="AI484">
        <v>70324937</v>
      </c>
      <c r="AJ484">
        <v>433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ROW(Source!A571)</f>
        <v>571</v>
      </c>
      <c r="B485">
        <v>70324953</v>
      </c>
      <c r="C485">
        <v>70324929</v>
      </c>
      <c r="D485">
        <v>69334375</v>
      </c>
      <c r="E485">
        <v>1</v>
      </c>
      <c r="F485">
        <v>1</v>
      </c>
      <c r="G485">
        <v>1075</v>
      </c>
      <c r="H485">
        <v>3</v>
      </c>
      <c r="I485" t="s">
        <v>361</v>
      </c>
      <c r="J485" t="s">
        <v>362</v>
      </c>
      <c r="K485" t="s">
        <v>363</v>
      </c>
      <c r="L485">
        <v>1348</v>
      </c>
      <c r="N485">
        <v>1009</v>
      </c>
      <c r="O485" t="s">
        <v>364</v>
      </c>
      <c r="P485" t="s">
        <v>364</v>
      </c>
      <c r="Q485">
        <v>1000</v>
      </c>
      <c r="X485">
        <v>5.4000000000000001E-4</v>
      </c>
      <c r="Y485">
        <v>5778.3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4</v>
      </c>
      <c r="AG485">
        <v>5.4000000000000001E-4</v>
      </c>
      <c r="AH485">
        <v>2</v>
      </c>
      <c r="AI485">
        <v>70324938</v>
      </c>
      <c r="AJ485">
        <v>434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ROW(Source!A571)</f>
        <v>571</v>
      </c>
      <c r="B486">
        <v>70324954</v>
      </c>
      <c r="C486">
        <v>70324929</v>
      </c>
      <c r="D486">
        <v>69333740</v>
      </c>
      <c r="E486">
        <v>1</v>
      </c>
      <c r="F486">
        <v>1</v>
      </c>
      <c r="G486">
        <v>1075</v>
      </c>
      <c r="H486">
        <v>3</v>
      </c>
      <c r="I486" t="s">
        <v>365</v>
      </c>
      <c r="J486" t="s">
        <v>366</v>
      </c>
      <c r="K486" t="s">
        <v>367</v>
      </c>
      <c r="L486">
        <v>1339</v>
      </c>
      <c r="N486">
        <v>1007</v>
      </c>
      <c r="O486" t="s">
        <v>45</v>
      </c>
      <c r="P486" t="s">
        <v>45</v>
      </c>
      <c r="Q486">
        <v>1</v>
      </c>
      <c r="X486">
        <v>0.69</v>
      </c>
      <c r="Y486">
        <v>7.07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4</v>
      </c>
      <c r="AG486">
        <v>0.69</v>
      </c>
      <c r="AH486">
        <v>2</v>
      </c>
      <c r="AI486">
        <v>70324939</v>
      </c>
      <c r="AJ486">
        <v>435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ROW(Source!A571)</f>
        <v>571</v>
      </c>
      <c r="B487">
        <v>70324955</v>
      </c>
      <c r="C487">
        <v>70324929</v>
      </c>
      <c r="D487">
        <v>69335769</v>
      </c>
      <c r="E487">
        <v>1</v>
      </c>
      <c r="F487">
        <v>1</v>
      </c>
      <c r="G487">
        <v>1075</v>
      </c>
      <c r="H487">
        <v>3</v>
      </c>
      <c r="I487" t="s">
        <v>368</v>
      </c>
      <c r="J487" t="s">
        <v>369</v>
      </c>
      <c r="K487" t="s">
        <v>370</v>
      </c>
      <c r="L487">
        <v>1346</v>
      </c>
      <c r="N487">
        <v>1009</v>
      </c>
      <c r="O487" t="s">
        <v>123</v>
      </c>
      <c r="P487" t="s">
        <v>123</v>
      </c>
      <c r="Q487">
        <v>1</v>
      </c>
      <c r="X487">
        <v>3.7999999999999999E-2</v>
      </c>
      <c r="Y487">
        <v>7.48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4</v>
      </c>
      <c r="AG487">
        <v>3.7999999999999999E-2</v>
      </c>
      <c r="AH487">
        <v>2</v>
      </c>
      <c r="AI487">
        <v>70324941</v>
      </c>
      <c r="AJ487">
        <v>437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ROW(Source!A571)</f>
        <v>571</v>
      </c>
      <c r="B488">
        <v>70324956</v>
      </c>
      <c r="C488">
        <v>70324929</v>
      </c>
      <c r="D488">
        <v>69286703</v>
      </c>
      <c r="E488">
        <v>1075</v>
      </c>
      <c r="F488">
        <v>1</v>
      </c>
      <c r="G488">
        <v>1075</v>
      </c>
      <c r="H488">
        <v>3</v>
      </c>
      <c r="I488" t="s">
        <v>395</v>
      </c>
      <c r="J488" t="s">
        <v>4</v>
      </c>
      <c r="K488" t="s">
        <v>396</v>
      </c>
      <c r="L488">
        <v>1346</v>
      </c>
      <c r="N488">
        <v>1009</v>
      </c>
      <c r="O488" t="s">
        <v>123</v>
      </c>
      <c r="P488" t="s">
        <v>123</v>
      </c>
      <c r="Q488">
        <v>1</v>
      </c>
      <c r="X488">
        <v>40.6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 t="s">
        <v>4</v>
      </c>
      <c r="AG488">
        <v>40.6</v>
      </c>
      <c r="AH488">
        <v>3</v>
      </c>
      <c r="AI488">
        <v>-1</v>
      </c>
      <c r="AJ488" t="s">
        <v>4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ROW(Source!A571)</f>
        <v>571</v>
      </c>
      <c r="B489">
        <v>70324957</v>
      </c>
      <c r="C489">
        <v>70324929</v>
      </c>
      <c r="D489">
        <v>69288910</v>
      </c>
      <c r="E489">
        <v>1075</v>
      </c>
      <c r="F489">
        <v>1</v>
      </c>
      <c r="G489">
        <v>1075</v>
      </c>
      <c r="H489">
        <v>3</v>
      </c>
      <c r="I489" t="s">
        <v>397</v>
      </c>
      <c r="J489" t="s">
        <v>4</v>
      </c>
      <c r="K489" t="s">
        <v>398</v>
      </c>
      <c r="L489">
        <v>1301</v>
      </c>
      <c r="N489">
        <v>1003</v>
      </c>
      <c r="O489" t="s">
        <v>127</v>
      </c>
      <c r="P489" t="s">
        <v>127</v>
      </c>
      <c r="Q489">
        <v>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4</v>
      </c>
      <c r="AG489">
        <v>0</v>
      </c>
      <c r="AH489">
        <v>3</v>
      </c>
      <c r="AI489">
        <v>-1</v>
      </c>
      <c r="AJ489" t="s">
        <v>4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ROW(Source!A571)</f>
        <v>571</v>
      </c>
      <c r="B490">
        <v>70324958</v>
      </c>
      <c r="C490">
        <v>70324929</v>
      </c>
      <c r="D490">
        <v>69292006</v>
      </c>
      <c r="E490">
        <v>1075</v>
      </c>
      <c r="F490">
        <v>1</v>
      </c>
      <c r="G490">
        <v>1075</v>
      </c>
      <c r="H490">
        <v>3</v>
      </c>
      <c r="I490" t="s">
        <v>399</v>
      </c>
      <c r="J490" t="s">
        <v>4</v>
      </c>
      <c r="K490" t="s">
        <v>400</v>
      </c>
      <c r="L490">
        <v>1296</v>
      </c>
      <c r="N490">
        <v>1002</v>
      </c>
      <c r="O490" t="s">
        <v>134</v>
      </c>
      <c r="P490" t="s">
        <v>134</v>
      </c>
      <c r="Q490">
        <v>1</v>
      </c>
      <c r="X490">
        <v>2.1423999999999999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 t="s">
        <v>4</v>
      </c>
      <c r="AG490">
        <v>2.1423999999999999</v>
      </c>
      <c r="AH490">
        <v>3</v>
      </c>
      <c r="AI490">
        <v>-1</v>
      </c>
      <c r="AJ490" t="s">
        <v>4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ROW(Source!A582)</f>
        <v>582</v>
      </c>
      <c r="B491">
        <v>70324969</v>
      </c>
      <c r="C491">
        <v>70324964</v>
      </c>
      <c r="D491">
        <v>69275358</v>
      </c>
      <c r="E491">
        <v>1075</v>
      </c>
      <c r="F491">
        <v>1</v>
      </c>
      <c r="G491">
        <v>1075</v>
      </c>
      <c r="H491">
        <v>1</v>
      </c>
      <c r="I491" t="s">
        <v>333</v>
      </c>
      <c r="J491" t="s">
        <v>4</v>
      </c>
      <c r="K491" t="s">
        <v>334</v>
      </c>
      <c r="L491">
        <v>1191</v>
      </c>
      <c r="N491">
        <v>1013</v>
      </c>
      <c r="O491" t="s">
        <v>335</v>
      </c>
      <c r="P491" t="s">
        <v>335</v>
      </c>
      <c r="Q491">
        <v>1</v>
      </c>
      <c r="X491">
        <v>1.1499999999999999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4</v>
      </c>
      <c r="AG491">
        <v>1.1499999999999999</v>
      </c>
      <c r="AH491">
        <v>2</v>
      </c>
      <c r="AI491">
        <v>70324965</v>
      </c>
      <c r="AJ491">
        <v>441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ROW(Source!A582)</f>
        <v>582</v>
      </c>
      <c r="B492">
        <v>70324970</v>
      </c>
      <c r="C492">
        <v>70324964</v>
      </c>
      <c r="D492">
        <v>69364230</v>
      </c>
      <c r="E492">
        <v>1</v>
      </c>
      <c r="F492">
        <v>1</v>
      </c>
      <c r="G492">
        <v>1075</v>
      </c>
      <c r="H492">
        <v>2</v>
      </c>
      <c r="I492" t="s">
        <v>371</v>
      </c>
      <c r="J492" t="s">
        <v>372</v>
      </c>
      <c r="K492" t="s">
        <v>373</v>
      </c>
      <c r="L492">
        <v>1368</v>
      </c>
      <c r="N492">
        <v>1011</v>
      </c>
      <c r="O492" t="s">
        <v>339</v>
      </c>
      <c r="P492" t="s">
        <v>339</v>
      </c>
      <c r="Q492">
        <v>1</v>
      </c>
      <c r="X492">
        <v>0.56000000000000005</v>
      </c>
      <c r="Y492">
        <v>0</v>
      </c>
      <c r="Z492">
        <v>4.01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4</v>
      </c>
      <c r="AG492">
        <v>0.56000000000000005</v>
      </c>
      <c r="AH492">
        <v>2</v>
      </c>
      <c r="AI492">
        <v>70324966</v>
      </c>
      <c r="AJ492">
        <v>442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ROW(Source!A582)</f>
        <v>582</v>
      </c>
      <c r="B493">
        <v>70324971</v>
      </c>
      <c r="C493">
        <v>70324964</v>
      </c>
      <c r="D493">
        <v>69334387</v>
      </c>
      <c r="E493">
        <v>1</v>
      </c>
      <c r="F493">
        <v>1</v>
      </c>
      <c r="G493">
        <v>1075</v>
      </c>
      <c r="H493">
        <v>3</v>
      </c>
      <c r="I493" t="s">
        <v>374</v>
      </c>
      <c r="J493" t="s">
        <v>375</v>
      </c>
      <c r="K493" t="s">
        <v>376</v>
      </c>
      <c r="L493">
        <v>1346</v>
      </c>
      <c r="N493">
        <v>1009</v>
      </c>
      <c r="O493" t="s">
        <v>123</v>
      </c>
      <c r="P493" t="s">
        <v>123</v>
      </c>
      <c r="Q493">
        <v>1</v>
      </c>
      <c r="X493">
        <v>6.6699999999999995E-2</v>
      </c>
      <c r="Y493">
        <v>11.25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4</v>
      </c>
      <c r="AG493">
        <v>6.6699999999999995E-2</v>
      </c>
      <c r="AH493">
        <v>2</v>
      </c>
      <c r="AI493">
        <v>70324967</v>
      </c>
      <c r="AJ493">
        <v>443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ROW(Source!A582)</f>
        <v>582</v>
      </c>
      <c r="B494">
        <v>70324972</v>
      </c>
      <c r="C494">
        <v>70324964</v>
      </c>
      <c r="D494">
        <v>69333737</v>
      </c>
      <c r="E494">
        <v>1</v>
      </c>
      <c r="F494">
        <v>1</v>
      </c>
      <c r="G494">
        <v>1075</v>
      </c>
      <c r="H494">
        <v>3</v>
      </c>
      <c r="I494" t="s">
        <v>377</v>
      </c>
      <c r="J494" t="s">
        <v>378</v>
      </c>
      <c r="K494" t="s">
        <v>379</v>
      </c>
      <c r="L494">
        <v>1346</v>
      </c>
      <c r="N494">
        <v>1009</v>
      </c>
      <c r="O494" t="s">
        <v>123</v>
      </c>
      <c r="P494" t="s">
        <v>123</v>
      </c>
      <c r="Q494">
        <v>1</v>
      </c>
      <c r="X494">
        <v>0.1</v>
      </c>
      <c r="Y494">
        <v>1.61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4</v>
      </c>
      <c r="AG494">
        <v>0.1</v>
      </c>
      <c r="AH494">
        <v>2</v>
      </c>
      <c r="AI494">
        <v>70324968</v>
      </c>
      <c r="AJ494">
        <v>444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ROW(Source!A583)</f>
        <v>583</v>
      </c>
      <c r="B495">
        <v>70324969</v>
      </c>
      <c r="C495">
        <v>70324964</v>
      </c>
      <c r="D495">
        <v>69275358</v>
      </c>
      <c r="E495">
        <v>1075</v>
      </c>
      <c r="F495">
        <v>1</v>
      </c>
      <c r="G495">
        <v>1075</v>
      </c>
      <c r="H495">
        <v>1</v>
      </c>
      <c r="I495" t="s">
        <v>333</v>
      </c>
      <c r="J495" t="s">
        <v>4</v>
      </c>
      <c r="K495" t="s">
        <v>334</v>
      </c>
      <c r="L495">
        <v>1191</v>
      </c>
      <c r="N495">
        <v>1013</v>
      </c>
      <c r="O495" t="s">
        <v>335</v>
      </c>
      <c r="P495" t="s">
        <v>335</v>
      </c>
      <c r="Q495">
        <v>1</v>
      </c>
      <c r="X495">
        <v>1.1499999999999999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1</v>
      </c>
      <c r="AF495" t="s">
        <v>4</v>
      </c>
      <c r="AG495">
        <v>1.1499999999999999</v>
      </c>
      <c r="AH495">
        <v>2</v>
      </c>
      <c r="AI495">
        <v>70324965</v>
      </c>
      <c r="AJ495">
        <v>445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ROW(Source!A583)</f>
        <v>583</v>
      </c>
      <c r="B496">
        <v>70324970</v>
      </c>
      <c r="C496">
        <v>70324964</v>
      </c>
      <c r="D496">
        <v>69364230</v>
      </c>
      <c r="E496">
        <v>1</v>
      </c>
      <c r="F496">
        <v>1</v>
      </c>
      <c r="G496">
        <v>1075</v>
      </c>
      <c r="H496">
        <v>2</v>
      </c>
      <c r="I496" t="s">
        <v>371</v>
      </c>
      <c r="J496" t="s">
        <v>372</v>
      </c>
      <c r="K496" t="s">
        <v>373</v>
      </c>
      <c r="L496">
        <v>1368</v>
      </c>
      <c r="N496">
        <v>1011</v>
      </c>
      <c r="O496" t="s">
        <v>339</v>
      </c>
      <c r="P496" t="s">
        <v>339</v>
      </c>
      <c r="Q496">
        <v>1</v>
      </c>
      <c r="X496">
        <v>0.56000000000000005</v>
      </c>
      <c r="Y496">
        <v>0</v>
      </c>
      <c r="Z496">
        <v>4.01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4</v>
      </c>
      <c r="AG496">
        <v>0.56000000000000005</v>
      </c>
      <c r="AH496">
        <v>2</v>
      </c>
      <c r="AI496">
        <v>70324966</v>
      </c>
      <c r="AJ496">
        <v>446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ROW(Source!A583)</f>
        <v>583</v>
      </c>
      <c r="B497">
        <v>70324971</v>
      </c>
      <c r="C497">
        <v>70324964</v>
      </c>
      <c r="D497">
        <v>69334387</v>
      </c>
      <c r="E497">
        <v>1</v>
      </c>
      <c r="F497">
        <v>1</v>
      </c>
      <c r="G497">
        <v>1075</v>
      </c>
      <c r="H497">
        <v>3</v>
      </c>
      <c r="I497" t="s">
        <v>374</v>
      </c>
      <c r="J497" t="s">
        <v>375</v>
      </c>
      <c r="K497" t="s">
        <v>376</v>
      </c>
      <c r="L497">
        <v>1346</v>
      </c>
      <c r="N497">
        <v>1009</v>
      </c>
      <c r="O497" t="s">
        <v>123</v>
      </c>
      <c r="P497" t="s">
        <v>123</v>
      </c>
      <c r="Q497">
        <v>1</v>
      </c>
      <c r="X497">
        <v>6.6699999999999995E-2</v>
      </c>
      <c r="Y497">
        <v>11.25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4</v>
      </c>
      <c r="AG497">
        <v>6.6699999999999995E-2</v>
      </c>
      <c r="AH497">
        <v>2</v>
      </c>
      <c r="AI497">
        <v>70324967</v>
      </c>
      <c r="AJ497">
        <v>447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ROW(Source!A583)</f>
        <v>583</v>
      </c>
      <c r="B498">
        <v>70324972</v>
      </c>
      <c r="C498">
        <v>70324964</v>
      </c>
      <c r="D498">
        <v>69333737</v>
      </c>
      <c r="E498">
        <v>1</v>
      </c>
      <c r="F498">
        <v>1</v>
      </c>
      <c r="G498">
        <v>1075</v>
      </c>
      <c r="H498">
        <v>3</v>
      </c>
      <c r="I498" t="s">
        <v>377</v>
      </c>
      <c r="J498" t="s">
        <v>378</v>
      </c>
      <c r="K498" t="s">
        <v>379</v>
      </c>
      <c r="L498">
        <v>1346</v>
      </c>
      <c r="N498">
        <v>1009</v>
      </c>
      <c r="O498" t="s">
        <v>123</v>
      </c>
      <c r="P498" t="s">
        <v>123</v>
      </c>
      <c r="Q498">
        <v>1</v>
      </c>
      <c r="X498">
        <v>0.1</v>
      </c>
      <c r="Y498">
        <v>1.61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4</v>
      </c>
      <c r="AG498">
        <v>0.1</v>
      </c>
      <c r="AH498">
        <v>2</v>
      </c>
      <c r="AI498">
        <v>70324968</v>
      </c>
      <c r="AJ498">
        <v>448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ROW(Source!A584)</f>
        <v>584</v>
      </c>
      <c r="B499">
        <v>70324975</v>
      </c>
      <c r="C499">
        <v>70324973</v>
      </c>
      <c r="D499">
        <v>69277202</v>
      </c>
      <c r="E499">
        <v>1075</v>
      </c>
      <c r="F499">
        <v>1</v>
      </c>
      <c r="G499">
        <v>1075</v>
      </c>
      <c r="H499">
        <v>2</v>
      </c>
      <c r="I499" t="s">
        <v>380</v>
      </c>
      <c r="J499" t="s">
        <v>4</v>
      </c>
      <c r="K499" t="s">
        <v>381</v>
      </c>
      <c r="L499">
        <v>1344</v>
      </c>
      <c r="N499">
        <v>1008</v>
      </c>
      <c r="O499" t="s">
        <v>382</v>
      </c>
      <c r="P499" t="s">
        <v>382</v>
      </c>
      <c r="Q499">
        <v>1</v>
      </c>
      <c r="X499">
        <v>8.86</v>
      </c>
      <c r="Y499">
        <v>0</v>
      </c>
      <c r="Z499">
        <v>1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4</v>
      </c>
      <c r="AG499">
        <v>8.86</v>
      </c>
      <c r="AH499">
        <v>2</v>
      </c>
      <c r="AI499">
        <v>70324974</v>
      </c>
      <c r="AJ499">
        <v>449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ROW(Source!A585)</f>
        <v>585</v>
      </c>
      <c r="B500">
        <v>70324975</v>
      </c>
      <c r="C500">
        <v>70324973</v>
      </c>
      <c r="D500">
        <v>69277202</v>
      </c>
      <c r="E500">
        <v>1075</v>
      </c>
      <c r="F500">
        <v>1</v>
      </c>
      <c r="G500">
        <v>1075</v>
      </c>
      <c r="H500">
        <v>2</v>
      </c>
      <c r="I500" t="s">
        <v>380</v>
      </c>
      <c r="J500" t="s">
        <v>4</v>
      </c>
      <c r="K500" t="s">
        <v>381</v>
      </c>
      <c r="L500">
        <v>1344</v>
      </c>
      <c r="N500">
        <v>1008</v>
      </c>
      <c r="O500" t="s">
        <v>382</v>
      </c>
      <c r="P500" t="s">
        <v>382</v>
      </c>
      <c r="Q500">
        <v>1</v>
      </c>
      <c r="X500">
        <v>8.86</v>
      </c>
      <c r="Y500">
        <v>0</v>
      </c>
      <c r="Z500">
        <v>1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4</v>
      </c>
      <c r="AG500">
        <v>8.86</v>
      </c>
      <c r="AH500">
        <v>2</v>
      </c>
      <c r="AI500">
        <v>70324974</v>
      </c>
      <c r="AJ500">
        <v>450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ROW(Source!A586)</f>
        <v>586</v>
      </c>
      <c r="B501">
        <v>70324977</v>
      </c>
      <c r="C501">
        <v>70324976</v>
      </c>
      <c r="D501">
        <v>69275358</v>
      </c>
      <c r="E501">
        <v>1075</v>
      </c>
      <c r="F501">
        <v>1</v>
      </c>
      <c r="G501">
        <v>1075</v>
      </c>
      <c r="H501">
        <v>1</v>
      </c>
      <c r="I501" t="s">
        <v>333</v>
      </c>
      <c r="J501" t="s">
        <v>4</v>
      </c>
      <c r="K501" t="s">
        <v>334</v>
      </c>
      <c r="L501">
        <v>1191</v>
      </c>
      <c r="N501">
        <v>1013</v>
      </c>
      <c r="O501" t="s">
        <v>335</v>
      </c>
      <c r="P501" t="s">
        <v>335</v>
      </c>
      <c r="Q501">
        <v>1</v>
      </c>
      <c r="X501">
        <v>0.26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4</v>
      </c>
      <c r="AG501">
        <v>0.26</v>
      </c>
      <c r="AH501">
        <v>3</v>
      </c>
      <c r="AI501">
        <v>-1</v>
      </c>
      <c r="AJ501" t="s">
        <v>4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ROW(Source!A586)</f>
        <v>586</v>
      </c>
      <c r="B502">
        <v>70324978</v>
      </c>
      <c r="C502">
        <v>70324976</v>
      </c>
      <c r="D502">
        <v>69364397</v>
      </c>
      <c r="E502">
        <v>1</v>
      </c>
      <c r="F502">
        <v>1</v>
      </c>
      <c r="G502">
        <v>1075</v>
      </c>
      <c r="H502">
        <v>2</v>
      </c>
      <c r="I502" t="s">
        <v>346</v>
      </c>
      <c r="J502" t="s">
        <v>347</v>
      </c>
      <c r="K502" t="s">
        <v>348</v>
      </c>
      <c r="L502">
        <v>1368</v>
      </c>
      <c r="N502">
        <v>1011</v>
      </c>
      <c r="O502" t="s">
        <v>339</v>
      </c>
      <c r="P502" t="s">
        <v>339</v>
      </c>
      <c r="Q502">
        <v>1</v>
      </c>
      <c r="X502">
        <v>0.26</v>
      </c>
      <c r="Y502">
        <v>0</v>
      </c>
      <c r="Z502">
        <v>910.68</v>
      </c>
      <c r="AA502">
        <v>35.549999999999997</v>
      </c>
      <c r="AB502">
        <v>0</v>
      </c>
      <c r="AC502">
        <v>0</v>
      </c>
      <c r="AD502">
        <v>1</v>
      </c>
      <c r="AE502">
        <v>0</v>
      </c>
      <c r="AF502" t="s">
        <v>4</v>
      </c>
      <c r="AG502">
        <v>0.26</v>
      </c>
      <c r="AH502">
        <v>3</v>
      </c>
      <c r="AI502">
        <v>-1</v>
      </c>
      <c r="AJ502" t="s">
        <v>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ROW(Source!A587)</f>
        <v>587</v>
      </c>
      <c r="B503">
        <v>70324977</v>
      </c>
      <c r="C503">
        <v>70324976</v>
      </c>
      <c r="D503">
        <v>69275358</v>
      </c>
      <c r="E503">
        <v>1075</v>
      </c>
      <c r="F503">
        <v>1</v>
      </c>
      <c r="G503">
        <v>1075</v>
      </c>
      <c r="H503">
        <v>1</v>
      </c>
      <c r="I503" t="s">
        <v>333</v>
      </c>
      <c r="J503" t="s">
        <v>4</v>
      </c>
      <c r="K503" t="s">
        <v>334</v>
      </c>
      <c r="L503">
        <v>1191</v>
      </c>
      <c r="N503">
        <v>1013</v>
      </c>
      <c r="O503" t="s">
        <v>335</v>
      </c>
      <c r="P503" t="s">
        <v>335</v>
      </c>
      <c r="Q503">
        <v>1</v>
      </c>
      <c r="X503">
        <v>0.26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4</v>
      </c>
      <c r="AG503">
        <v>0.26</v>
      </c>
      <c r="AH503">
        <v>3</v>
      </c>
      <c r="AI503">
        <v>-1</v>
      </c>
      <c r="AJ503" t="s">
        <v>4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ROW(Source!A587)</f>
        <v>587</v>
      </c>
      <c r="B504">
        <v>70324978</v>
      </c>
      <c r="C504">
        <v>70324976</v>
      </c>
      <c r="D504">
        <v>69364397</v>
      </c>
      <c r="E504">
        <v>1</v>
      </c>
      <c r="F504">
        <v>1</v>
      </c>
      <c r="G504">
        <v>1075</v>
      </c>
      <c r="H504">
        <v>2</v>
      </c>
      <c r="I504" t="s">
        <v>346</v>
      </c>
      <c r="J504" t="s">
        <v>347</v>
      </c>
      <c r="K504" t="s">
        <v>348</v>
      </c>
      <c r="L504">
        <v>1368</v>
      </c>
      <c r="N504">
        <v>1011</v>
      </c>
      <c r="O504" t="s">
        <v>339</v>
      </c>
      <c r="P504" t="s">
        <v>339</v>
      </c>
      <c r="Q504">
        <v>1</v>
      </c>
      <c r="X504">
        <v>0.26</v>
      </c>
      <c r="Y504">
        <v>0</v>
      </c>
      <c r="Z504">
        <v>910.68</v>
      </c>
      <c r="AA504">
        <v>35.549999999999997</v>
      </c>
      <c r="AB504">
        <v>0</v>
      </c>
      <c r="AC504">
        <v>0</v>
      </c>
      <c r="AD504">
        <v>1</v>
      </c>
      <c r="AE504">
        <v>0</v>
      </c>
      <c r="AF504" t="s">
        <v>4</v>
      </c>
      <c r="AG504">
        <v>0.26</v>
      </c>
      <c r="AH504">
        <v>3</v>
      </c>
      <c r="AI504">
        <v>-1</v>
      </c>
      <c r="AJ504" t="s">
        <v>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ROW(Source!A623)</f>
        <v>623</v>
      </c>
      <c r="B505">
        <v>70325038</v>
      </c>
      <c r="C505">
        <v>70325037</v>
      </c>
      <c r="D505">
        <v>69275358</v>
      </c>
      <c r="E505">
        <v>1075</v>
      </c>
      <c r="F505">
        <v>1</v>
      </c>
      <c r="G505">
        <v>1075</v>
      </c>
      <c r="H505">
        <v>1</v>
      </c>
      <c r="I505" t="s">
        <v>333</v>
      </c>
      <c r="J505" t="s">
        <v>4</v>
      </c>
      <c r="K505" t="s">
        <v>334</v>
      </c>
      <c r="L505">
        <v>1191</v>
      </c>
      <c r="N505">
        <v>1013</v>
      </c>
      <c r="O505" t="s">
        <v>335</v>
      </c>
      <c r="P505" t="s">
        <v>335</v>
      </c>
      <c r="Q505">
        <v>1</v>
      </c>
      <c r="X505">
        <v>0.27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4</v>
      </c>
      <c r="AG505">
        <v>0.27</v>
      </c>
      <c r="AH505">
        <v>3</v>
      </c>
      <c r="AI505">
        <v>-1</v>
      </c>
      <c r="AJ505" t="s">
        <v>4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ROW(Source!A623)</f>
        <v>623</v>
      </c>
      <c r="B506">
        <v>70325039</v>
      </c>
      <c r="C506">
        <v>70325037</v>
      </c>
      <c r="D506">
        <v>69364397</v>
      </c>
      <c r="E506">
        <v>1</v>
      </c>
      <c r="F506">
        <v>1</v>
      </c>
      <c r="G506">
        <v>1075</v>
      </c>
      <c r="H506">
        <v>2</v>
      </c>
      <c r="I506" t="s">
        <v>346</v>
      </c>
      <c r="J506" t="s">
        <v>347</v>
      </c>
      <c r="K506" t="s">
        <v>348</v>
      </c>
      <c r="L506">
        <v>1368</v>
      </c>
      <c r="N506">
        <v>1011</v>
      </c>
      <c r="O506" t="s">
        <v>339</v>
      </c>
      <c r="P506" t="s">
        <v>339</v>
      </c>
      <c r="Q506">
        <v>1</v>
      </c>
      <c r="X506">
        <v>0.28000000000000003</v>
      </c>
      <c r="Y506">
        <v>0</v>
      </c>
      <c r="Z506">
        <v>910.68</v>
      </c>
      <c r="AA506">
        <v>35.549999999999997</v>
      </c>
      <c r="AB506">
        <v>0</v>
      </c>
      <c r="AC506">
        <v>0</v>
      </c>
      <c r="AD506">
        <v>1</v>
      </c>
      <c r="AE506">
        <v>0</v>
      </c>
      <c r="AF506" t="s">
        <v>4</v>
      </c>
      <c r="AG506">
        <v>0.28000000000000003</v>
      </c>
      <c r="AH506">
        <v>3</v>
      </c>
      <c r="AI506">
        <v>-1</v>
      </c>
      <c r="AJ506" t="s">
        <v>4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ROW(Source!A624)</f>
        <v>624</v>
      </c>
      <c r="B507">
        <v>70325038</v>
      </c>
      <c r="C507">
        <v>70325037</v>
      </c>
      <c r="D507">
        <v>69275358</v>
      </c>
      <c r="E507">
        <v>1075</v>
      </c>
      <c r="F507">
        <v>1</v>
      </c>
      <c r="G507">
        <v>1075</v>
      </c>
      <c r="H507">
        <v>1</v>
      </c>
      <c r="I507" t="s">
        <v>333</v>
      </c>
      <c r="J507" t="s">
        <v>4</v>
      </c>
      <c r="K507" t="s">
        <v>334</v>
      </c>
      <c r="L507">
        <v>1191</v>
      </c>
      <c r="N507">
        <v>1013</v>
      </c>
      <c r="O507" t="s">
        <v>335</v>
      </c>
      <c r="P507" t="s">
        <v>335</v>
      </c>
      <c r="Q507">
        <v>1</v>
      </c>
      <c r="X507">
        <v>0.27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1</v>
      </c>
      <c r="AF507" t="s">
        <v>4</v>
      </c>
      <c r="AG507">
        <v>0.27</v>
      </c>
      <c r="AH507">
        <v>3</v>
      </c>
      <c r="AI507">
        <v>-1</v>
      </c>
      <c r="AJ507" t="s">
        <v>4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ROW(Source!A624)</f>
        <v>624</v>
      </c>
      <c r="B508">
        <v>70325039</v>
      </c>
      <c r="C508">
        <v>70325037</v>
      </c>
      <c r="D508">
        <v>69364397</v>
      </c>
      <c r="E508">
        <v>1</v>
      </c>
      <c r="F508">
        <v>1</v>
      </c>
      <c r="G508">
        <v>1075</v>
      </c>
      <c r="H508">
        <v>2</v>
      </c>
      <c r="I508" t="s">
        <v>346</v>
      </c>
      <c r="J508" t="s">
        <v>347</v>
      </c>
      <c r="K508" t="s">
        <v>348</v>
      </c>
      <c r="L508">
        <v>1368</v>
      </c>
      <c r="N508">
        <v>1011</v>
      </c>
      <c r="O508" t="s">
        <v>339</v>
      </c>
      <c r="P508" t="s">
        <v>339</v>
      </c>
      <c r="Q508">
        <v>1</v>
      </c>
      <c r="X508">
        <v>0.28000000000000003</v>
      </c>
      <c r="Y508">
        <v>0</v>
      </c>
      <c r="Z508">
        <v>910.68</v>
      </c>
      <c r="AA508">
        <v>35.549999999999997</v>
      </c>
      <c r="AB508">
        <v>0</v>
      </c>
      <c r="AC508">
        <v>0</v>
      </c>
      <c r="AD508">
        <v>1</v>
      </c>
      <c r="AE508">
        <v>0</v>
      </c>
      <c r="AF508" t="s">
        <v>4</v>
      </c>
      <c r="AG508">
        <v>0.28000000000000003</v>
      </c>
      <c r="AH508">
        <v>3</v>
      </c>
      <c r="AI508">
        <v>-1</v>
      </c>
      <c r="AJ508" t="s">
        <v>4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ROW(Source!A625)</f>
        <v>625</v>
      </c>
      <c r="B509">
        <v>70325056</v>
      </c>
      <c r="C509">
        <v>70325040</v>
      </c>
      <c r="D509">
        <v>69275358</v>
      </c>
      <c r="E509">
        <v>1075</v>
      </c>
      <c r="F509">
        <v>1</v>
      </c>
      <c r="G509">
        <v>1075</v>
      </c>
      <c r="H509">
        <v>1</v>
      </c>
      <c r="I509" t="s">
        <v>333</v>
      </c>
      <c r="J509" t="s">
        <v>4</v>
      </c>
      <c r="K509" t="s">
        <v>334</v>
      </c>
      <c r="L509">
        <v>1191</v>
      </c>
      <c r="N509">
        <v>1013</v>
      </c>
      <c r="O509" t="s">
        <v>335</v>
      </c>
      <c r="P509" t="s">
        <v>335</v>
      </c>
      <c r="Q509">
        <v>1</v>
      </c>
      <c r="X509">
        <v>1.32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4</v>
      </c>
      <c r="AG509">
        <v>1.32</v>
      </c>
      <c r="AH509">
        <v>2</v>
      </c>
      <c r="AI509">
        <v>70325041</v>
      </c>
      <c r="AJ509">
        <v>451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ROW(Source!A625)</f>
        <v>625</v>
      </c>
      <c r="B510">
        <v>70325057</v>
      </c>
      <c r="C510">
        <v>70325040</v>
      </c>
      <c r="D510">
        <v>69364167</v>
      </c>
      <c r="E510">
        <v>1</v>
      </c>
      <c r="F510">
        <v>1</v>
      </c>
      <c r="G510">
        <v>1075</v>
      </c>
      <c r="H510">
        <v>2</v>
      </c>
      <c r="I510" t="s">
        <v>340</v>
      </c>
      <c r="J510" t="s">
        <v>341</v>
      </c>
      <c r="K510" t="s">
        <v>342</v>
      </c>
      <c r="L510">
        <v>1368</v>
      </c>
      <c r="N510">
        <v>1011</v>
      </c>
      <c r="O510" t="s">
        <v>339</v>
      </c>
      <c r="P510" t="s">
        <v>339</v>
      </c>
      <c r="Q510">
        <v>1</v>
      </c>
      <c r="X510">
        <v>0.05</v>
      </c>
      <c r="Y510">
        <v>0</v>
      </c>
      <c r="Z510">
        <v>12.98</v>
      </c>
      <c r="AA510">
        <v>3.37</v>
      </c>
      <c r="AB510">
        <v>0</v>
      </c>
      <c r="AC510">
        <v>0</v>
      </c>
      <c r="AD510">
        <v>1</v>
      </c>
      <c r="AE510">
        <v>0</v>
      </c>
      <c r="AF510" t="s">
        <v>4</v>
      </c>
      <c r="AG510">
        <v>0.05</v>
      </c>
      <c r="AH510">
        <v>2</v>
      </c>
      <c r="AI510">
        <v>70325042</v>
      </c>
      <c r="AJ510">
        <v>452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ROW(Source!A625)</f>
        <v>625</v>
      </c>
      <c r="B511">
        <v>70325058</v>
      </c>
      <c r="C511">
        <v>70325040</v>
      </c>
      <c r="D511">
        <v>69364368</v>
      </c>
      <c r="E511">
        <v>1</v>
      </c>
      <c r="F511">
        <v>1</v>
      </c>
      <c r="G511">
        <v>1075</v>
      </c>
      <c r="H511">
        <v>2</v>
      </c>
      <c r="I511" t="s">
        <v>343</v>
      </c>
      <c r="J511" t="s">
        <v>344</v>
      </c>
      <c r="K511" t="s">
        <v>345</v>
      </c>
      <c r="L511">
        <v>1368</v>
      </c>
      <c r="N511">
        <v>1011</v>
      </c>
      <c r="O511" t="s">
        <v>339</v>
      </c>
      <c r="P511" t="s">
        <v>339</v>
      </c>
      <c r="Q511">
        <v>1</v>
      </c>
      <c r="X511">
        <v>0.04</v>
      </c>
      <c r="Y511">
        <v>0</v>
      </c>
      <c r="Z511">
        <v>181.58</v>
      </c>
      <c r="AA511">
        <v>14.54</v>
      </c>
      <c r="AB511">
        <v>0</v>
      </c>
      <c r="AC511">
        <v>0</v>
      </c>
      <c r="AD511">
        <v>1</v>
      </c>
      <c r="AE511">
        <v>0</v>
      </c>
      <c r="AF511" t="s">
        <v>4</v>
      </c>
      <c r="AG511">
        <v>0.04</v>
      </c>
      <c r="AH511">
        <v>2</v>
      </c>
      <c r="AI511">
        <v>70325043</v>
      </c>
      <c r="AJ511">
        <v>453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ROW(Source!A625)</f>
        <v>625</v>
      </c>
      <c r="B512">
        <v>70325059</v>
      </c>
      <c r="C512">
        <v>70325040</v>
      </c>
      <c r="D512">
        <v>69364397</v>
      </c>
      <c r="E512">
        <v>1</v>
      </c>
      <c r="F512">
        <v>1</v>
      </c>
      <c r="G512">
        <v>1075</v>
      </c>
      <c r="H512">
        <v>2</v>
      </c>
      <c r="I512" t="s">
        <v>346</v>
      </c>
      <c r="J512" t="s">
        <v>347</v>
      </c>
      <c r="K512" t="s">
        <v>348</v>
      </c>
      <c r="L512">
        <v>1368</v>
      </c>
      <c r="N512">
        <v>1011</v>
      </c>
      <c r="O512" t="s">
        <v>339</v>
      </c>
      <c r="P512" t="s">
        <v>339</v>
      </c>
      <c r="Q512">
        <v>1</v>
      </c>
      <c r="X512">
        <v>0.59</v>
      </c>
      <c r="Y512">
        <v>0</v>
      </c>
      <c r="Z512">
        <v>910.68</v>
      </c>
      <c r="AA512">
        <v>35.549999999999997</v>
      </c>
      <c r="AB512">
        <v>0</v>
      </c>
      <c r="AC512">
        <v>0</v>
      </c>
      <c r="AD512">
        <v>1</v>
      </c>
      <c r="AE512">
        <v>0</v>
      </c>
      <c r="AF512" t="s">
        <v>4</v>
      </c>
      <c r="AG512">
        <v>0.59</v>
      </c>
      <c r="AH512">
        <v>2</v>
      </c>
      <c r="AI512">
        <v>70325044</v>
      </c>
      <c r="AJ512">
        <v>454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ROW(Source!A625)</f>
        <v>625</v>
      </c>
      <c r="B513">
        <v>70325060</v>
      </c>
      <c r="C513">
        <v>70325040</v>
      </c>
      <c r="D513">
        <v>69364520</v>
      </c>
      <c r="E513">
        <v>1</v>
      </c>
      <c r="F513">
        <v>1</v>
      </c>
      <c r="G513">
        <v>1075</v>
      </c>
      <c r="H513">
        <v>2</v>
      </c>
      <c r="I513" t="s">
        <v>349</v>
      </c>
      <c r="J513" t="s">
        <v>350</v>
      </c>
      <c r="K513" t="s">
        <v>351</v>
      </c>
      <c r="L513">
        <v>1368</v>
      </c>
      <c r="N513">
        <v>1011</v>
      </c>
      <c r="O513" t="s">
        <v>339</v>
      </c>
      <c r="P513" t="s">
        <v>339</v>
      </c>
      <c r="Q513">
        <v>1</v>
      </c>
      <c r="X513">
        <v>4.0000000000000001E-3</v>
      </c>
      <c r="Y513">
        <v>0</v>
      </c>
      <c r="Z513">
        <v>125.38</v>
      </c>
      <c r="AA513">
        <v>12.62</v>
      </c>
      <c r="AB513">
        <v>0</v>
      </c>
      <c r="AC513">
        <v>0</v>
      </c>
      <c r="AD513">
        <v>1</v>
      </c>
      <c r="AE513">
        <v>0</v>
      </c>
      <c r="AF513" t="s">
        <v>4</v>
      </c>
      <c r="AG513">
        <v>4.0000000000000001E-3</v>
      </c>
      <c r="AH513">
        <v>2</v>
      </c>
      <c r="AI513">
        <v>70325045</v>
      </c>
      <c r="AJ513">
        <v>455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ROW(Source!A625)</f>
        <v>625</v>
      </c>
      <c r="B514">
        <v>70325061</v>
      </c>
      <c r="C514">
        <v>70325040</v>
      </c>
      <c r="D514">
        <v>69363781</v>
      </c>
      <c r="E514">
        <v>1</v>
      </c>
      <c r="F514">
        <v>1</v>
      </c>
      <c r="G514">
        <v>1075</v>
      </c>
      <c r="H514">
        <v>2</v>
      </c>
      <c r="I514" t="s">
        <v>352</v>
      </c>
      <c r="J514" t="s">
        <v>353</v>
      </c>
      <c r="K514" t="s">
        <v>354</v>
      </c>
      <c r="L514">
        <v>1368</v>
      </c>
      <c r="N514">
        <v>1011</v>
      </c>
      <c r="O514" t="s">
        <v>339</v>
      </c>
      <c r="P514" t="s">
        <v>339</v>
      </c>
      <c r="Q514">
        <v>1</v>
      </c>
      <c r="X514">
        <v>0.28999999999999998</v>
      </c>
      <c r="Y514">
        <v>0</v>
      </c>
      <c r="Z514">
        <v>139.99</v>
      </c>
      <c r="AA514">
        <v>14.54</v>
      </c>
      <c r="AB514">
        <v>0</v>
      </c>
      <c r="AC514">
        <v>0</v>
      </c>
      <c r="AD514">
        <v>1</v>
      </c>
      <c r="AE514">
        <v>0</v>
      </c>
      <c r="AF514" t="s">
        <v>4</v>
      </c>
      <c r="AG514">
        <v>0.28999999999999998</v>
      </c>
      <c r="AH514">
        <v>2</v>
      </c>
      <c r="AI514">
        <v>70325046</v>
      </c>
      <c r="AJ514">
        <v>456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ROW(Source!A625)</f>
        <v>625</v>
      </c>
      <c r="B515">
        <v>70325062</v>
      </c>
      <c r="C515">
        <v>70325040</v>
      </c>
      <c r="D515">
        <v>69363915</v>
      </c>
      <c r="E515">
        <v>1</v>
      </c>
      <c r="F515">
        <v>1</v>
      </c>
      <c r="G515">
        <v>1075</v>
      </c>
      <c r="H515">
        <v>2</v>
      </c>
      <c r="I515" t="s">
        <v>355</v>
      </c>
      <c r="J515" t="s">
        <v>356</v>
      </c>
      <c r="K515" t="s">
        <v>357</v>
      </c>
      <c r="L515">
        <v>1368</v>
      </c>
      <c r="N515">
        <v>1011</v>
      </c>
      <c r="O515" t="s">
        <v>339</v>
      </c>
      <c r="P515" t="s">
        <v>339</v>
      </c>
      <c r="Q515">
        <v>1</v>
      </c>
      <c r="X515">
        <v>0.05</v>
      </c>
      <c r="Y515">
        <v>0</v>
      </c>
      <c r="Z515">
        <v>140.38</v>
      </c>
      <c r="AA515">
        <v>12.62</v>
      </c>
      <c r="AB515">
        <v>0</v>
      </c>
      <c r="AC515">
        <v>0</v>
      </c>
      <c r="AD515">
        <v>1</v>
      </c>
      <c r="AE515">
        <v>0</v>
      </c>
      <c r="AF515" t="s">
        <v>4</v>
      </c>
      <c r="AG515">
        <v>0.05</v>
      </c>
      <c r="AH515">
        <v>2</v>
      </c>
      <c r="AI515">
        <v>70325047</v>
      </c>
      <c r="AJ515">
        <v>457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ROW(Source!A625)</f>
        <v>625</v>
      </c>
      <c r="B516">
        <v>70325063</v>
      </c>
      <c r="C516">
        <v>70325040</v>
      </c>
      <c r="D516">
        <v>69364028</v>
      </c>
      <c r="E516">
        <v>1</v>
      </c>
      <c r="F516">
        <v>1</v>
      </c>
      <c r="G516">
        <v>1075</v>
      </c>
      <c r="H516">
        <v>2</v>
      </c>
      <c r="I516" t="s">
        <v>358</v>
      </c>
      <c r="J516" t="s">
        <v>359</v>
      </c>
      <c r="K516" t="s">
        <v>360</v>
      </c>
      <c r="L516">
        <v>1368</v>
      </c>
      <c r="N516">
        <v>1011</v>
      </c>
      <c r="O516" t="s">
        <v>339</v>
      </c>
      <c r="P516" t="s">
        <v>339</v>
      </c>
      <c r="Q516">
        <v>1</v>
      </c>
      <c r="X516">
        <v>0.59</v>
      </c>
      <c r="Y516">
        <v>0</v>
      </c>
      <c r="Z516">
        <v>80.14</v>
      </c>
      <c r="AA516">
        <v>16.93</v>
      </c>
      <c r="AB516">
        <v>0</v>
      </c>
      <c r="AC516">
        <v>0</v>
      </c>
      <c r="AD516">
        <v>1</v>
      </c>
      <c r="AE516">
        <v>0</v>
      </c>
      <c r="AF516" t="s">
        <v>4</v>
      </c>
      <c r="AG516">
        <v>0.59</v>
      </c>
      <c r="AH516">
        <v>2</v>
      </c>
      <c r="AI516">
        <v>70325048</v>
      </c>
      <c r="AJ516">
        <v>458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ROW(Source!A625)</f>
        <v>625</v>
      </c>
      <c r="B517">
        <v>70325064</v>
      </c>
      <c r="C517">
        <v>70325040</v>
      </c>
      <c r="D517">
        <v>69334375</v>
      </c>
      <c r="E517">
        <v>1</v>
      </c>
      <c r="F517">
        <v>1</v>
      </c>
      <c r="G517">
        <v>1075</v>
      </c>
      <c r="H517">
        <v>3</v>
      </c>
      <c r="I517" t="s">
        <v>361</v>
      </c>
      <c r="J517" t="s">
        <v>362</v>
      </c>
      <c r="K517" t="s">
        <v>363</v>
      </c>
      <c r="L517">
        <v>1348</v>
      </c>
      <c r="N517">
        <v>1009</v>
      </c>
      <c r="O517" t="s">
        <v>364</v>
      </c>
      <c r="P517" t="s">
        <v>364</v>
      </c>
      <c r="Q517">
        <v>1000</v>
      </c>
      <c r="X517">
        <v>5.4000000000000001E-4</v>
      </c>
      <c r="Y517">
        <v>5778.3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4</v>
      </c>
      <c r="AG517">
        <v>5.4000000000000001E-4</v>
      </c>
      <c r="AH517">
        <v>2</v>
      </c>
      <c r="AI517">
        <v>70325049</v>
      </c>
      <c r="AJ517">
        <v>459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ROW(Source!A625)</f>
        <v>625</v>
      </c>
      <c r="B518">
        <v>70325065</v>
      </c>
      <c r="C518">
        <v>70325040</v>
      </c>
      <c r="D518">
        <v>69333740</v>
      </c>
      <c r="E518">
        <v>1</v>
      </c>
      <c r="F518">
        <v>1</v>
      </c>
      <c r="G518">
        <v>1075</v>
      </c>
      <c r="H518">
        <v>3</v>
      </c>
      <c r="I518" t="s">
        <v>365</v>
      </c>
      <c r="J518" t="s">
        <v>366</v>
      </c>
      <c r="K518" t="s">
        <v>367</v>
      </c>
      <c r="L518">
        <v>1339</v>
      </c>
      <c r="N518">
        <v>1007</v>
      </c>
      <c r="O518" t="s">
        <v>45</v>
      </c>
      <c r="P518" t="s">
        <v>45</v>
      </c>
      <c r="Q518">
        <v>1</v>
      </c>
      <c r="X518">
        <v>0.69</v>
      </c>
      <c r="Y518">
        <v>7.07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4</v>
      </c>
      <c r="AG518">
        <v>0.69</v>
      </c>
      <c r="AH518">
        <v>2</v>
      </c>
      <c r="AI518">
        <v>70325050</v>
      </c>
      <c r="AJ518">
        <v>460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ROW(Source!A625)</f>
        <v>625</v>
      </c>
      <c r="B519">
        <v>70325066</v>
      </c>
      <c r="C519">
        <v>70325040</v>
      </c>
      <c r="D519">
        <v>69335769</v>
      </c>
      <c r="E519">
        <v>1</v>
      </c>
      <c r="F519">
        <v>1</v>
      </c>
      <c r="G519">
        <v>1075</v>
      </c>
      <c r="H519">
        <v>3</v>
      </c>
      <c r="I519" t="s">
        <v>368</v>
      </c>
      <c r="J519" t="s">
        <v>369</v>
      </c>
      <c r="K519" t="s">
        <v>370</v>
      </c>
      <c r="L519">
        <v>1346</v>
      </c>
      <c r="N519">
        <v>1009</v>
      </c>
      <c r="O519" t="s">
        <v>123</v>
      </c>
      <c r="P519" t="s">
        <v>123</v>
      </c>
      <c r="Q519">
        <v>1</v>
      </c>
      <c r="X519">
        <v>3.7999999999999999E-2</v>
      </c>
      <c r="Y519">
        <v>7.48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4</v>
      </c>
      <c r="AG519">
        <v>3.7999999999999999E-2</v>
      </c>
      <c r="AH519">
        <v>2</v>
      </c>
      <c r="AI519">
        <v>70325052</v>
      </c>
      <c r="AJ519">
        <v>462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ROW(Source!A625)</f>
        <v>625</v>
      </c>
      <c r="B520">
        <v>70325067</v>
      </c>
      <c r="C520">
        <v>70325040</v>
      </c>
      <c r="D520">
        <v>69286703</v>
      </c>
      <c r="E520">
        <v>1075</v>
      </c>
      <c r="F520">
        <v>1</v>
      </c>
      <c r="G520">
        <v>1075</v>
      </c>
      <c r="H520">
        <v>3</v>
      </c>
      <c r="I520" t="s">
        <v>395</v>
      </c>
      <c r="J520" t="s">
        <v>4</v>
      </c>
      <c r="K520" t="s">
        <v>396</v>
      </c>
      <c r="L520">
        <v>1346</v>
      </c>
      <c r="N520">
        <v>1009</v>
      </c>
      <c r="O520" t="s">
        <v>123</v>
      </c>
      <c r="P520" t="s">
        <v>123</v>
      </c>
      <c r="Q520">
        <v>1</v>
      </c>
      <c r="X520">
        <v>40.6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 t="s">
        <v>4</v>
      </c>
      <c r="AG520">
        <v>40.6</v>
      </c>
      <c r="AH520">
        <v>3</v>
      </c>
      <c r="AI520">
        <v>-1</v>
      </c>
      <c r="AJ520" t="s">
        <v>4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ROW(Source!A625)</f>
        <v>625</v>
      </c>
      <c r="B521">
        <v>70325068</v>
      </c>
      <c r="C521">
        <v>70325040</v>
      </c>
      <c r="D521">
        <v>69288910</v>
      </c>
      <c r="E521">
        <v>1075</v>
      </c>
      <c r="F521">
        <v>1</v>
      </c>
      <c r="G521">
        <v>1075</v>
      </c>
      <c r="H521">
        <v>3</v>
      </c>
      <c r="I521" t="s">
        <v>397</v>
      </c>
      <c r="J521" t="s">
        <v>4</v>
      </c>
      <c r="K521" t="s">
        <v>398</v>
      </c>
      <c r="L521">
        <v>1301</v>
      </c>
      <c r="N521">
        <v>1003</v>
      </c>
      <c r="O521" t="s">
        <v>127</v>
      </c>
      <c r="P521" t="s">
        <v>127</v>
      </c>
      <c r="Q521">
        <v>1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 t="s">
        <v>4</v>
      </c>
      <c r="AG521">
        <v>0</v>
      </c>
      <c r="AH521">
        <v>3</v>
      </c>
      <c r="AI521">
        <v>-1</v>
      </c>
      <c r="AJ521" t="s">
        <v>4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ROW(Source!A625)</f>
        <v>625</v>
      </c>
      <c r="B522">
        <v>70325069</v>
      </c>
      <c r="C522">
        <v>70325040</v>
      </c>
      <c r="D522">
        <v>69292006</v>
      </c>
      <c r="E522">
        <v>1075</v>
      </c>
      <c r="F522">
        <v>1</v>
      </c>
      <c r="G522">
        <v>1075</v>
      </c>
      <c r="H522">
        <v>3</v>
      </c>
      <c r="I522" t="s">
        <v>399</v>
      </c>
      <c r="J522" t="s">
        <v>4</v>
      </c>
      <c r="K522" t="s">
        <v>400</v>
      </c>
      <c r="L522">
        <v>1296</v>
      </c>
      <c r="N522">
        <v>1002</v>
      </c>
      <c r="O522" t="s">
        <v>134</v>
      </c>
      <c r="P522" t="s">
        <v>134</v>
      </c>
      <c r="Q522">
        <v>1</v>
      </c>
      <c r="X522">
        <v>2.1423999999999999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 t="s">
        <v>4</v>
      </c>
      <c r="AG522">
        <v>2.1423999999999999</v>
      </c>
      <c r="AH522">
        <v>3</v>
      </c>
      <c r="AI522">
        <v>-1</v>
      </c>
      <c r="AJ522" t="s">
        <v>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ROW(Source!A626)</f>
        <v>626</v>
      </c>
      <c r="B523">
        <v>70325056</v>
      </c>
      <c r="C523">
        <v>70325040</v>
      </c>
      <c r="D523">
        <v>69275358</v>
      </c>
      <c r="E523">
        <v>1075</v>
      </c>
      <c r="F523">
        <v>1</v>
      </c>
      <c r="G523">
        <v>1075</v>
      </c>
      <c r="H523">
        <v>1</v>
      </c>
      <c r="I523" t="s">
        <v>333</v>
      </c>
      <c r="J523" t="s">
        <v>4</v>
      </c>
      <c r="K523" t="s">
        <v>334</v>
      </c>
      <c r="L523">
        <v>1191</v>
      </c>
      <c r="N523">
        <v>1013</v>
      </c>
      <c r="O523" t="s">
        <v>335</v>
      </c>
      <c r="P523" t="s">
        <v>335</v>
      </c>
      <c r="Q523">
        <v>1</v>
      </c>
      <c r="X523">
        <v>1.32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4</v>
      </c>
      <c r="AG523">
        <v>1.32</v>
      </c>
      <c r="AH523">
        <v>2</v>
      </c>
      <c r="AI523">
        <v>70325041</v>
      </c>
      <c r="AJ523">
        <v>466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ROW(Source!A626)</f>
        <v>626</v>
      </c>
      <c r="B524">
        <v>70325057</v>
      </c>
      <c r="C524">
        <v>70325040</v>
      </c>
      <c r="D524">
        <v>69364167</v>
      </c>
      <c r="E524">
        <v>1</v>
      </c>
      <c r="F524">
        <v>1</v>
      </c>
      <c r="G524">
        <v>1075</v>
      </c>
      <c r="H524">
        <v>2</v>
      </c>
      <c r="I524" t="s">
        <v>340</v>
      </c>
      <c r="J524" t="s">
        <v>341</v>
      </c>
      <c r="K524" t="s">
        <v>342</v>
      </c>
      <c r="L524">
        <v>1368</v>
      </c>
      <c r="N524">
        <v>1011</v>
      </c>
      <c r="O524" t="s">
        <v>339</v>
      </c>
      <c r="P524" t="s">
        <v>339</v>
      </c>
      <c r="Q524">
        <v>1</v>
      </c>
      <c r="X524">
        <v>0.05</v>
      </c>
      <c r="Y524">
        <v>0</v>
      </c>
      <c r="Z524">
        <v>12.98</v>
      </c>
      <c r="AA524">
        <v>3.37</v>
      </c>
      <c r="AB524">
        <v>0</v>
      </c>
      <c r="AC524">
        <v>0</v>
      </c>
      <c r="AD524">
        <v>1</v>
      </c>
      <c r="AE524">
        <v>0</v>
      </c>
      <c r="AF524" t="s">
        <v>4</v>
      </c>
      <c r="AG524">
        <v>0.05</v>
      </c>
      <c r="AH524">
        <v>2</v>
      </c>
      <c r="AI524">
        <v>70325042</v>
      </c>
      <c r="AJ524">
        <v>467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ROW(Source!A626)</f>
        <v>626</v>
      </c>
      <c r="B525">
        <v>70325058</v>
      </c>
      <c r="C525">
        <v>70325040</v>
      </c>
      <c r="D525">
        <v>69364368</v>
      </c>
      <c r="E525">
        <v>1</v>
      </c>
      <c r="F525">
        <v>1</v>
      </c>
      <c r="G525">
        <v>1075</v>
      </c>
      <c r="H525">
        <v>2</v>
      </c>
      <c r="I525" t="s">
        <v>343</v>
      </c>
      <c r="J525" t="s">
        <v>344</v>
      </c>
      <c r="K525" t="s">
        <v>345</v>
      </c>
      <c r="L525">
        <v>1368</v>
      </c>
      <c r="N525">
        <v>1011</v>
      </c>
      <c r="O525" t="s">
        <v>339</v>
      </c>
      <c r="P525" t="s">
        <v>339</v>
      </c>
      <c r="Q525">
        <v>1</v>
      </c>
      <c r="X525">
        <v>0.04</v>
      </c>
      <c r="Y525">
        <v>0</v>
      </c>
      <c r="Z525">
        <v>181.58</v>
      </c>
      <c r="AA525">
        <v>14.54</v>
      </c>
      <c r="AB525">
        <v>0</v>
      </c>
      <c r="AC525">
        <v>0</v>
      </c>
      <c r="AD525">
        <v>1</v>
      </c>
      <c r="AE525">
        <v>0</v>
      </c>
      <c r="AF525" t="s">
        <v>4</v>
      </c>
      <c r="AG525">
        <v>0.04</v>
      </c>
      <c r="AH525">
        <v>2</v>
      </c>
      <c r="AI525">
        <v>70325043</v>
      </c>
      <c r="AJ525">
        <v>468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ROW(Source!A626)</f>
        <v>626</v>
      </c>
      <c r="B526">
        <v>70325059</v>
      </c>
      <c r="C526">
        <v>70325040</v>
      </c>
      <c r="D526">
        <v>69364397</v>
      </c>
      <c r="E526">
        <v>1</v>
      </c>
      <c r="F526">
        <v>1</v>
      </c>
      <c r="G526">
        <v>1075</v>
      </c>
      <c r="H526">
        <v>2</v>
      </c>
      <c r="I526" t="s">
        <v>346</v>
      </c>
      <c r="J526" t="s">
        <v>347</v>
      </c>
      <c r="K526" t="s">
        <v>348</v>
      </c>
      <c r="L526">
        <v>1368</v>
      </c>
      <c r="N526">
        <v>1011</v>
      </c>
      <c r="O526" t="s">
        <v>339</v>
      </c>
      <c r="P526" t="s">
        <v>339</v>
      </c>
      <c r="Q526">
        <v>1</v>
      </c>
      <c r="X526">
        <v>0.59</v>
      </c>
      <c r="Y526">
        <v>0</v>
      </c>
      <c r="Z526">
        <v>910.68</v>
      </c>
      <c r="AA526">
        <v>35.549999999999997</v>
      </c>
      <c r="AB526">
        <v>0</v>
      </c>
      <c r="AC526">
        <v>0</v>
      </c>
      <c r="AD526">
        <v>1</v>
      </c>
      <c r="AE526">
        <v>0</v>
      </c>
      <c r="AF526" t="s">
        <v>4</v>
      </c>
      <c r="AG526">
        <v>0.59</v>
      </c>
      <c r="AH526">
        <v>2</v>
      </c>
      <c r="AI526">
        <v>70325044</v>
      </c>
      <c r="AJ526">
        <v>469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ROW(Source!A626)</f>
        <v>626</v>
      </c>
      <c r="B527">
        <v>70325060</v>
      </c>
      <c r="C527">
        <v>70325040</v>
      </c>
      <c r="D527">
        <v>69364520</v>
      </c>
      <c r="E527">
        <v>1</v>
      </c>
      <c r="F527">
        <v>1</v>
      </c>
      <c r="G527">
        <v>1075</v>
      </c>
      <c r="H527">
        <v>2</v>
      </c>
      <c r="I527" t="s">
        <v>349</v>
      </c>
      <c r="J527" t="s">
        <v>350</v>
      </c>
      <c r="K527" t="s">
        <v>351</v>
      </c>
      <c r="L527">
        <v>1368</v>
      </c>
      <c r="N527">
        <v>1011</v>
      </c>
      <c r="O527" t="s">
        <v>339</v>
      </c>
      <c r="P527" t="s">
        <v>339</v>
      </c>
      <c r="Q527">
        <v>1</v>
      </c>
      <c r="X527">
        <v>4.0000000000000001E-3</v>
      </c>
      <c r="Y527">
        <v>0</v>
      </c>
      <c r="Z527">
        <v>125.38</v>
      </c>
      <c r="AA527">
        <v>12.62</v>
      </c>
      <c r="AB527">
        <v>0</v>
      </c>
      <c r="AC527">
        <v>0</v>
      </c>
      <c r="AD527">
        <v>1</v>
      </c>
      <c r="AE527">
        <v>0</v>
      </c>
      <c r="AF527" t="s">
        <v>4</v>
      </c>
      <c r="AG527">
        <v>4.0000000000000001E-3</v>
      </c>
      <c r="AH527">
        <v>2</v>
      </c>
      <c r="AI527">
        <v>70325045</v>
      </c>
      <c r="AJ527">
        <v>470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ROW(Source!A626)</f>
        <v>626</v>
      </c>
      <c r="B528">
        <v>70325061</v>
      </c>
      <c r="C528">
        <v>70325040</v>
      </c>
      <c r="D528">
        <v>69363781</v>
      </c>
      <c r="E528">
        <v>1</v>
      </c>
      <c r="F528">
        <v>1</v>
      </c>
      <c r="G528">
        <v>1075</v>
      </c>
      <c r="H528">
        <v>2</v>
      </c>
      <c r="I528" t="s">
        <v>352</v>
      </c>
      <c r="J528" t="s">
        <v>353</v>
      </c>
      <c r="K528" t="s">
        <v>354</v>
      </c>
      <c r="L528">
        <v>1368</v>
      </c>
      <c r="N528">
        <v>1011</v>
      </c>
      <c r="O528" t="s">
        <v>339</v>
      </c>
      <c r="P528" t="s">
        <v>339</v>
      </c>
      <c r="Q528">
        <v>1</v>
      </c>
      <c r="X528">
        <v>0.28999999999999998</v>
      </c>
      <c r="Y528">
        <v>0</v>
      </c>
      <c r="Z528">
        <v>139.99</v>
      </c>
      <c r="AA528">
        <v>14.54</v>
      </c>
      <c r="AB528">
        <v>0</v>
      </c>
      <c r="AC528">
        <v>0</v>
      </c>
      <c r="AD528">
        <v>1</v>
      </c>
      <c r="AE528">
        <v>0</v>
      </c>
      <c r="AF528" t="s">
        <v>4</v>
      </c>
      <c r="AG528">
        <v>0.28999999999999998</v>
      </c>
      <c r="AH528">
        <v>2</v>
      </c>
      <c r="AI528">
        <v>70325046</v>
      </c>
      <c r="AJ528">
        <v>471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ROW(Source!A626)</f>
        <v>626</v>
      </c>
      <c r="B529">
        <v>70325062</v>
      </c>
      <c r="C529">
        <v>70325040</v>
      </c>
      <c r="D529">
        <v>69363915</v>
      </c>
      <c r="E529">
        <v>1</v>
      </c>
      <c r="F529">
        <v>1</v>
      </c>
      <c r="G529">
        <v>1075</v>
      </c>
      <c r="H529">
        <v>2</v>
      </c>
      <c r="I529" t="s">
        <v>355</v>
      </c>
      <c r="J529" t="s">
        <v>356</v>
      </c>
      <c r="K529" t="s">
        <v>357</v>
      </c>
      <c r="L529">
        <v>1368</v>
      </c>
      <c r="N529">
        <v>1011</v>
      </c>
      <c r="O529" t="s">
        <v>339</v>
      </c>
      <c r="P529" t="s">
        <v>339</v>
      </c>
      <c r="Q529">
        <v>1</v>
      </c>
      <c r="X529">
        <v>0.05</v>
      </c>
      <c r="Y529">
        <v>0</v>
      </c>
      <c r="Z529">
        <v>140.38</v>
      </c>
      <c r="AA529">
        <v>12.62</v>
      </c>
      <c r="AB529">
        <v>0</v>
      </c>
      <c r="AC529">
        <v>0</v>
      </c>
      <c r="AD529">
        <v>1</v>
      </c>
      <c r="AE529">
        <v>0</v>
      </c>
      <c r="AF529" t="s">
        <v>4</v>
      </c>
      <c r="AG529">
        <v>0.05</v>
      </c>
      <c r="AH529">
        <v>2</v>
      </c>
      <c r="AI529">
        <v>70325047</v>
      </c>
      <c r="AJ529">
        <v>472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ROW(Source!A626)</f>
        <v>626</v>
      </c>
      <c r="B530">
        <v>70325063</v>
      </c>
      <c r="C530">
        <v>70325040</v>
      </c>
      <c r="D530">
        <v>69364028</v>
      </c>
      <c r="E530">
        <v>1</v>
      </c>
      <c r="F530">
        <v>1</v>
      </c>
      <c r="G530">
        <v>1075</v>
      </c>
      <c r="H530">
        <v>2</v>
      </c>
      <c r="I530" t="s">
        <v>358</v>
      </c>
      <c r="J530" t="s">
        <v>359</v>
      </c>
      <c r="K530" t="s">
        <v>360</v>
      </c>
      <c r="L530">
        <v>1368</v>
      </c>
      <c r="N530">
        <v>1011</v>
      </c>
      <c r="O530" t="s">
        <v>339</v>
      </c>
      <c r="P530" t="s">
        <v>339</v>
      </c>
      <c r="Q530">
        <v>1</v>
      </c>
      <c r="X530">
        <v>0.59</v>
      </c>
      <c r="Y530">
        <v>0</v>
      </c>
      <c r="Z530">
        <v>80.14</v>
      </c>
      <c r="AA530">
        <v>16.93</v>
      </c>
      <c r="AB530">
        <v>0</v>
      </c>
      <c r="AC530">
        <v>0</v>
      </c>
      <c r="AD530">
        <v>1</v>
      </c>
      <c r="AE530">
        <v>0</v>
      </c>
      <c r="AF530" t="s">
        <v>4</v>
      </c>
      <c r="AG530">
        <v>0.59</v>
      </c>
      <c r="AH530">
        <v>2</v>
      </c>
      <c r="AI530">
        <v>70325048</v>
      </c>
      <c r="AJ530">
        <v>473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ROW(Source!A626)</f>
        <v>626</v>
      </c>
      <c r="B531">
        <v>70325064</v>
      </c>
      <c r="C531">
        <v>70325040</v>
      </c>
      <c r="D531">
        <v>69334375</v>
      </c>
      <c r="E531">
        <v>1</v>
      </c>
      <c r="F531">
        <v>1</v>
      </c>
      <c r="G531">
        <v>1075</v>
      </c>
      <c r="H531">
        <v>3</v>
      </c>
      <c r="I531" t="s">
        <v>361</v>
      </c>
      <c r="J531" t="s">
        <v>362</v>
      </c>
      <c r="K531" t="s">
        <v>363</v>
      </c>
      <c r="L531">
        <v>1348</v>
      </c>
      <c r="N531">
        <v>1009</v>
      </c>
      <c r="O531" t="s">
        <v>364</v>
      </c>
      <c r="P531" t="s">
        <v>364</v>
      </c>
      <c r="Q531">
        <v>1000</v>
      </c>
      <c r="X531">
        <v>5.4000000000000001E-4</v>
      </c>
      <c r="Y531">
        <v>5778.3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4</v>
      </c>
      <c r="AG531">
        <v>5.4000000000000001E-4</v>
      </c>
      <c r="AH531">
        <v>2</v>
      </c>
      <c r="AI531">
        <v>70325049</v>
      </c>
      <c r="AJ531">
        <v>474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ROW(Source!A626)</f>
        <v>626</v>
      </c>
      <c r="B532">
        <v>70325065</v>
      </c>
      <c r="C532">
        <v>70325040</v>
      </c>
      <c r="D532">
        <v>69333740</v>
      </c>
      <c r="E532">
        <v>1</v>
      </c>
      <c r="F532">
        <v>1</v>
      </c>
      <c r="G532">
        <v>1075</v>
      </c>
      <c r="H532">
        <v>3</v>
      </c>
      <c r="I532" t="s">
        <v>365</v>
      </c>
      <c r="J532" t="s">
        <v>366</v>
      </c>
      <c r="K532" t="s">
        <v>367</v>
      </c>
      <c r="L532">
        <v>1339</v>
      </c>
      <c r="N532">
        <v>1007</v>
      </c>
      <c r="O532" t="s">
        <v>45</v>
      </c>
      <c r="P532" t="s">
        <v>45</v>
      </c>
      <c r="Q532">
        <v>1</v>
      </c>
      <c r="X532">
        <v>0.69</v>
      </c>
      <c r="Y532">
        <v>7.07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4</v>
      </c>
      <c r="AG532">
        <v>0.69</v>
      </c>
      <c r="AH532">
        <v>2</v>
      </c>
      <c r="AI532">
        <v>70325050</v>
      </c>
      <c r="AJ532">
        <v>475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ROW(Source!A626)</f>
        <v>626</v>
      </c>
      <c r="B533">
        <v>70325066</v>
      </c>
      <c r="C533">
        <v>70325040</v>
      </c>
      <c r="D533">
        <v>69335769</v>
      </c>
      <c r="E533">
        <v>1</v>
      </c>
      <c r="F533">
        <v>1</v>
      </c>
      <c r="G533">
        <v>1075</v>
      </c>
      <c r="H533">
        <v>3</v>
      </c>
      <c r="I533" t="s">
        <v>368</v>
      </c>
      <c r="J533" t="s">
        <v>369</v>
      </c>
      <c r="K533" t="s">
        <v>370</v>
      </c>
      <c r="L533">
        <v>1346</v>
      </c>
      <c r="N533">
        <v>1009</v>
      </c>
      <c r="O533" t="s">
        <v>123</v>
      </c>
      <c r="P533" t="s">
        <v>123</v>
      </c>
      <c r="Q533">
        <v>1</v>
      </c>
      <c r="X533">
        <v>3.7999999999999999E-2</v>
      </c>
      <c r="Y533">
        <v>7.48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4</v>
      </c>
      <c r="AG533">
        <v>3.7999999999999999E-2</v>
      </c>
      <c r="AH533">
        <v>2</v>
      </c>
      <c r="AI533">
        <v>70325052</v>
      </c>
      <c r="AJ533">
        <v>477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ROW(Source!A626)</f>
        <v>626</v>
      </c>
      <c r="B534">
        <v>70325067</v>
      </c>
      <c r="C534">
        <v>70325040</v>
      </c>
      <c r="D534">
        <v>69286703</v>
      </c>
      <c r="E534">
        <v>1075</v>
      </c>
      <c r="F534">
        <v>1</v>
      </c>
      <c r="G534">
        <v>1075</v>
      </c>
      <c r="H534">
        <v>3</v>
      </c>
      <c r="I534" t="s">
        <v>395</v>
      </c>
      <c r="J534" t="s">
        <v>4</v>
      </c>
      <c r="K534" t="s">
        <v>396</v>
      </c>
      <c r="L534">
        <v>1346</v>
      </c>
      <c r="N534">
        <v>1009</v>
      </c>
      <c r="O534" t="s">
        <v>123</v>
      </c>
      <c r="P534" t="s">
        <v>123</v>
      </c>
      <c r="Q534">
        <v>1</v>
      </c>
      <c r="X534">
        <v>40.6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 t="s">
        <v>4</v>
      </c>
      <c r="AG534">
        <v>40.6</v>
      </c>
      <c r="AH534">
        <v>3</v>
      </c>
      <c r="AI534">
        <v>-1</v>
      </c>
      <c r="AJ534" t="s">
        <v>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ROW(Source!A626)</f>
        <v>626</v>
      </c>
      <c r="B535">
        <v>70325068</v>
      </c>
      <c r="C535">
        <v>70325040</v>
      </c>
      <c r="D535">
        <v>69288910</v>
      </c>
      <c r="E535">
        <v>1075</v>
      </c>
      <c r="F535">
        <v>1</v>
      </c>
      <c r="G535">
        <v>1075</v>
      </c>
      <c r="H535">
        <v>3</v>
      </c>
      <c r="I535" t="s">
        <v>397</v>
      </c>
      <c r="J535" t="s">
        <v>4</v>
      </c>
      <c r="K535" t="s">
        <v>398</v>
      </c>
      <c r="L535">
        <v>1301</v>
      </c>
      <c r="N535">
        <v>1003</v>
      </c>
      <c r="O535" t="s">
        <v>127</v>
      </c>
      <c r="P535" t="s">
        <v>127</v>
      </c>
      <c r="Q535">
        <v>1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 t="s">
        <v>4</v>
      </c>
      <c r="AG535">
        <v>0</v>
      </c>
      <c r="AH535">
        <v>3</v>
      </c>
      <c r="AI535">
        <v>-1</v>
      </c>
      <c r="AJ535" t="s">
        <v>4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ROW(Source!A626)</f>
        <v>626</v>
      </c>
      <c r="B536">
        <v>70325069</v>
      </c>
      <c r="C536">
        <v>70325040</v>
      </c>
      <c r="D536">
        <v>69292006</v>
      </c>
      <c r="E536">
        <v>1075</v>
      </c>
      <c r="F536">
        <v>1</v>
      </c>
      <c r="G536">
        <v>1075</v>
      </c>
      <c r="H536">
        <v>3</v>
      </c>
      <c r="I536" t="s">
        <v>399</v>
      </c>
      <c r="J536" t="s">
        <v>4</v>
      </c>
      <c r="K536" t="s">
        <v>400</v>
      </c>
      <c r="L536">
        <v>1296</v>
      </c>
      <c r="N536">
        <v>1002</v>
      </c>
      <c r="O536" t="s">
        <v>134</v>
      </c>
      <c r="P536" t="s">
        <v>134</v>
      </c>
      <c r="Q536">
        <v>1</v>
      </c>
      <c r="X536">
        <v>2.1423999999999999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 t="s">
        <v>4</v>
      </c>
      <c r="AG536">
        <v>2.1423999999999999</v>
      </c>
      <c r="AH536">
        <v>3</v>
      </c>
      <c r="AI536">
        <v>-1</v>
      </c>
      <c r="AJ536" t="s">
        <v>4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ROW(Source!A637)</f>
        <v>637</v>
      </c>
      <c r="B537">
        <v>70325080</v>
      </c>
      <c r="C537">
        <v>70325075</v>
      </c>
      <c r="D537">
        <v>69275358</v>
      </c>
      <c r="E537">
        <v>1075</v>
      </c>
      <c r="F537">
        <v>1</v>
      </c>
      <c r="G537">
        <v>1075</v>
      </c>
      <c r="H537">
        <v>1</v>
      </c>
      <c r="I537" t="s">
        <v>333</v>
      </c>
      <c r="J537" t="s">
        <v>4</v>
      </c>
      <c r="K537" t="s">
        <v>334</v>
      </c>
      <c r="L537">
        <v>1191</v>
      </c>
      <c r="N537">
        <v>1013</v>
      </c>
      <c r="O537" t="s">
        <v>335</v>
      </c>
      <c r="P537" t="s">
        <v>335</v>
      </c>
      <c r="Q537">
        <v>1</v>
      </c>
      <c r="X537">
        <v>1.1499999999999999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 t="s">
        <v>4</v>
      </c>
      <c r="AG537">
        <v>1.1499999999999999</v>
      </c>
      <c r="AH537">
        <v>2</v>
      </c>
      <c r="AI537">
        <v>70325076</v>
      </c>
      <c r="AJ537">
        <v>481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ROW(Source!A637)</f>
        <v>637</v>
      </c>
      <c r="B538">
        <v>70325081</v>
      </c>
      <c r="C538">
        <v>70325075</v>
      </c>
      <c r="D538">
        <v>69364230</v>
      </c>
      <c r="E538">
        <v>1</v>
      </c>
      <c r="F538">
        <v>1</v>
      </c>
      <c r="G538">
        <v>1075</v>
      </c>
      <c r="H538">
        <v>2</v>
      </c>
      <c r="I538" t="s">
        <v>371</v>
      </c>
      <c r="J538" t="s">
        <v>372</v>
      </c>
      <c r="K538" t="s">
        <v>373</v>
      </c>
      <c r="L538">
        <v>1368</v>
      </c>
      <c r="N538">
        <v>1011</v>
      </c>
      <c r="O538" t="s">
        <v>339</v>
      </c>
      <c r="P538" t="s">
        <v>339</v>
      </c>
      <c r="Q538">
        <v>1</v>
      </c>
      <c r="X538">
        <v>0.56000000000000005</v>
      </c>
      <c r="Y538">
        <v>0</v>
      </c>
      <c r="Z538">
        <v>4.01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4</v>
      </c>
      <c r="AG538">
        <v>0.56000000000000005</v>
      </c>
      <c r="AH538">
        <v>2</v>
      </c>
      <c r="AI538">
        <v>70325077</v>
      </c>
      <c r="AJ538">
        <v>482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ROW(Source!A637)</f>
        <v>637</v>
      </c>
      <c r="B539">
        <v>70325082</v>
      </c>
      <c r="C539">
        <v>70325075</v>
      </c>
      <c r="D539">
        <v>69334387</v>
      </c>
      <c r="E539">
        <v>1</v>
      </c>
      <c r="F539">
        <v>1</v>
      </c>
      <c r="G539">
        <v>1075</v>
      </c>
      <c r="H539">
        <v>3</v>
      </c>
      <c r="I539" t="s">
        <v>374</v>
      </c>
      <c r="J539" t="s">
        <v>375</v>
      </c>
      <c r="K539" t="s">
        <v>376</v>
      </c>
      <c r="L539">
        <v>1346</v>
      </c>
      <c r="N539">
        <v>1009</v>
      </c>
      <c r="O539" t="s">
        <v>123</v>
      </c>
      <c r="P539" t="s">
        <v>123</v>
      </c>
      <c r="Q539">
        <v>1</v>
      </c>
      <c r="X539">
        <v>6.6699999999999995E-2</v>
      </c>
      <c r="Y539">
        <v>11.25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4</v>
      </c>
      <c r="AG539">
        <v>6.6699999999999995E-2</v>
      </c>
      <c r="AH539">
        <v>2</v>
      </c>
      <c r="AI539">
        <v>70325078</v>
      </c>
      <c r="AJ539">
        <v>483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ROW(Source!A637)</f>
        <v>637</v>
      </c>
      <c r="B540">
        <v>70325083</v>
      </c>
      <c r="C540">
        <v>70325075</v>
      </c>
      <c r="D540">
        <v>69333737</v>
      </c>
      <c r="E540">
        <v>1</v>
      </c>
      <c r="F540">
        <v>1</v>
      </c>
      <c r="G540">
        <v>1075</v>
      </c>
      <c r="H540">
        <v>3</v>
      </c>
      <c r="I540" t="s">
        <v>377</v>
      </c>
      <c r="J540" t="s">
        <v>378</v>
      </c>
      <c r="K540" t="s">
        <v>379</v>
      </c>
      <c r="L540">
        <v>1346</v>
      </c>
      <c r="N540">
        <v>1009</v>
      </c>
      <c r="O540" t="s">
        <v>123</v>
      </c>
      <c r="P540" t="s">
        <v>123</v>
      </c>
      <c r="Q540">
        <v>1</v>
      </c>
      <c r="X540">
        <v>0.1</v>
      </c>
      <c r="Y540">
        <v>1.61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4</v>
      </c>
      <c r="AG540">
        <v>0.1</v>
      </c>
      <c r="AH540">
        <v>2</v>
      </c>
      <c r="AI540">
        <v>70325079</v>
      </c>
      <c r="AJ540">
        <v>484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ROW(Source!A638)</f>
        <v>638</v>
      </c>
      <c r="B541">
        <v>70325080</v>
      </c>
      <c r="C541">
        <v>70325075</v>
      </c>
      <c r="D541">
        <v>69275358</v>
      </c>
      <c r="E541">
        <v>1075</v>
      </c>
      <c r="F541">
        <v>1</v>
      </c>
      <c r="G541">
        <v>1075</v>
      </c>
      <c r="H541">
        <v>1</v>
      </c>
      <c r="I541" t="s">
        <v>333</v>
      </c>
      <c r="J541" t="s">
        <v>4</v>
      </c>
      <c r="K541" t="s">
        <v>334</v>
      </c>
      <c r="L541">
        <v>1191</v>
      </c>
      <c r="N541">
        <v>1013</v>
      </c>
      <c r="O541" t="s">
        <v>335</v>
      </c>
      <c r="P541" t="s">
        <v>335</v>
      </c>
      <c r="Q541">
        <v>1</v>
      </c>
      <c r="X541">
        <v>1.1499999999999999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1</v>
      </c>
      <c r="AF541" t="s">
        <v>4</v>
      </c>
      <c r="AG541">
        <v>1.1499999999999999</v>
      </c>
      <c r="AH541">
        <v>2</v>
      </c>
      <c r="AI541">
        <v>70325076</v>
      </c>
      <c r="AJ541">
        <v>485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ROW(Source!A638)</f>
        <v>638</v>
      </c>
      <c r="B542">
        <v>70325081</v>
      </c>
      <c r="C542">
        <v>70325075</v>
      </c>
      <c r="D542">
        <v>69364230</v>
      </c>
      <c r="E542">
        <v>1</v>
      </c>
      <c r="F542">
        <v>1</v>
      </c>
      <c r="G542">
        <v>1075</v>
      </c>
      <c r="H542">
        <v>2</v>
      </c>
      <c r="I542" t="s">
        <v>371</v>
      </c>
      <c r="J542" t="s">
        <v>372</v>
      </c>
      <c r="K542" t="s">
        <v>373</v>
      </c>
      <c r="L542">
        <v>1368</v>
      </c>
      <c r="N542">
        <v>1011</v>
      </c>
      <c r="O542" t="s">
        <v>339</v>
      </c>
      <c r="P542" t="s">
        <v>339</v>
      </c>
      <c r="Q542">
        <v>1</v>
      </c>
      <c r="X542">
        <v>0.56000000000000005</v>
      </c>
      <c r="Y542">
        <v>0</v>
      </c>
      <c r="Z542">
        <v>4.01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4</v>
      </c>
      <c r="AG542">
        <v>0.56000000000000005</v>
      </c>
      <c r="AH542">
        <v>2</v>
      </c>
      <c r="AI542">
        <v>70325077</v>
      </c>
      <c r="AJ542">
        <v>486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ROW(Source!A638)</f>
        <v>638</v>
      </c>
      <c r="B543">
        <v>70325082</v>
      </c>
      <c r="C543">
        <v>70325075</v>
      </c>
      <c r="D543">
        <v>69334387</v>
      </c>
      <c r="E543">
        <v>1</v>
      </c>
      <c r="F543">
        <v>1</v>
      </c>
      <c r="G543">
        <v>1075</v>
      </c>
      <c r="H543">
        <v>3</v>
      </c>
      <c r="I543" t="s">
        <v>374</v>
      </c>
      <c r="J543" t="s">
        <v>375</v>
      </c>
      <c r="K543" t="s">
        <v>376</v>
      </c>
      <c r="L543">
        <v>1346</v>
      </c>
      <c r="N543">
        <v>1009</v>
      </c>
      <c r="O543" t="s">
        <v>123</v>
      </c>
      <c r="P543" t="s">
        <v>123</v>
      </c>
      <c r="Q543">
        <v>1</v>
      </c>
      <c r="X543">
        <v>6.6699999999999995E-2</v>
      </c>
      <c r="Y543">
        <v>11.25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4</v>
      </c>
      <c r="AG543">
        <v>6.6699999999999995E-2</v>
      </c>
      <c r="AH543">
        <v>2</v>
      </c>
      <c r="AI543">
        <v>70325078</v>
      </c>
      <c r="AJ543">
        <v>487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ROW(Source!A638)</f>
        <v>638</v>
      </c>
      <c r="B544">
        <v>70325083</v>
      </c>
      <c r="C544">
        <v>70325075</v>
      </c>
      <c r="D544">
        <v>69333737</v>
      </c>
      <c r="E544">
        <v>1</v>
      </c>
      <c r="F544">
        <v>1</v>
      </c>
      <c r="G544">
        <v>1075</v>
      </c>
      <c r="H544">
        <v>3</v>
      </c>
      <c r="I544" t="s">
        <v>377</v>
      </c>
      <c r="J544" t="s">
        <v>378</v>
      </c>
      <c r="K544" t="s">
        <v>379</v>
      </c>
      <c r="L544">
        <v>1346</v>
      </c>
      <c r="N544">
        <v>1009</v>
      </c>
      <c r="O544" t="s">
        <v>123</v>
      </c>
      <c r="P544" t="s">
        <v>123</v>
      </c>
      <c r="Q544">
        <v>1</v>
      </c>
      <c r="X544">
        <v>0.1</v>
      </c>
      <c r="Y544">
        <v>1.61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4</v>
      </c>
      <c r="AG544">
        <v>0.1</v>
      </c>
      <c r="AH544">
        <v>2</v>
      </c>
      <c r="AI544">
        <v>70325079</v>
      </c>
      <c r="AJ544">
        <v>488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ROW(Source!A639)</f>
        <v>639</v>
      </c>
      <c r="B545">
        <v>70325086</v>
      </c>
      <c r="C545">
        <v>70325084</v>
      </c>
      <c r="D545">
        <v>69277202</v>
      </c>
      <c r="E545">
        <v>1075</v>
      </c>
      <c r="F545">
        <v>1</v>
      </c>
      <c r="G545">
        <v>1075</v>
      </c>
      <c r="H545">
        <v>2</v>
      </c>
      <c r="I545" t="s">
        <v>380</v>
      </c>
      <c r="J545" t="s">
        <v>4</v>
      </c>
      <c r="K545" t="s">
        <v>381</v>
      </c>
      <c r="L545">
        <v>1344</v>
      </c>
      <c r="N545">
        <v>1008</v>
      </c>
      <c r="O545" t="s">
        <v>382</v>
      </c>
      <c r="P545" t="s">
        <v>382</v>
      </c>
      <c r="Q545">
        <v>1</v>
      </c>
      <c r="X545">
        <v>8.86</v>
      </c>
      <c r="Y545">
        <v>0</v>
      </c>
      <c r="Z545">
        <v>1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4</v>
      </c>
      <c r="AG545">
        <v>8.86</v>
      </c>
      <c r="AH545">
        <v>2</v>
      </c>
      <c r="AI545">
        <v>70325085</v>
      </c>
      <c r="AJ545">
        <v>489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ROW(Source!A640)</f>
        <v>640</v>
      </c>
      <c r="B546">
        <v>70325086</v>
      </c>
      <c r="C546">
        <v>70325084</v>
      </c>
      <c r="D546">
        <v>69277202</v>
      </c>
      <c r="E546">
        <v>1075</v>
      </c>
      <c r="F546">
        <v>1</v>
      </c>
      <c r="G546">
        <v>1075</v>
      </c>
      <c r="H546">
        <v>2</v>
      </c>
      <c r="I546" t="s">
        <v>380</v>
      </c>
      <c r="J546" t="s">
        <v>4</v>
      </c>
      <c r="K546" t="s">
        <v>381</v>
      </c>
      <c r="L546">
        <v>1344</v>
      </c>
      <c r="N546">
        <v>1008</v>
      </c>
      <c r="O546" t="s">
        <v>382</v>
      </c>
      <c r="P546" t="s">
        <v>382</v>
      </c>
      <c r="Q546">
        <v>1</v>
      </c>
      <c r="X546">
        <v>8.86</v>
      </c>
      <c r="Y546">
        <v>0</v>
      </c>
      <c r="Z546">
        <v>1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4</v>
      </c>
      <c r="AG546">
        <v>8.86</v>
      </c>
      <c r="AH546">
        <v>2</v>
      </c>
      <c r="AI546">
        <v>70325085</v>
      </c>
      <c r="AJ546">
        <v>490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ROW(Source!A641)</f>
        <v>641</v>
      </c>
      <c r="B547">
        <v>70325088</v>
      </c>
      <c r="C547">
        <v>70325087</v>
      </c>
      <c r="D547">
        <v>69275358</v>
      </c>
      <c r="E547">
        <v>1075</v>
      </c>
      <c r="F547">
        <v>1</v>
      </c>
      <c r="G547">
        <v>1075</v>
      </c>
      <c r="H547">
        <v>1</v>
      </c>
      <c r="I547" t="s">
        <v>333</v>
      </c>
      <c r="J547" t="s">
        <v>4</v>
      </c>
      <c r="K547" t="s">
        <v>334</v>
      </c>
      <c r="L547">
        <v>1191</v>
      </c>
      <c r="N547">
        <v>1013</v>
      </c>
      <c r="O547" t="s">
        <v>335</v>
      </c>
      <c r="P547" t="s">
        <v>335</v>
      </c>
      <c r="Q547">
        <v>1</v>
      </c>
      <c r="X547">
        <v>0.26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1</v>
      </c>
      <c r="AF547" t="s">
        <v>4</v>
      </c>
      <c r="AG547">
        <v>0.26</v>
      </c>
      <c r="AH547">
        <v>3</v>
      </c>
      <c r="AI547">
        <v>-1</v>
      </c>
      <c r="AJ547" t="s">
        <v>4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ROW(Source!A641)</f>
        <v>641</v>
      </c>
      <c r="B548">
        <v>70325089</v>
      </c>
      <c r="C548">
        <v>70325087</v>
      </c>
      <c r="D548">
        <v>69364397</v>
      </c>
      <c r="E548">
        <v>1</v>
      </c>
      <c r="F548">
        <v>1</v>
      </c>
      <c r="G548">
        <v>1075</v>
      </c>
      <c r="H548">
        <v>2</v>
      </c>
      <c r="I548" t="s">
        <v>346</v>
      </c>
      <c r="J548" t="s">
        <v>347</v>
      </c>
      <c r="K548" t="s">
        <v>348</v>
      </c>
      <c r="L548">
        <v>1368</v>
      </c>
      <c r="N548">
        <v>1011</v>
      </c>
      <c r="O548" t="s">
        <v>339</v>
      </c>
      <c r="P548" t="s">
        <v>339</v>
      </c>
      <c r="Q548">
        <v>1</v>
      </c>
      <c r="X548">
        <v>0.26</v>
      </c>
      <c r="Y548">
        <v>0</v>
      </c>
      <c r="Z548">
        <v>910.68</v>
      </c>
      <c r="AA548">
        <v>35.549999999999997</v>
      </c>
      <c r="AB548">
        <v>0</v>
      </c>
      <c r="AC548">
        <v>0</v>
      </c>
      <c r="AD548">
        <v>1</v>
      </c>
      <c r="AE548">
        <v>0</v>
      </c>
      <c r="AF548" t="s">
        <v>4</v>
      </c>
      <c r="AG548">
        <v>0.26</v>
      </c>
      <c r="AH548">
        <v>3</v>
      </c>
      <c r="AI548">
        <v>-1</v>
      </c>
      <c r="AJ548" t="s">
        <v>4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ROW(Source!A642)</f>
        <v>642</v>
      </c>
      <c r="B549">
        <v>70325088</v>
      </c>
      <c r="C549">
        <v>70325087</v>
      </c>
      <c r="D549">
        <v>69275358</v>
      </c>
      <c r="E549">
        <v>1075</v>
      </c>
      <c r="F549">
        <v>1</v>
      </c>
      <c r="G549">
        <v>1075</v>
      </c>
      <c r="H549">
        <v>1</v>
      </c>
      <c r="I549" t="s">
        <v>333</v>
      </c>
      <c r="J549" t="s">
        <v>4</v>
      </c>
      <c r="K549" t="s">
        <v>334</v>
      </c>
      <c r="L549">
        <v>1191</v>
      </c>
      <c r="N549">
        <v>1013</v>
      </c>
      <c r="O549" t="s">
        <v>335</v>
      </c>
      <c r="P549" t="s">
        <v>335</v>
      </c>
      <c r="Q549">
        <v>1</v>
      </c>
      <c r="X549">
        <v>0.26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1</v>
      </c>
      <c r="AF549" t="s">
        <v>4</v>
      </c>
      <c r="AG549">
        <v>0.26</v>
      </c>
      <c r="AH549">
        <v>3</v>
      </c>
      <c r="AI549">
        <v>-1</v>
      </c>
      <c r="AJ549" t="s">
        <v>4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ROW(Source!A642)</f>
        <v>642</v>
      </c>
      <c r="B550">
        <v>70325089</v>
      </c>
      <c r="C550">
        <v>70325087</v>
      </c>
      <c r="D550">
        <v>69364397</v>
      </c>
      <c r="E550">
        <v>1</v>
      </c>
      <c r="F550">
        <v>1</v>
      </c>
      <c r="G550">
        <v>1075</v>
      </c>
      <c r="H550">
        <v>2</v>
      </c>
      <c r="I550" t="s">
        <v>346</v>
      </c>
      <c r="J550" t="s">
        <v>347</v>
      </c>
      <c r="K550" t="s">
        <v>348</v>
      </c>
      <c r="L550">
        <v>1368</v>
      </c>
      <c r="N550">
        <v>1011</v>
      </c>
      <c r="O550" t="s">
        <v>339</v>
      </c>
      <c r="P550" t="s">
        <v>339</v>
      </c>
      <c r="Q550">
        <v>1</v>
      </c>
      <c r="X550">
        <v>0.26</v>
      </c>
      <c r="Y550">
        <v>0</v>
      </c>
      <c r="Z550">
        <v>910.68</v>
      </c>
      <c r="AA550">
        <v>35.549999999999997</v>
      </c>
      <c r="AB550">
        <v>0</v>
      </c>
      <c r="AC550">
        <v>0</v>
      </c>
      <c r="AD550">
        <v>1</v>
      </c>
      <c r="AE550">
        <v>0</v>
      </c>
      <c r="AF550" t="s">
        <v>4</v>
      </c>
      <c r="AG550">
        <v>0.26</v>
      </c>
      <c r="AH550">
        <v>3</v>
      </c>
      <c r="AI550">
        <v>-1</v>
      </c>
      <c r="AJ550" t="s">
        <v>4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ROW(Source!A678)</f>
        <v>678</v>
      </c>
      <c r="B551">
        <v>70325149</v>
      </c>
      <c r="C551">
        <v>70325148</v>
      </c>
      <c r="D551">
        <v>69275358</v>
      </c>
      <c r="E551">
        <v>1075</v>
      </c>
      <c r="F551">
        <v>1</v>
      </c>
      <c r="G551">
        <v>1075</v>
      </c>
      <c r="H551">
        <v>1</v>
      </c>
      <c r="I551" t="s">
        <v>333</v>
      </c>
      <c r="J551" t="s">
        <v>4</v>
      </c>
      <c r="K551" t="s">
        <v>334</v>
      </c>
      <c r="L551">
        <v>1191</v>
      </c>
      <c r="N551">
        <v>1013</v>
      </c>
      <c r="O551" t="s">
        <v>335</v>
      </c>
      <c r="P551" t="s">
        <v>335</v>
      </c>
      <c r="Q551">
        <v>1</v>
      </c>
      <c r="X551">
        <v>0.27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1</v>
      </c>
      <c r="AF551" t="s">
        <v>4</v>
      </c>
      <c r="AG551">
        <v>0.27</v>
      </c>
      <c r="AH551">
        <v>3</v>
      </c>
      <c r="AI551">
        <v>-1</v>
      </c>
      <c r="AJ551" t="s">
        <v>4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ROW(Source!A678)</f>
        <v>678</v>
      </c>
      <c r="B552">
        <v>70325150</v>
      </c>
      <c r="C552">
        <v>70325148</v>
      </c>
      <c r="D552">
        <v>69364397</v>
      </c>
      <c r="E552">
        <v>1</v>
      </c>
      <c r="F552">
        <v>1</v>
      </c>
      <c r="G552">
        <v>1075</v>
      </c>
      <c r="H552">
        <v>2</v>
      </c>
      <c r="I552" t="s">
        <v>346</v>
      </c>
      <c r="J552" t="s">
        <v>347</v>
      </c>
      <c r="K552" t="s">
        <v>348</v>
      </c>
      <c r="L552">
        <v>1368</v>
      </c>
      <c r="N552">
        <v>1011</v>
      </c>
      <c r="O552" t="s">
        <v>339</v>
      </c>
      <c r="P552" t="s">
        <v>339</v>
      </c>
      <c r="Q552">
        <v>1</v>
      </c>
      <c r="X552">
        <v>0.28000000000000003</v>
      </c>
      <c r="Y552">
        <v>0</v>
      </c>
      <c r="Z552">
        <v>910.68</v>
      </c>
      <c r="AA552">
        <v>35.549999999999997</v>
      </c>
      <c r="AB552">
        <v>0</v>
      </c>
      <c r="AC552">
        <v>0</v>
      </c>
      <c r="AD552">
        <v>1</v>
      </c>
      <c r="AE552">
        <v>0</v>
      </c>
      <c r="AF552" t="s">
        <v>4</v>
      </c>
      <c r="AG552">
        <v>0.28000000000000003</v>
      </c>
      <c r="AH552">
        <v>3</v>
      </c>
      <c r="AI552">
        <v>-1</v>
      </c>
      <c r="AJ552" t="s">
        <v>4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ROW(Source!A679)</f>
        <v>679</v>
      </c>
      <c r="B553">
        <v>70325149</v>
      </c>
      <c r="C553">
        <v>70325148</v>
      </c>
      <c r="D553">
        <v>69275358</v>
      </c>
      <c r="E553">
        <v>1075</v>
      </c>
      <c r="F553">
        <v>1</v>
      </c>
      <c r="G553">
        <v>1075</v>
      </c>
      <c r="H553">
        <v>1</v>
      </c>
      <c r="I553" t="s">
        <v>333</v>
      </c>
      <c r="J553" t="s">
        <v>4</v>
      </c>
      <c r="K553" t="s">
        <v>334</v>
      </c>
      <c r="L553">
        <v>1191</v>
      </c>
      <c r="N553">
        <v>1013</v>
      </c>
      <c r="O553" t="s">
        <v>335</v>
      </c>
      <c r="P553" t="s">
        <v>335</v>
      </c>
      <c r="Q553">
        <v>1</v>
      </c>
      <c r="X553">
        <v>0.27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4</v>
      </c>
      <c r="AG553">
        <v>0.27</v>
      </c>
      <c r="AH553">
        <v>3</v>
      </c>
      <c r="AI553">
        <v>-1</v>
      </c>
      <c r="AJ553" t="s">
        <v>4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ROW(Source!A679)</f>
        <v>679</v>
      </c>
      <c r="B554">
        <v>70325150</v>
      </c>
      <c r="C554">
        <v>70325148</v>
      </c>
      <c r="D554">
        <v>69364397</v>
      </c>
      <c r="E554">
        <v>1</v>
      </c>
      <c r="F554">
        <v>1</v>
      </c>
      <c r="G554">
        <v>1075</v>
      </c>
      <c r="H554">
        <v>2</v>
      </c>
      <c r="I554" t="s">
        <v>346</v>
      </c>
      <c r="J554" t="s">
        <v>347</v>
      </c>
      <c r="K554" t="s">
        <v>348</v>
      </c>
      <c r="L554">
        <v>1368</v>
      </c>
      <c r="N554">
        <v>1011</v>
      </c>
      <c r="O554" t="s">
        <v>339</v>
      </c>
      <c r="P554" t="s">
        <v>339</v>
      </c>
      <c r="Q554">
        <v>1</v>
      </c>
      <c r="X554">
        <v>0.28000000000000003</v>
      </c>
      <c r="Y554">
        <v>0</v>
      </c>
      <c r="Z554">
        <v>910.68</v>
      </c>
      <c r="AA554">
        <v>35.549999999999997</v>
      </c>
      <c r="AB554">
        <v>0</v>
      </c>
      <c r="AC554">
        <v>0</v>
      </c>
      <c r="AD554">
        <v>1</v>
      </c>
      <c r="AE554">
        <v>0</v>
      </c>
      <c r="AF554" t="s">
        <v>4</v>
      </c>
      <c r="AG554">
        <v>0.28000000000000003</v>
      </c>
      <c r="AH554">
        <v>3</v>
      </c>
      <c r="AI554">
        <v>-1</v>
      </c>
      <c r="AJ554" t="s">
        <v>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ROW(Source!A680)</f>
        <v>680</v>
      </c>
      <c r="B555">
        <v>70325167</v>
      </c>
      <c r="C555">
        <v>70325151</v>
      </c>
      <c r="D555">
        <v>69275358</v>
      </c>
      <c r="E555">
        <v>1075</v>
      </c>
      <c r="F555">
        <v>1</v>
      </c>
      <c r="G555">
        <v>1075</v>
      </c>
      <c r="H555">
        <v>1</v>
      </c>
      <c r="I555" t="s">
        <v>333</v>
      </c>
      <c r="J555" t="s">
        <v>4</v>
      </c>
      <c r="K555" t="s">
        <v>334</v>
      </c>
      <c r="L555">
        <v>1191</v>
      </c>
      <c r="N555">
        <v>1013</v>
      </c>
      <c r="O555" t="s">
        <v>335</v>
      </c>
      <c r="P555" t="s">
        <v>335</v>
      </c>
      <c r="Q555">
        <v>1</v>
      </c>
      <c r="X555">
        <v>1.32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1</v>
      </c>
      <c r="AF555" t="s">
        <v>4</v>
      </c>
      <c r="AG555">
        <v>1.32</v>
      </c>
      <c r="AH555">
        <v>2</v>
      </c>
      <c r="AI555">
        <v>70325152</v>
      </c>
      <c r="AJ555">
        <v>491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ROW(Source!A680)</f>
        <v>680</v>
      </c>
      <c r="B556">
        <v>70325168</v>
      </c>
      <c r="C556">
        <v>70325151</v>
      </c>
      <c r="D556">
        <v>69364167</v>
      </c>
      <c r="E556">
        <v>1</v>
      </c>
      <c r="F556">
        <v>1</v>
      </c>
      <c r="G556">
        <v>1075</v>
      </c>
      <c r="H556">
        <v>2</v>
      </c>
      <c r="I556" t="s">
        <v>340</v>
      </c>
      <c r="J556" t="s">
        <v>341</v>
      </c>
      <c r="K556" t="s">
        <v>342</v>
      </c>
      <c r="L556">
        <v>1368</v>
      </c>
      <c r="N556">
        <v>1011</v>
      </c>
      <c r="O556" t="s">
        <v>339</v>
      </c>
      <c r="P556" t="s">
        <v>339</v>
      </c>
      <c r="Q556">
        <v>1</v>
      </c>
      <c r="X556">
        <v>0.05</v>
      </c>
      <c r="Y556">
        <v>0</v>
      </c>
      <c r="Z556">
        <v>12.98</v>
      </c>
      <c r="AA556">
        <v>3.37</v>
      </c>
      <c r="AB556">
        <v>0</v>
      </c>
      <c r="AC556">
        <v>0</v>
      </c>
      <c r="AD556">
        <v>1</v>
      </c>
      <c r="AE556">
        <v>0</v>
      </c>
      <c r="AF556" t="s">
        <v>4</v>
      </c>
      <c r="AG556">
        <v>0.05</v>
      </c>
      <c r="AH556">
        <v>2</v>
      </c>
      <c r="AI556">
        <v>70325153</v>
      </c>
      <c r="AJ556">
        <v>492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ROW(Source!A680)</f>
        <v>680</v>
      </c>
      <c r="B557">
        <v>70325169</v>
      </c>
      <c r="C557">
        <v>70325151</v>
      </c>
      <c r="D557">
        <v>69364368</v>
      </c>
      <c r="E557">
        <v>1</v>
      </c>
      <c r="F557">
        <v>1</v>
      </c>
      <c r="G557">
        <v>1075</v>
      </c>
      <c r="H557">
        <v>2</v>
      </c>
      <c r="I557" t="s">
        <v>343</v>
      </c>
      <c r="J557" t="s">
        <v>344</v>
      </c>
      <c r="K557" t="s">
        <v>345</v>
      </c>
      <c r="L557">
        <v>1368</v>
      </c>
      <c r="N557">
        <v>1011</v>
      </c>
      <c r="O557" t="s">
        <v>339</v>
      </c>
      <c r="P557" t="s">
        <v>339</v>
      </c>
      <c r="Q557">
        <v>1</v>
      </c>
      <c r="X557">
        <v>0.04</v>
      </c>
      <c r="Y557">
        <v>0</v>
      </c>
      <c r="Z557">
        <v>181.58</v>
      </c>
      <c r="AA557">
        <v>14.54</v>
      </c>
      <c r="AB557">
        <v>0</v>
      </c>
      <c r="AC557">
        <v>0</v>
      </c>
      <c r="AD557">
        <v>1</v>
      </c>
      <c r="AE557">
        <v>0</v>
      </c>
      <c r="AF557" t="s">
        <v>4</v>
      </c>
      <c r="AG557">
        <v>0.04</v>
      </c>
      <c r="AH557">
        <v>2</v>
      </c>
      <c r="AI557">
        <v>70325154</v>
      </c>
      <c r="AJ557">
        <v>493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ROW(Source!A680)</f>
        <v>680</v>
      </c>
      <c r="B558">
        <v>70325170</v>
      </c>
      <c r="C558">
        <v>70325151</v>
      </c>
      <c r="D558">
        <v>69364397</v>
      </c>
      <c r="E558">
        <v>1</v>
      </c>
      <c r="F558">
        <v>1</v>
      </c>
      <c r="G558">
        <v>1075</v>
      </c>
      <c r="H558">
        <v>2</v>
      </c>
      <c r="I558" t="s">
        <v>346</v>
      </c>
      <c r="J558" t="s">
        <v>347</v>
      </c>
      <c r="K558" t="s">
        <v>348</v>
      </c>
      <c r="L558">
        <v>1368</v>
      </c>
      <c r="N558">
        <v>1011</v>
      </c>
      <c r="O558" t="s">
        <v>339</v>
      </c>
      <c r="P558" t="s">
        <v>339</v>
      </c>
      <c r="Q558">
        <v>1</v>
      </c>
      <c r="X558">
        <v>0.59</v>
      </c>
      <c r="Y558">
        <v>0</v>
      </c>
      <c r="Z558">
        <v>910.68</v>
      </c>
      <c r="AA558">
        <v>35.549999999999997</v>
      </c>
      <c r="AB558">
        <v>0</v>
      </c>
      <c r="AC558">
        <v>0</v>
      </c>
      <c r="AD558">
        <v>1</v>
      </c>
      <c r="AE558">
        <v>0</v>
      </c>
      <c r="AF558" t="s">
        <v>4</v>
      </c>
      <c r="AG558">
        <v>0.59</v>
      </c>
      <c r="AH558">
        <v>2</v>
      </c>
      <c r="AI558">
        <v>70325155</v>
      </c>
      <c r="AJ558">
        <v>494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ROW(Source!A680)</f>
        <v>680</v>
      </c>
      <c r="B559">
        <v>70325171</v>
      </c>
      <c r="C559">
        <v>70325151</v>
      </c>
      <c r="D559">
        <v>69364520</v>
      </c>
      <c r="E559">
        <v>1</v>
      </c>
      <c r="F559">
        <v>1</v>
      </c>
      <c r="G559">
        <v>1075</v>
      </c>
      <c r="H559">
        <v>2</v>
      </c>
      <c r="I559" t="s">
        <v>349</v>
      </c>
      <c r="J559" t="s">
        <v>350</v>
      </c>
      <c r="K559" t="s">
        <v>351</v>
      </c>
      <c r="L559">
        <v>1368</v>
      </c>
      <c r="N559">
        <v>1011</v>
      </c>
      <c r="O559" t="s">
        <v>339</v>
      </c>
      <c r="P559" t="s">
        <v>339</v>
      </c>
      <c r="Q559">
        <v>1</v>
      </c>
      <c r="X559">
        <v>4.0000000000000001E-3</v>
      </c>
      <c r="Y559">
        <v>0</v>
      </c>
      <c r="Z559">
        <v>125.38</v>
      </c>
      <c r="AA559">
        <v>12.62</v>
      </c>
      <c r="AB559">
        <v>0</v>
      </c>
      <c r="AC559">
        <v>0</v>
      </c>
      <c r="AD559">
        <v>1</v>
      </c>
      <c r="AE559">
        <v>0</v>
      </c>
      <c r="AF559" t="s">
        <v>4</v>
      </c>
      <c r="AG559">
        <v>4.0000000000000001E-3</v>
      </c>
      <c r="AH559">
        <v>2</v>
      </c>
      <c r="AI559">
        <v>70325156</v>
      </c>
      <c r="AJ559">
        <v>495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ROW(Source!A680)</f>
        <v>680</v>
      </c>
      <c r="B560">
        <v>70325172</v>
      </c>
      <c r="C560">
        <v>70325151</v>
      </c>
      <c r="D560">
        <v>69363781</v>
      </c>
      <c r="E560">
        <v>1</v>
      </c>
      <c r="F560">
        <v>1</v>
      </c>
      <c r="G560">
        <v>1075</v>
      </c>
      <c r="H560">
        <v>2</v>
      </c>
      <c r="I560" t="s">
        <v>352</v>
      </c>
      <c r="J560" t="s">
        <v>353</v>
      </c>
      <c r="K560" t="s">
        <v>354</v>
      </c>
      <c r="L560">
        <v>1368</v>
      </c>
      <c r="N560">
        <v>1011</v>
      </c>
      <c r="O560" t="s">
        <v>339</v>
      </c>
      <c r="P560" t="s">
        <v>339</v>
      </c>
      <c r="Q560">
        <v>1</v>
      </c>
      <c r="X560">
        <v>0.28999999999999998</v>
      </c>
      <c r="Y560">
        <v>0</v>
      </c>
      <c r="Z560">
        <v>139.99</v>
      </c>
      <c r="AA560">
        <v>14.54</v>
      </c>
      <c r="AB560">
        <v>0</v>
      </c>
      <c r="AC560">
        <v>0</v>
      </c>
      <c r="AD560">
        <v>1</v>
      </c>
      <c r="AE560">
        <v>0</v>
      </c>
      <c r="AF560" t="s">
        <v>4</v>
      </c>
      <c r="AG560">
        <v>0.28999999999999998</v>
      </c>
      <c r="AH560">
        <v>2</v>
      </c>
      <c r="AI560">
        <v>70325157</v>
      </c>
      <c r="AJ560">
        <v>496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ROW(Source!A680)</f>
        <v>680</v>
      </c>
      <c r="B561">
        <v>70325173</v>
      </c>
      <c r="C561">
        <v>70325151</v>
      </c>
      <c r="D561">
        <v>69363915</v>
      </c>
      <c r="E561">
        <v>1</v>
      </c>
      <c r="F561">
        <v>1</v>
      </c>
      <c r="G561">
        <v>1075</v>
      </c>
      <c r="H561">
        <v>2</v>
      </c>
      <c r="I561" t="s">
        <v>355</v>
      </c>
      <c r="J561" t="s">
        <v>356</v>
      </c>
      <c r="K561" t="s">
        <v>357</v>
      </c>
      <c r="L561">
        <v>1368</v>
      </c>
      <c r="N561">
        <v>1011</v>
      </c>
      <c r="O561" t="s">
        <v>339</v>
      </c>
      <c r="P561" t="s">
        <v>339</v>
      </c>
      <c r="Q561">
        <v>1</v>
      </c>
      <c r="X561">
        <v>0.05</v>
      </c>
      <c r="Y561">
        <v>0</v>
      </c>
      <c r="Z561">
        <v>140.38</v>
      </c>
      <c r="AA561">
        <v>12.62</v>
      </c>
      <c r="AB561">
        <v>0</v>
      </c>
      <c r="AC561">
        <v>0</v>
      </c>
      <c r="AD561">
        <v>1</v>
      </c>
      <c r="AE561">
        <v>0</v>
      </c>
      <c r="AF561" t="s">
        <v>4</v>
      </c>
      <c r="AG561">
        <v>0.05</v>
      </c>
      <c r="AH561">
        <v>2</v>
      </c>
      <c r="AI561">
        <v>70325158</v>
      </c>
      <c r="AJ561">
        <v>497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ROW(Source!A680)</f>
        <v>680</v>
      </c>
      <c r="B562">
        <v>70325174</v>
      </c>
      <c r="C562">
        <v>70325151</v>
      </c>
      <c r="D562">
        <v>69364028</v>
      </c>
      <c r="E562">
        <v>1</v>
      </c>
      <c r="F562">
        <v>1</v>
      </c>
      <c r="G562">
        <v>1075</v>
      </c>
      <c r="H562">
        <v>2</v>
      </c>
      <c r="I562" t="s">
        <v>358</v>
      </c>
      <c r="J562" t="s">
        <v>359</v>
      </c>
      <c r="K562" t="s">
        <v>360</v>
      </c>
      <c r="L562">
        <v>1368</v>
      </c>
      <c r="N562">
        <v>1011</v>
      </c>
      <c r="O562" t="s">
        <v>339</v>
      </c>
      <c r="P562" t="s">
        <v>339</v>
      </c>
      <c r="Q562">
        <v>1</v>
      </c>
      <c r="X562">
        <v>0.59</v>
      </c>
      <c r="Y562">
        <v>0</v>
      </c>
      <c r="Z562">
        <v>80.14</v>
      </c>
      <c r="AA562">
        <v>16.93</v>
      </c>
      <c r="AB562">
        <v>0</v>
      </c>
      <c r="AC562">
        <v>0</v>
      </c>
      <c r="AD562">
        <v>1</v>
      </c>
      <c r="AE562">
        <v>0</v>
      </c>
      <c r="AF562" t="s">
        <v>4</v>
      </c>
      <c r="AG562">
        <v>0.59</v>
      </c>
      <c r="AH562">
        <v>2</v>
      </c>
      <c r="AI562">
        <v>70325159</v>
      </c>
      <c r="AJ562">
        <v>498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ROW(Source!A680)</f>
        <v>680</v>
      </c>
      <c r="B563">
        <v>70325175</v>
      </c>
      <c r="C563">
        <v>70325151</v>
      </c>
      <c r="D563">
        <v>69334375</v>
      </c>
      <c r="E563">
        <v>1</v>
      </c>
      <c r="F563">
        <v>1</v>
      </c>
      <c r="G563">
        <v>1075</v>
      </c>
      <c r="H563">
        <v>3</v>
      </c>
      <c r="I563" t="s">
        <v>361</v>
      </c>
      <c r="J563" t="s">
        <v>362</v>
      </c>
      <c r="K563" t="s">
        <v>363</v>
      </c>
      <c r="L563">
        <v>1348</v>
      </c>
      <c r="N563">
        <v>1009</v>
      </c>
      <c r="O563" t="s">
        <v>364</v>
      </c>
      <c r="P563" t="s">
        <v>364</v>
      </c>
      <c r="Q563">
        <v>1000</v>
      </c>
      <c r="X563">
        <v>5.4000000000000001E-4</v>
      </c>
      <c r="Y563">
        <v>5778.3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4</v>
      </c>
      <c r="AG563">
        <v>5.4000000000000001E-4</v>
      </c>
      <c r="AH563">
        <v>2</v>
      </c>
      <c r="AI563">
        <v>70325160</v>
      </c>
      <c r="AJ563">
        <v>499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ROW(Source!A680)</f>
        <v>680</v>
      </c>
      <c r="B564">
        <v>70325176</v>
      </c>
      <c r="C564">
        <v>70325151</v>
      </c>
      <c r="D564">
        <v>69333740</v>
      </c>
      <c r="E564">
        <v>1</v>
      </c>
      <c r="F564">
        <v>1</v>
      </c>
      <c r="G564">
        <v>1075</v>
      </c>
      <c r="H564">
        <v>3</v>
      </c>
      <c r="I564" t="s">
        <v>365</v>
      </c>
      <c r="J564" t="s">
        <v>366</v>
      </c>
      <c r="K564" t="s">
        <v>367</v>
      </c>
      <c r="L564">
        <v>1339</v>
      </c>
      <c r="N564">
        <v>1007</v>
      </c>
      <c r="O564" t="s">
        <v>45</v>
      </c>
      <c r="P564" t="s">
        <v>45</v>
      </c>
      <c r="Q564">
        <v>1</v>
      </c>
      <c r="X564">
        <v>0.69</v>
      </c>
      <c r="Y564">
        <v>7.07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4</v>
      </c>
      <c r="AG564">
        <v>0.69</v>
      </c>
      <c r="AH564">
        <v>2</v>
      </c>
      <c r="AI564">
        <v>70325161</v>
      </c>
      <c r="AJ564">
        <v>500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ROW(Source!A680)</f>
        <v>680</v>
      </c>
      <c r="B565">
        <v>70325177</v>
      </c>
      <c r="C565">
        <v>70325151</v>
      </c>
      <c r="D565">
        <v>69335769</v>
      </c>
      <c r="E565">
        <v>1</v>
      </c>
      <c r="F565">
        <v>1</v>
      </c>
      <c r="G565">
        <v>1075</v>
      </c>
      <c r="H565">
        <v>3</v>
      </c>
      <c r="I565" t="s">
        <v>368</v>
      </c>
      <c r="J565" t="s">
        <v>369</v>
      </c>
      <c r="K565" t="s">
        <v>370</v>
      </c>
      <c r="L565">
        <v>1346</v>
      </c>
      <c r="N565">
        <v>1009</v>
      </c>
      <c r="O565" t="s">
        <v>123</v>
      </c>
      <c r="P565" t="s">
        <v>123</v>
      </c>
      <c r="Q565">
        <v>1</v>
      </c>
      <c r="X565">
        <v>3.7999999999999999E-2</v>
      </c>
      <c r="Y565">
        <v>7.48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4</v>
      </c>
      <c r="AG565">
        <v>3.7999999999999999E-2</v>
      </c>
      <c r="AH565">
        <v>2</v>
      </c>
      <c r="AI565">
        <v>70325163</v>
      </c>
      <c r="AJ565">
        <v>502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ROW(Source!A680)</f>
        <v>680</v>
      </c>
      <c r="B566">
        <v>70325178</v>
      </c>
      <c r="C566">
        <v>70325151</v>
      </c>
      <c r="D566">
        <v>69286703</v>
      </c>
      <c r="E566">
        <v>1075</v>
      </c>
      <c r="F566">
        <v>1</v>
      </c>
      <c r="G566">
        <v>1075</v>
      </c>
      <c r="H566">
        <v>3</v>
      </c>
      <c r="I566" t="s">
        <v>395</v>
      </c>
      <c r="J566" t="s">
        <v>4</v>
      </c>
      <c r="K566" t="s">
        <v>396</v>
      </c>
      <c r="L566">
        <v>1346</v>
      </c>
      <c r="N566">
        <v>1009</v>
      </c>
      <c r="O566" t="s">
        <v>123</v>
      </c>
      <c r="P566" t="s">
        <v>123</v>
      </c>
      <c r="Q566">
        <v>1</v>
      </c>
      <c r="X566">
        <v>40.6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 t="s">
        <v>4</v>
      </c>
      <c r="AG566">
        <v>40.6</v>
      </c>
      <c r="AH566">
        <v>3</v>
      </c>
      <c r="AI566">
        <v>-1</v>
      </c>
      <c r="AJ566" t="s">
        <v>4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ROW(Source!A680)</f>
        <v>680</v>
      </c>
      <c r="B567">
        <v>70325179</v>
      </c>
      <c r="C567">
        <v>70325151</v>
      </c>
      <c r="D567">
        <v>69288910</v>
      </c>
      <c r="E567">
        <v>1075</v>
      </c>
      <c r="F567">
        <v>1</v>
      </c>
      <c r="G567">
        <v>1075</v>
      </c>
      <c r="H567">
        <v>3</v>
      </c>
      <c r="I567" t="s">
        <v>397</v>
      </c>
      <c r="J567" t="s">
        <v>4</v>
      </c>
      <c r="K567" t="s">
        <v>398</v>
      </c>
      <c r="L567">
        <v>1301</v>
      </c>
      <c r="N567">
        <v>1003</v>
      </c>
      <c r="O567" t="s">
        <v>127</v>
      </c>
      <c r="P567" t="s">
        <v>127</v>
      </c>
      <c r="Q567">
        <v>1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 t="s">
        <v>4</v>
      </c>
      <c r="AG567">
        <v>0</v>
      </c>
      <c r="AH567">
        <v>3</v>
      </c>
      <c r="AI567">
        <v>-1</v>
      </c>
      <c r="AJ567" t="s">
        <v>4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ROW(Source!A680)</f>
        <v>680</v>
      </c>
      <c r="B568">
        <v>70325180</v>
      </c>
      <c r="C568">
        <v>70325151</v>
      </c>
      <c r="D568">
        <v>69292006</v>
      </c>
      <c r="E568">
        <v>1075</v>
      </c>
      <c r="F568">
        <v>1</v>
      </c>
      <c r="G568">
        <v>1075</v>
      </c>
      <c r="H568">
        <v>3</v>
      </c>
      <c r="I568" t="s">
        <v>399</v>
      </c>
      <c r="J568" t="s">
        <v>4</v>
      </c>
      <c r="K568" t="s">
        <v>400</v>
      </c>
      <c r="L568">
        <v>1296</v>
      </c>
      <c r="N568">
        <v>1002</v>
      </c>
      <c r="O568" t="s">
        <v>134</v>
      </c>
      <c r="P568" t="s">
        <v>134</v>
      </c>
      <c r="Q568">
        <v>1</v>
      </c>
      <c r="X568">
        <v>2.1423999999999999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 t="s">
        <v>4</v>
      </c>
      <c r="AG568">
        <v>2.1423999999999999</v>
      </c>
      <c r="AH568">
        <v>3</v>
      </c>
      <c r="AI568">
        <v>-1</v>
      </c>
      <c r="AJ568" t="s">
        <v>4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ROW(Source!A681)</f>
        <v>681</v>
      </c>
      <c r="B569">
        <v>70325167</v>
      </c>
      <c r="C569">
        <v>70325151</v>
      </c>
      <c r="D569">
        <v>69275358</v>
      </c>
      <c r="E569">
        <v>1075</v>
      </c>
      <c r="F569">
        <v>1</v>
      </c>
      <c r="G569">
        <v>1075</v>
      </c>
      <c r="H569">
        <v>1</v>
      </c>
      <c r="I569" t="s">
        <v>333</v>
      </c>
      <c r="J569" t="s">
        <v>4</v>
      </c>
      <c r="K569" t="s">
        <v>334</v>
      </c>
      <c r="L569">
        <v>1191</v>
      </c>
      <c r="N569">
        <v>1013</v>
      </c>
      <c r="O569" t="s">
        <v>335</v>
      </c>
      <c r="P569" t="s">
        <v>335</v>
      </c>
      <c r="Q569">
        <v>1</v>
      </c>
      <c r="X569">
        <v>1.32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4</v>
      </c>
      <c r="AG569">
        <v>1.32</v>
      </c>
      <c r="AH569">
        <v>2</v>
      </c>
      <c r="AI569">
        <v>70325152</v>
      </c>
      <c r="AJ569">
        <v>506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ROW(Source!A681)</f>
        <v>681</v>
      </c>
      <c r="B570">
        <v>70325168</v>
      </c>
      <c r="C570">
        <v>70325151</v>
      </c>
      <c r="D570">
        <v>69364167</v>
      </c>
      <c r="E570">
        <v>1</v>
      </c>
      <c r="F570">
        <v>1</v>
      </c>
      <c r="G570">
        <v>1075</v>
      </c>
      <c r="H570">
        <v>2</v>
      </c>
      <c r="I570" t="s">
        <v>340</v>
      </c>
      <c r="J570" t="s">
        <v>341</v>
      </c>
      <c r="K570" t="s">
        <v>342</v>
      </c>
      <c r="L570">
        <v>1368</v>
      </c>
      <c r="N570">
        <v>1011</v>
      </c>
      <c r="O570" t="s">
        <v>339</v>
      </c>
      <c r="P570" t="s">
        <v>339</v>
      </c>
      <c r="Q570">
        <v>1</v>
      </c>
      <c r="X570">
        <v>0.05</v>
      </c>
      <c r="Y570">
        <v>0</v>
      </c>
      <c r="Z570">
        <v>12.98</v>
      </c>
      <c r="AA570">
        <v>3.37</v>
      </c>
      <c r="AB570">
        <v>0</v>
      </c>
      <c r="AC570">
        <v>0</v>
      </c>
      <c r="AD570">
        <v>1</v>
      </c>
      <c r="AE570">
        <v>0</v>
      </c>
      <c r="AF570" t="s">
        <v>4</v>
      </c>
      <c r="AG570">
        <v>0.05</v>
      </c>
      <c r="AH570">
        <v>2</v>
      </c>
      <c r="AI570">
        <v>70325153</v>
      </c>
      <c r="AJ570">
        <v>507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ROW(Source!A681)</f>
        <v>681</v>
      </c>
      <c r="B571">
        <v>70325169</v>
      </c>
      <c r="C571">
        <v>70325151</v>
      </c>
      <c r="D571">
        <v>69364368</v>
      </c>
      <c r="E571">
        <v>1</v>
      </c>
      <c r="F571">
        <v>1</v>
      </c>
      <c r="G571">
        <v>1075</v>
      </c>
      <c r="H571">
        <v>2</v>
      </c>
      <c r="I571" t="s">
        <v>343</v>
      </c>
      <c r="J571" t="s">
        <v>344</v>
      </c>
      <c r="K571" t="s">
        <v>345</v>
      </c>
      <c r="L571">
        <v>1368</v>
      </c>
      <c r="N571">
        <v>1011</v>
      </c>
      <c r="O571" t="s">
        <v>339</v>
      </c>
      <c r="P571" t="s">
        <v>339</v>
      </c>
      <c r="Q571">
        <v>1</v>
      </c>
      <c r="X571">
        <v>0.04</v>
      </c>
      <c r="Y571">
        <v>0</v>
      </c>
      <c r="Z571">
        <v>181.58</v>
      </c>
      <c r="AA571">
        <v>14.54</v>
      </c>
      <c r="AB571">
        <v>0</v>
      </c>
      <c r="AC571">
        <v>0</v>
      </c>
      <c r="AD571">
        <v>1</v>
      </c>
      <c r="AE571">
        <v>0</v>
      </c>
      <c r="AF571" t="s">
        <v>4</v>
      </c>
      <c r="AG571">
        <v>0.04</v>
      </c>
      <c r="AH571">
        <v>2</v>
      </c>
      <c r="AI571">
        <v>70325154</v>
      </c>
      <c r="AJ571">
        <v>508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ROW(Source!A681)</f>
        <v>681</v>
      </c>
      <c r="B572">
        <v>70325170</v>
      </c>
      <c r="C572">
        <v>70325151</v>
      </c>
      <c r="D572">
        <v>69364397</v>
      </c>
      <c r="E572">
        <v>1</v>
      </c>
      <c r="F572">
        <v>1</v>
      </c>
      <c r="G572">
        <v>1075</v>
      </c>
      <c r="H572">
        <v>2</v>
      </c>
      <c r="I572" t="s">
        <v>346</v>
      </c>
      <c r="J572" t="s">
        <v>347</v>
      </c>
      <c r="K572" t="s">
        <v>348</v>
      </c>
      <c r="L572">
        <v>1368</v>
      </c>
      <c r="N572">
        <v>1011</v>
      </c>
      <c r="O572" t="s">
        <v>339</v>
      </c>
      <c r="P572" t="s">
        <v>339</v>
      </c>
      <c r="Q572">
        <v>1</v>
      </c>
      <c r="X572">
        <v>0.59</v>
      </c>
      <c r="Y572">
        <v>0</v>
      </c>
      <c r="Z572">
        <v>910.68</v>
      </c>
      <c r="AA572">
        <v>35.549999999999997</v>
      </c>
      <c r="AB572">
        <v>0</v>
      </c>
      <c r="AC572">
        <v>0</v>
      </c>
      <c r="AD572">
        <v>1</v>
      </c>
      <c r="AE572">
        <v>0</v>
      </c>
      <c r="AF572" t="s">
        <v>4</v>
      </c>
      <c r="AG572">
        <v>0.59</v>
      </c>
      <c r="AH572">
        <v>2</v>
      </c>
      <c r="AI572">
        <v>70325155</v>
      </c>
      <c r="AJ572">
        <v>509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ROW(Source!A681)</f>
        <v>681</v>
      </c>
      <c r="B573">
        <v>70325171</v>
      </c>
      <c r="C573">
        <v>70325151</v>
      </c>
      <c r="D573">
        <v>69364520</v>
      </c>
      <c r="E573">
        <v>1</v>
      </c>
      <c r="F573">
        <v>1</v>
      </c>
      <c r="G573">
        <v>1075</v>
      </c>
      <c r="H573">
        <v>2</v>
      </c>
      <c r="I573" t="s">
        <v>349</v>
      </c>
      <c r="J573" t="s">
        <v>350</v>
      </c>
      <c r="K573" t="s">
        <v>351</v>
      </c>
      <c r="L573">
        <v>1368</v>
      </c>
      <c r="N573">
        <v>1011</v>
      </c>
      <c r="O573" t="s">
        <v>339</v>
      </c>
      <c r="P573" t="s">
        <v>339</v>
      </c>
      <c r="Q573">
        <v>1</v>
      </c>
      <c r="X573">
        <v>4.0000000000000001E-3</v>
      </c>
      <c r="Y573">
        <v>0</v>
      </c>
      <c r="Z573">
        <v>125.38</v>
      </c>
      <c r="AA573">
        <v>12.62</v>
      </c>
      <c r="AB573">
        <v>0</v>
      </c>
      <c r="AC573">
        <v>0</v>
      </c>
      <c r="AD573">
        <v>1</v>
      </c>
      <c r="AE573">
        <v>0</v>
      </c>
      <c r="AF573" t="s">
        <v>4</v>
      </c>
      <c r="AG573">
        <v>4.0000000000000001E-3</v>
      </c>
      <c r="AH573">
        <v>2</v>
      </c>
      <c r="AI573">
        <v>70325156</v>
      </c>
      <c r="AJ573">
        <v>510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ROW(Source!A681)</f>
        <v>681</v>
      </c>
      <c r="B574">
        <v>70325172</v>
      </c>
      <c r="C574">
        <v>70325151</v>
      </c>
      <c r="D574">
        <v>69363781</v>
      </c>
      <c r="E574">
        <v>1</v>
      </c>
      <c r="F574">
        <v>1</v>
      </c>
      <c r="G574">
        <v>1075</v>
      </c>
      <c r="H574">
        <v>2</v>
      </c>
      <c r="I574" t="s">
        <v>352</v>
      </c>
      <c r="J574" t="s">
        <v>353</v>
      </c>
      <c r="K574" t="s">
        <v>354</v>
      </c>
      <c r="L574">
        <v>1368</v>
      </c>
      <c r="N574">
        <v>1011</v>
      </c>
      <c r="O574" t="s">
        <v>339</v>
      </c>
      <c r="P574" t="s">
        <v>339</v>
      </c>
      <c r="Q574">
        <v>1</v>
      </c>
      <c r="X574">
        <v>0.28999999999999998</v>
      </c>
      <c r="Y574">
        <v>0</v>
      </c>
      <c r="Z574">
        <v>139.99</v>
      </c>
      <c r="AA574">
        <v>14.54</v>
      </c>
      <c r="AB574">
        <v>0</v>
      </c>
      <c r="AC574">
        <v>0</v>
      </c>
      <c r="AD574">
        <v>1</v>
      </c>
      <c r="AE574">
        <v>0</v>
      </c>
      <c r="AF574" t="s">
        <v>4</v>
      </c>
      <c r="AG574">
        <v>0.28999999999999998</v>
      </c>
      <c r="AH574">
        <v>2</v>
      </c>
      <c r="AI574">
        <v>70325157</v>
      </c>
      <c r="AJ574">
        <v>511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ROW(Source!A681)</f>
        <v>681</v>
      </c>
      <c r="B575">
        <v>70325173</v>
      </c>
      <c r="C575">
        <v>70325151</v>
      </c>
      <c r="D575">
        <v>69363915</v>
      </c>
      <c r="E575">
        <v>1</v>
      </c>
      <c r="F575">
        <v>1</v>
      </c>
      <c r="G575">
        <v>1075</v>
      </c>
      <c r="H575">
        <v>2</v>
      </c>
      <c r="I575" t="s">
        <v>355</v>
      </c>
      <c r="J575" t="s">
        <v>356</v>
      </c>
      <c r="K575" t="s">
        <v>357</v>
      </c>
      <c r="L575">
        <v>1368</v>
      </c>
      <c r="N575">
        <v>1011</v>
      </c>
      <c r="O575" t="s">
        <v>339</v>
      </c>
      <c r="P575" t="s">
        <v>339</v>
      </c>
      <c r="Q575">
        <v>1</v>
      </c>
      <c r="X575">
        <v>0.05</v>
      </c>
      <c r="Y575">
        <v>0</v>
      </c>
      <c r="Z575">
        <v>140.38</v>
      </c>
      <c r="AA575">
        <v>12.62</v>
      </c>
      <c r="AB575">
        <v>0</v>
      </c>
      <c r="AC575">
        <v>0</v>
      </c>
      <c r="AD575">
        <v>1</v>
      </c>
      <c r="AE575">
        <v>0</v>
      </c>
      <c r="AF575" t="s">
        <v>4</v>
      </c>
      <c r="AG575">
        <v>0.05</v>
      </c>
      <c r="AH575">
        <v>2</v>
      </c>
      <c r="AI575">
        <v>70325158</v>
      </c>
      <c r="AJ575">
        <v>512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ROW(Source!A681)</f>
        <v>681</v>
      </c>
      <c r="B576">
        <v>70325174</v>
      </c>
      <c r="C576">
        <v>70325151</v>
      </c>
      <c r="D576">
        <v>69364028</v>
      </c>
      <c r="E576">
        <v>1</v>
      </c>
      <c r="F576">
        <v>1</v>
      </c>
      <c r="G576">
        <v>1075</v>
      </c>
      <c r="H576">
        <v>2</v>
      </c>
      <c r="I576" t="s">
        <v>358</v>
      </c>
      <c r="J576" t="s">
        <v>359</v>
      </c>
      <c r="K576" t="s">
        <v>360</v>
      </c>
      <c r="L576">
        <v>1368</v>
      </c>
      <c r="N576">
        <v>1011</v>
      </c>
      <c r="O576" t="s">
        <v>339</v>
      </c>
      <c r="P576" t="s">
        <v>339</v>
      </c>
      <c r="Q576">
        <v>1</v>
      </c>
      <c r="X576">
        <v>0.59</v>
      </c>
      <c r="Y576">
        <v>0</v>
      </c>
      <c r="Z576">
        <v>80.14</v>
      </c>
      <c r="AA576">
        <v>16.93</v>
      </c>
      <c r="AB576">
        <v>0</v>
      </c>
      <c r="AC576">
        <v>0</v>
      </c>
      <c r="AD576">
        <v>1</v>
      </c>
      <c r="AE576">
        <v>0</v>
      </c>
      <c r="AF576" t="s">
        <v>4</v>
      </c>
      <c r="AG576">
        <v>0.59</v>
      </c>
      <c r="AH576">
        <v>2</v>
      </c>
      <c r="AI576">
        <v>70325159</v>
      </c>
      <c r="AJ576">
        <v>513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ROW(Source!A681)</f>
        <v>681</v>
      </c>
      <c r="B577">
        <v>70325175</v>
      </c>
      <c r="C577">
        <v>70325151</v>
      </c>
      <c r="D577">
        <v>69334375</v>
      </c>
      <c r="E577">
        <v>1</v>
      </c>
      <c r="F577">
        <v>1</v>
      </c>
      <c r="G577">
        <v>1075</v>
      </c>
      <c r="H577">
        <v>3</v>
      </c>
      <c r="I577" t="s">
        <v>361</v>
      </c>
      <c r="J577" t="s">
        <v>362</v>
      </c>
      <c r="K577" t="s">
        <v>363</v>
      </c>
      <c r="L577">
        <v>1348</v>
      </c>
      <c r="N577">
        <v>1009</v>
      </c>
      <c r="O577" t="s">
        <v>364</v>
      </c>
      <c r="P577" t="s">
        <v>364</v>
      </c>
      <c r="Q577">
        <v>1000</v>
      </c>
      <c r="X577">
        <v>5.4000000000000001E-4</v>
      </c>
      <c r="Y577">
        <v>5778.3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4</v>
      </c>
      <c r="AG577">
        <v>5.4000000000000001E-4</v>
      </c>
      <c r="AH577">
        <v>2</v>
      </c>
      <c r="AI577">
        <v>70325160</v>
      </c>
      <c r="AJ577">
        <v>514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ROW(Source!A681)</f>
        <v>681</v>
      </c>
      <c r="B578">
        <v>70325176</v>
      </c>
      <c r="C578">
        <v>70325151</v>
      </c>
      <c r="D578">
        <v>69333740</v>
      </c>
      <c r="E578">
        <v>1</v>
      </c>
      <c r="F578">
        <v>1</v>
      </c>
      <c r="G578">
        <v>1075</v>
      </c>
      <c r="H578">
        <v>3</v>
      </c>
      <c r="I578" t="s">
        <v>365</v>
      </c>
      <c r="J578" t="s">
        <v>366</v>
      </c>
      <c r="K578" t="s">
        <v>367</v>
      </c>
      <c r="L578">
        <v>1339</v>
      </c>
      <c r="N578">
        <v>1007</v>
      </c>
      <c r="O578" t="s">
        <v>45</v>
      </c>
      <c r="P578" t="s">
        <v>45</v>
      </c>
      <c r="Q578">
        <v>1</v>
      </c>
      <c r="X578">
        <v>0.69</v>
      </c>
      <c r="Y578">
        <v>7.07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4</v>
      </c>
      <c r="AG578">
        <v>0.69</v>
      </c>
      <c r="AH578">
        <v>2</v>
      </c>
      <c r="AI578">
        <v>70325161</v>
      </c>
      <c r="AJ578">
        <v>515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ROW(Source!A681)</f>
        <v>681</v>
      </c>
      <c r="B579">
        <v>70325177</v>
      </c>
      <c r="C579">
        <v>70325151</v>
      </c>
      <c r="D579">
        <v>69335769</v>
      </c>
      <c r="E579">
        <v>1</v>
      </c>
      <c r="F579">
        <v>1</v>
      </c>
      <c r="G579">
        <v>1075</v>
      </c>
      <c r="H579">
        <v>3</v>
      </c>
      <c r="I579" t="s">
        <v>368</v>
      </c>
      <c r="J579" t="s">
        <v>369</v>
      </c>
      <c r="K579" t="s">
        <v>370</v>
      </c>
      <c r="L579">
        <v>1346</v>
      </c>
      <c r="N579">
        <v>1009</v>
      </c>
      <c r="O579" t="s">
        <v>123</v>
      </c>
      <c r="P579" t="s">
        <v>123</v>
      </c>
      <c r="Q579">
        <v>1</v>
      </c>
      <c r="X579">
        <v>3.7999999999999999E-2</v>
      </c>
      <c r="Y579">
        <v>7.48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4</v>
      </c>
      <c r="AG579">
        <v>3.7999999999999999E-2</v>
      </c>
      <c r="AH579">
        <v>2</v>
      </c>
      <c r="AI579">
        <v>70325163</v>
      </c>
      <c r="AJ579">
        <v>517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ROW(Source!A681)</f>
        <v>681</v>
      </c>
      <c r="B580">
        <v>70325178</v>
      </c>
      <c r="C580">
        <v>70325151</v>
      </c>
      <c r="D580">
        <v>69286703</v>
      </c>
      <c r="E580">
        <v>1075</v>
      </c>
      <c r="F580">
        <v>1</v>
      </c>
      <c r="G580">
        <v>1075</v>
      </c>
      <c r="H580">
        <v>3</v>
      </c>
      <c r="I580" t="s">
        <v>395</v>
      </c>
      <c r="J580" t="s">
        <v>4</v>
      </c>
      <c r="K580" t="s">
        <v>396</v>
      </c>
      <c r="L580">
        <v>1346</v>
      </c>
      <c r="N580">
        <v>1009</v>
      </c>
      <c r="O580" t="s">
        <v>123</v>
      </c>
      <c r="P580" t="s">
        <v>123</v>
      </c>
      <c r="Q580">
        <v>1</v>
      </c>
      <c r="X580">
        <v>40.6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4</v>
      </c>
      <c r="AG580">
        <v>40.6</v>
      </c>
      <c r="AH580">
        <v>3</v>
      </c>
      <c r="AI580">
        <v>-1</v>
      </c>
      <c r="AJ580" t="s">
        <v>4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ROW(Source!A681)</f>
        <v>681</v>
      </c>
      <c r="B581">
        <v>70325179</v>
      </c>
      <c r="C581">
        <v>70325151</v>
      </c>
      <c r="D581">
        <v>69288910</v>
      </c>
      <c r="E581">
        <v>1075</v>
      </c>
      <c r="F581">
        <v>1</v>
      </c>
      <c r="G581">
        <v>1075</v>
      </c>
      <c r="H581">
        <v>3</v>
      </c>
      <c r="I581" t="s">
        <v>397</v>
      </c>
      <c r="J581" t="s">
        <v>4</v>
      </c>
      <c r="K581" t="s">
        <v>398</v>
      </c>
      <c r="L581">
        <v>1301</v>
      </c>
      <c r="N581">
        <v>1003</v>
      </c>
      <c r="O581" t="s">
        <v>127</v>
      </c>
      <c r="P581" t="s">
        <v>127</v>
      </c>
      <c r="Q581">
        <v>1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 t="s">
        <v>4</v>
      </c>
      <c r="AG581">
        <v>0</v>
      </c>
      <c r="AH581">
        <v>3</v>
      </c>
      <c r="AI581">
        <v>-1</v>
      </c>
      <c r="AJ581" t="s">
        <v>4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ROW(Source!A681)</f>
        <v>681</v>
      </c>
      <c r="B582">
        <v>70325180</v>
      </c>
      <c r="C582">
        <v>70325151</v>
      </c>
      <c r="D582">
        <v>69292006</v>
      </c>
      <c r="E582">
        <v>1075</v>
      </c>
      <c r="F582">
        <v>1</v>
      </c>
      <c r="G582">
        <v>1075</v>
      </c>
      <c r="H582">
        <v>3</v>
      </c>
      <c r="I582" t="s">
        <v>399</v>
      </c>
      <c r="J582" t="s">
        <v>4</v>
      </c>
      <c r="K582" t="s">
        <v>400</v>
      </c>
      <c r="L582">
        <v>1296</v>
      </c>
      <c r="N582">
        <v>1002</v>
      </c>
      <c r="O582" t="s">
        <v>134</v>
      </c>
      <c r="P582" t="s">
        <v>134</v>
      </c>
      <c r="Q582">
        <v>1</v>
      </c>
      <c r="X582">
        <v>2.1423999999999999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 t="s">
        <v>4</v>
      </c>
      <c r="AG582">
        <v>2.1423999999999999</v>
      </c>
      <c r="AH582">
        <v>3</v>
      </c>
      <c r="AI582">
        <v>-1</v>
      </c>
      <c r="AJ582" t="s">
        <v>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ROW(Source!A692)</f>
        <v>692</v>
      </c>
      <c r="B583">
        <v>70325191</v>
      </c>
      <c r="C583">
        <v>70325186</v>
      </c>
      <c r="D583">
        <v>69275358</v>
      </c>
      <c r="E583">
        <v>1075</v>
      </c>
      <c r="F583">
        <v>1</v>
      </c>
      <c r="G583">
        <v>1075</v>
      </c>
      <c r="H583">
        <v>1</v>
      </c>
      <c r="I583" t="s">
        <v>333</v>
      </c>
      <c r="J583" t="s">
        <v>4</v>
      </c>
      <c r="K583" t="s">
        <v>334</v>
      </c>
      <c r="L583">
        <v>1191</v>
      </c>
      <c r="N583">
        <v>1013</v>
      </c>
      <c r="O583" t="s">
        <v>335</v>
      </c>
      <c r="P583" t="s">
        <v>335</v>
      </c>
      <c r="Q583">
        <v>1</v>
      </c>
      <c r="X583">
        <v>1.1499999999999999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 t="s">
        <v>4</v>
      </c>
      <c r="AG583">
        <v>1.1499999999999999</v>
      </c>
      <c r="AH583">
        <v>2</v>
      </c>
      <c r="AI583">
        <v>70325187</v>
      </c>
      <c r="AJ583">
        <v>521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ROW(Source!A692)</f>
        <v>692</v>
      </c>
      <c r="B584">
        <v>70325192</v>
      </c>
      <c r="C584">
        <v>70325186</v>
      </c>
      <c r="D584">
        <v>69364230</v>
      </c>
      <c r="E584">
        <v>1</v>
      </c>
      <c r="F584">
        <v>1</v>
      </c>
      <c r="G584">
        <v>1075</v>
      </c>
      <c r="H584">
        <v>2</v>
      </c>
      <c r="I584" t="s">
        <v>371</v>
      </c>
      <c r="J584" t="s">
        <v>372</v>
      </c>
      <c r="K584" t="s">
        <v>373</v>
      </c>
      <c r="L584">
        <v>1368</v>
      </c>
      <c r="N584">
        <v>1011</v>
      </c>
      <c r="O584" t="s">
        <v>339</v>
      </c>
      <c r="P584" t="s">
        <v>339</v>
      </c>
      <c r="Q584">
        <v>1</v>
      </c>
      <c r="X584">
        <v>0.56000000000000005</v>
      </c>
      <c r="Y584">
        <v>0</v>
      </c>
      <c r="Z584">
        <v>4.01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4</v>
      </c>
      <c r="AG584">
        <v>0.56000000000000005</v>
      </c>
      <c r="AH584">
        <v>2</v>
      </c>
      <c r="AI584">
        <v>70325188</v>
      </c>
      <c r="AJ584">
        <v>522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ROW(Source!A692)</f>
        <v>692</v>
      </c>
      <c r="B585">
        <v>70325193</v>
      </c>
      <c r="C585">
        <v>70325186</v>
      </c>
      <c r="D585">
        <v>69334387</v>
      </c>
      <c r="E585">
        <v>1</v>
      </c>
      <c r="F585">
        <v>1</v>
      </c>
      <c r="G585">
        <v>1075</v>
      </c>
      <c r="H585">
        <v>3</v>
      </c>
      <c r="I585" t="s">
        <v>374</v>
      </c>
      <c r="J585" t="s">
        <v>375</v>
      </c>
      <c r="K585" t="s">
        <v>376</v>
      </c>
      <c r="L585">
        <v>1346</v>
      </c>
      <c r="N585">
        <v>1009</v>
      </c>
      <c r="O585" t="s">
        <v>123</v>
      </c>
      <c r="P585" t="s">
        <v>123</v>
      </c>
      <c r="Q585">
        <v>1</v>
      </c>
      <c r="X585">
        <v>6.6699999999999995E-2</v>
      </c>
      <c r="Y585">
        <v>11.25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4</v>
      </c>
      <c r="AG585">
        <v>6.6699999999999995E-2</v>
      </c>
      <c r="AH585">
        <v>2</v>
      </c>
      <c r="AI585">
        <v>70325189</v>
      </c>
      <c r="AJ585">
        <v>523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ROW(Source!A692)</f>
        <v>692</v>
      </c>
      <c r="B586">
        <v>70325194</v>
      </c>
      <c r="C586">
        <v>70325186</v>
      </c>
      <c r="D586">
        <v>69333737</v>
      </c>
      <c r="E586">
        <v>1</v>
      </c>
      <c r="F586">
        <v>1</v>
      </c>
      <c r="G586">
        <v>1075</v>
      </c>
      <c r="H586">
        <v>3</v>
      </c>
      <c r="I586" t="s">
        <v>377</v>
      </c>
      <c r="J586" t="s">
        <v>378</v>
      </c>
      <c r="K586" t="s">
        <v>379</v>
      </c>
      <c r="L586">
        <v>1346</v>
      </c>
      <c r="N586">
        <v>1009</v>
      </c>
      <c r="O586" t="s">
        <v>123</v>
      </c>
      <c r="P586" t="s">
        <v>123</v>
      </c>
      <c r="Q586">
        <v>1</v>
      </c>
      <c r="X586">
        <v>0.1</v>
      </c>
      <c r="Y586">
        <v>1.61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4</v>
      </c>
      <c r="AG586">
        <v>0.1</v>
      </c>
      <c r="AH586">
        <v>2</v>
      </c>
      <c r="AI586">
        <v>70325190</v>
      </c>
      <c r="AJ586">
        <v>524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ROW(Source!A693)</f>
        <v>693</v>
      </c>
      <c r="B587">
        <v>70325191</v>
      </c>
      <c r="C587">
        <v>70325186</v>
      </c>
      <c r="D587">
        <v>69275358</v>
      </c>
      <c r="E587">
        <v>1075</v>
      </c>
      <c r="F587">
        <v>1</v>
      </c>
      <c r="G587">
        <v>1075</v>
      </c>
      <c r="H587">
        <v>1</v>
      </c>
      <c r="I587" t="s">
        <v>333</v>
      </c>
      <c r="J587" t="s">
        <v>4</v>
      </c>
      <c r="K587" t="s">
        <v>334</v>
      </c>
      <c r="L587">
        <v>1191</v>
      </c>
      <c r="N587">
        <v>1013</v>
      </c>
      <c r="O587" t="s">
        <v>335</v>
      </c>
      <c r="P587" t="s">
        <v>335</v>
      </c>
      <c r="Q587">
        <v>1</v>
      </c>
      <c r="X587">
        <v>1.1499999999999999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4</v>
      </c>
      <c r="AG587">
        <v>1.1499999999999999</v>
      </c>
      <c r="AH587">
        <v>2</v>
      </c>
      <c r="AI587">
        <v>70325187</v>
      </c>
      <c r="AJ587">
        <v>525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ROW(Source!A693)</f>
        <v>693</v>
      </c>
      <c r="B588">
        <v>70325192</v>
      </c>
      <c r="C588">
        <v>70325186</v>
      </c>
      <c r="D588">
        <v>69364230</v>
      </c>
      <c r="E588">
        <v>1</v>
      </c>
      <c r="F588">
        <v>1</v>
      </c>
      <c r="G588">
        <v>1075</v>
      </c>
      <c r="H588">
        <v>2</v>
      </c>
      <c r="I588" t="s">
        <v>371</v>
      </c>
      <c r="J588" t="s">
        <v>372</v>
      </c>
      <c r="K588" t="s">
        <v>373</v>
      </c>
      <c r="L588">
        <v>1368</v>
      </c>
      <c r="N588">
        <v>1011</v>
      </c>
      <c r="O588" t="s">
        <v>339</v>
      </c>
      <c r="P588" t="s">
        <v>339</v>
      </c>
      <c r="Q588">
        <v>1</v>
      </c>
      <c r="X588">
        <v>0.56000000000000005</v>
      </c>
      <c r="Y588">
        <v>0</v>
      </c>
      <c r="Z588">
        <v>4.01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4</v>
      </c>
      <c r="AG588">
        <v>0.56000000000000005</v>
      </c>
      <c r="AH588">
        <v>2</v>
      </c>
      <c r="AI588">
        <v>70325188</v>
      </c>
      <c r="AJ588">
        <v>526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ROW(Source!A693)</f>
        <v>693</v>
      </c>
      <c r="B589">
        <v>70325193</v>
      </c>
      <c r="C589">
        <v>70325186</v>
      </c>
      <c r="D589">
        <v>69334387</v>
      </c>
      <c r="E589">
        <v>1</v>
      </c>
      <c r="F589">
        <v>1</v>
      </c>
      <c r="G589">
        <v>1075</v>
      </c>
      <c r="H589">
        <v>3</v>
      </c>
      <c r="I589" t="s">
        <v>374</v>
      </c>
      <c r="J589" t="s">
        <v>375</v>
      </c>
      <c r="K589" t="s">
        <v>376</v>
      </c>
      <c r="L589">
        <v>1346</v>
      </c>
      <c r="N589">
        <v>1009</v>
      </c>
      <c r="O589" t="s">
        <v>123</v>
      </c>
      <c r="P589" t="s">
        <v>123</v>
      </c>
      <c r="Q589">
        <v>1</v>
      </c>
      <c r="X589">
        <v>6.6699999999999995E-2</v>
      </c>
      <c r="Y589">
        <v>11.25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4</v>
      </c>
      <c r="AG589">
        <v>6.6699999999999995E-2</v>
      </c>
      <c r="AH589">
        <v>2</v>
      </c>
      <c r="AI589">
        <v>70325189</v>
      </c>
      <c r="AJ589">
        <v>527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ROW(Source!A693)</f>
        <v>693</v>
      </c>
      <c r="B590">
        <v>70325194</v>
      </c>
      <c r="C590">
        <v>70325186</v>
      </c>
      <c r="D590">
        <v>69333737</v>
      </c>
      <c r="E590">
        <v>1</v>
      </c>
      <c r="F590">
        <v>1</v>
      </c>
      <c r="G590">
        <v>1075</v>
      </c>
      <c r="H590">
        <v>3</v>
      </c>
      <c r="I590" t="s">
        <v>377</v>
      </c>
      <c r="J590" t="s">
        <v>378</v>
      </c>
      <c r="K590" t="s">
        <v>379</v>
      </c>
      <c r="L590">
        <v>1346</v>
      </c>
      <c r="N590">
        <v>1009</v>
      </c>
      <c r="O590" t="s">
        <v>123</v>
      </c>
      <c r="P590" t="s">
        <v>123</v>
      </c>
      <c r="Q590">
        <v>1</v>
      </c>
      <c r="X590">
        <v>0.1</v>
      </c>
      <c r="Y590">
        <v>1.61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4</v>
      </c>
      <c r="AG590">
        <v>0.1</v>
      </c>
      <c r="AH590">
        <v>2</v>
      </c>
      <c r="AI590">
        <v>70325190</v>
      </c>
      <c r="AJ590">
        <v>528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ROW(Source!A694)</f>
        <v>694</v>
      </c>
      <c r="B591">
        <v>70325197</v>
      </c>
      <c r="C591">
        <v>70325195</v>
      </c>
      <c r="D591">
        <v>69277202</v>
      </c>
      <c r="E591">
        <v>1075</v>
      </c>
      <c r="F591">
        <v>1</v>
      </c>
      <c r="G591">
        <v>1075</v>
      </c>
      <c r="H591">
        <v>2</v>
      </c>
      <c r="I591" t="s">
        <v>380</v>
      </c>
      <c r="J591" t="s">
        <v>4</v>
      </c>
      <c r="K591" t="s">
        <v>381</v>
      </c>
      <c r="L591">
        <v>1344</v>
      </c>
      <c r="N591">
        <v>1008</v>
      </c>
      <c r="O591" t="s">
        <v>382</v>
      </c>
      <c r="P591" t="s">
        <v>382</v>
      </c>
      <c r="Q591">
        <v>1</v>
      </c>
      <c r="X591">
        <v>8.86</v>
      </c>
      <c r="Y591">
        <v>0</v>
      </c>
      <c r="Z591">
        <v>1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4</v>
      </c>
      <c r="AG591">
        <v>8.86</v>
      </c>
      <c r="AH591">
        <v>2</v>
      </c>
      <c r="AI591">
        <v>70325196</v>
      </c>
      <c r="AJ591">
        <v>529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ROW(Source!A695)</f>
        <v>695</v>
      </c>
      <c r="B592">
        <v>70325197</v>
      </c>
      <c r="C592">
        <v>70325195</v>
      </c>
      <c r="D592">
        <v>69277202</v>
      </c>
      <c r="E592">
        <v>1075</v>
      </c>
      <c r="F592">
        <v>1</v>
      </c>
      <c r="G592">
        <v>1075</v>
      </c>
      <c r="H592">
        <v>2</v>
      </c>
      <c r="I592" t="s">
        <v>380</v>
      </c>
      <c r="J592" t="s">
        <v>4</v>
      </c>
      <c r="K592" t="s">
        <v>381</v>
      </c>
      <c r="L592">
        <v>1344</v>
      </c>
      <c r="N592">
        <v>1008</v>
      </c>
      <c r="O592" t="s">
        <v>382</v>
      </c>
      <c r="P592" t="s">
        <v>382</v>
      </c>
      <c r="Q592">
        <v>1</v>
      </c>
      <c r="X592">
        <v>8.86</v>
      </c>
      <c r="Y592">
        <v>0</v>
      </c>
      <c r="Z592">
        <v>1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4</v>
      </c>
      <c r="AG592">
        <v>8.86</v>
      </c>
      <c r="AH592">
        <v>2</v>
      </c>
      <c r="AI592">
        <v>70325196</v>
      </c>
      <c r="AJ592">
        <v>530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ROW(Source!A696)</f>
        <v>696</v>
      </c>
      <c r="B593">
        <v>70325199</v>
      </c>
      <c r="C593">
        <v>70325198</v>
      </c>
      <c r="D593">
        <v>69275358</v>
      </c>
      <c r="E593">
        <v>1075</v>
      </c>
      <c r="F593">
        <v>1</v>
      </c>
      <c r="G593">
        <v>1075</v>
      </c>
      <c r="H593">
        <v>1</v>
      </c>
      <c r="I593" t="s">
        <v>333</v>
      </c>
      <c r="J593" t="s">
        <v>4</v>
      </c>
      <c r="K593" t="s">
        <v>334</v>
      </c>
      <c r="L593">
        <v>1191</v>
      </c>
      <c r="N593">
        <v>1013</v>
      </c>
      <c r="O593" t="s">
        <v>335</v>
      </c>
      <c r="P593" t="s">
        <v>335</v>
      </c>
      <c r="Q593">
        <v>1</v>
      </c>
      <c r="X593">
        <v>0.26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1</v>
      </c>
      <c r="AF593" t="s">
        <v>4</v>
      </c>
      <c r="AG593">
        <v>0.26</v>
      </c>
      <c r="AH593">
        <v>3</v>
      </c>
      <c r="AI593">
        <v>-1</v>
      </c>
      <c r="AJ593" t="s">
        <v>4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ROW(Source!A696)</f>
        <v>696</v>
      </c>
      <c r="B594">
        <v>70325200</v>
      </c>
      <c r="C594">
        <v>70325198</v>
      </c>
      <c r="D594">
        <v>69364397</v>
      </c>
      <c r="E594">
        <v>1</v>
      </c>
      <c r="F594">
        <v>1</v>
      </c>
      <c r="G594">
        <v>1075</v>
      </c>
      <c r="H594">
        <v>2</v>
      </c>
      <c r="I594" t="s">
        <v>346</v>
      </c>
      <c r="J594" t="s">
        <v>347</v>
      </c>
      <c r="K594" t="s">
        <v>348</v>
      </c>
      <c r="L594">
        <v>1368</v>
      </c>
      <c r="N594">
        <v>1011</v>
      </c>
      <c r="O594" t="s">
        <v>339</v>
      </c>
      <c r="P594" t="s">
        <v>339</v>
      </c>
      <c r="Q594">
        <v>1</v>
      </c>
      <c r="X594">
        <v>0.26</v>
      </c>
      <c r="Y594">
        <v>0</v>
      </c>
      <c r="Z594">
        <v>910.68</v>
      </c>
      <c r="AA594">
        <v>35.549999999999997</v>
      </c>
      <c r="AB594">
        <v>0</v>
      </c>
      <c r="AC594">
        <v>0</v>
      </c>
      <c r="AD594">
        <v>1</v>
      </c>
      <c r="AE594">
        <v>0</v>
      </c>
      <c r="AF594" t="s">
        <v>4</v>
      </c>
      <c r="AG594">
        <v>0.26</v>
      </c>
      <c r="AH594">
        <v>3</v>
      </c>
      <c r="AI594">
        <v>-1</v>
      </c>
      <c r="AJ594" t="s">
        <v>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ROW(Source!A697)</f>
        <v>697</v>
      </c>
      <c r="B595">
        <v>70325199</v>
      </c>
      <c r="C595">
        <v>70325198</v>
      </c>
      <c r="D595">
        <v>69275358</v>
      </c>
      <c r="E595">
        <v>1075</v>
      </c>
      <c r="F595">
        <v>1</v>
      </c>
      <c r="G595">
        <v>1075</v>
      </c>
      <c r="H595">
        <v>1</v>
      </c>
      <c r="I595" t="s">
        <v>333</v>
      </c>
      <c r="J595" t="s">
        <v>4</v>
      </c>
      <c r="K595" t="s">
        <v>334</v>
      </c>
      <c r="L595">
        <v>1191</v>
      </c>
      <c r="N595">
        <v>1013</v>
      </c>
      <c r="O595" t="s">
        <v>335</v>
      </c>
      <c r="P595" t="s">
        <v>335</v>
      </c>
      <c r="Q595">
        <v>1</v>
      </c>
      <c r="X595">
        <v>0.26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4</v>
      </c>
      <c r="AG595">
        <v>0.26</v>
      </c>
      <c r="AH595">
        <v>3</v>
      </c>
      <c r="AI595">
        <v>-1</v>
      </c>
      <c r="AJ595" t="s">
        <v>4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ROW(Source!A697)</f>
        <v>697</v>
      </c>
      <c r="B596">
        <v>70325200</v>
      </c>
      <c r="C596">
        <v>70325198</v>
      </c>
      <c r="D596">
        <v>69364397</v>
      </c>
      <c r="E596">
        <v>1</v>
      </c>
      <c r="F596">
        <v>1</v>
      </c>
      <c r="G596">
        <v>1075</v>
      </c>
      <c r="H596">
        <v>2</v>
      </c>
      <c r="I596" t="s">
        <v>346</v>
      </c>
      <c r="J596" t="s">
        <v>347</v>
      </c>
      <c r="K596" t="s">
        <v>348</v>
      </c>
      <c r="L596">
        <v>1368</v>
      </c>
      <c r="N596">
        <v>1011</v>
      </c>
      <c r="O596" t="s">
        <v>339</v>
      </c>
      <c r="P596" t="s">
        <v>339</v>
      </c>
      <c r="Q596">
        <v>1</v>
      </c>
      <c r="X596">
        <v>0.26</v>
      </c>
      <c r="Y596">
        <v>0</v>
      </c>
      <c r="Z596">
        <v>910.68</v>
      </c>
      <c r="AA596">
        <v>35.549999999999997</v>
      </c>
      <c r="AB596">
        <v>0</v>
      </c>
      <c r="AC596">
        <v>0</v>
      </c>
      <c r="AD596">
        <v>1</v>
      </c>
      <c r="AE596">
        <v>0</v>
      </c>
      <c r="AF596" t="s">
        <v>4</v>
      </c>
      <c r="AG596">
        <v>0.26</v>
      </c>
      <c r="AH596">
        <v>3</v>
      </c>
      <c r="AI596">
        <v>-1</v>
      </c>
      <c r="AJ596" t="s">
        <v>4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ROW(Source!A733)</f>
        <v>733</v>
      </c>
      <c r="B597">
        <v>70325260</v>
      </c>
      <c r="C597">
        <v>70325259</v>
      </c>
      <c r="D597">
        <v>69275358</v>
      </c>
      <c r="E597">
        <v>1075</v>
      </c>
      <c r="F597">
        <v>1</v>
      </c>
      <c r="G597">
        <v>1075</v>
      </c>
      <c r="H597">
        <v>1</v>
      </c>
      <c r="I597" t="s">
        <v>333</v>
      </c>
      <c r="J597" t="s">
        <v>4</v>
      </c>
      <c r="K597" t="s">
        <v>334</v>
      </c>
      <c r="L597">
        <v>1191</v>
      </c>
      <c r="N597">
        <v>1013</v>
      </c>
      <c r="O597" t="s">
        <v>335</v>
      </c>
      <c r="P597" t="s">
        <v>335</v>
      </c>
      <c r="Q597">
        <v>1</v>
      </c>
      <c r="X597">
        <v>0.27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1</v>
      </c>
      <c r="AF597" t="s">
        <v>4</v>
      </c>
      <c r="AG597">
        <v>0.27</v>
      </c>
      <c r="AH597">
        <v>3</v>
      </c>
      <c r="AI597">
        <v>-1</v>
      </c>
      <c r="AJ597" t="s">
        <v>4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ROW(Source!A733)</f>
        <v>733</v>
      </c>
      <c r="B598">
        <v>70325261</v>
      </c>
      <c r="C598">
        <v>70325259</v>
      </c>
      <c r="D598">
        <v>69364397</v>
      </c>
      <c r="E598">
        <v>1</v>
      </c>
      <c r="F598">
        <v>1</v>
      </c>
      <c r="G598">
        <v>1075</v>
      </c>
      <c r="H598">
        <v>2</v>
      </c>
      <c r="I598" t="s">
        <v>346</v>
      </c>
      <c r="J598" t="s">
        <v>347</v>
      </c>
      <c r="K598" t="s">
        <v>348</v>
      </c>
      <c r="L598">
        <v>1368</v>
      </c>
      <c r="N598">
        <v>1011</v>
      </c>
      <c r="O598" t="s">
        <v>339</v>
      </c>
      <c r="P598" t="s">
        <v>339</v>
      </c>
      <c r="Q598">
        <v>1</v>
      </c>
      <c r="X598">
        <v>0.28000000000000003</v>
      </c>
      <c r="Y598">
        <v>0</v>
      </c>
      <c r="Z598">
        <v>910.68</v>
      </c>
      <c r="AA598">
        <v>35.549999999999997</v>
      </c>
      <c r="AB598">
        <v>0</v>
      </c>
      <c r="AC598">
        <v>0</v>
      </c>
      <c r="AD598">
        <v>1</v>
      </c>
      <c r="AE598">
        <v>0</v>
      </c>
      <c r="AF598" t="s">
        <v>4</v>
      </c>
      <c r="AG598">
        <v>0.28000000000000003</v>
      </c>
      <c r="AH598">
        <v>3</v>
      </c>
      <c r="AI598">
        <v>-1</v>
      </c>
      <c r="AJ598" t="s">
        <v>4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ROW(Source!A734)</f>
        <v>734</v>
      </c>
      <c r="B599">
        <v>70325260</v>
      </c>
      <c r="C599">
        <v>70325259</v>
      </c>
      <c r="D599">
        <v>69275358</v>
      </c>
      <c r="E599">
        <v>1075</v>
      </c>
      <c r="F599">
        <v>1</v>
      </c>
      <c r="G599">
        <v>1075</v>
      </c>
      <c r="H599">
        <v>1</v>
      </c>
      <c r="I599" t="s">
        <v>333</v>
      </c>
      <c r="J599" t="s">
        <v>4</v>
      </c>
      <c r="K599" t="s">
        <v>334</v>
      </c>
      <c r="L599">
        <v>1191</v>
      </c>
      <c r="N599">
        <v>1013</v>
      </c>
      <c r="O599" t="s">
        <v>335</v>
      </c>
      <c r="P599" t="s">
        <v>335</v>
      </c>
      <c r="Q599">
        <v>1</v>
      </c>
      <c r="X599">
        <v>0.27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1</v>
      </c>
      <c r="AF599" t="s">
        <v>4</v>
      </c>
      <c r="AG599">
        <v>0.27</v>
      </c>
      <c r="AH599">
        <v>3</v>
      </c>
      <c r="AI599">
        <v>-1</v>
      </c>
      <c r="AJ599" t="s">
        <v>4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ROW(Source!A734)</f>
        <v>734</v>
      </c>
      <c r="B600">
        <v>70325261</v>
      </c>
      <c r="C600">
        <v>70325259</v>
      </c>
      <c r="D600">
        <v>69364397</v>
      </c>
      <c r="E600">
        <v>1</v>
      </c>
      <c r="F600">
        <v>1</v>
      </c>
      <c r="G600">
        <v>1075</v>
      </c>
      <c r="H600">
        <v>2</v>
      </c>
      <c r="I600" t="s">
        <v>346</v>
      </c>
      <c r="J600" t="s">
        <v>347</v>
      </c>
      <c r="K600" t="s">
        <v>348</v>
      </c>
      <c r="L600">
        <v>1368</v>
      </c>
      <c r="N600">
        <v>1011</v>
      </c>
      <c r="O600" t="s">
        <v>339</v>
      </c>
      <c r="P600" t="s">
        <v>339</v>
      </c>
      <c r="Q600">
        <v>1</v>
      </c>
      <c r="X600">
        <v>0.28000000000000003</v>
      </c>
      <c r="Y600">
        <v>0</v>
      </c>
      <c r="Z600">
        <v>910.68</v>
      </c>
      <c r="AA600">
        <v>35.549999999999997</v>
      </c>
      <c r="AB600">
        <v>0</v>
      </c>
      <c r="AC600">
        <v>0</v>
      </c>
      <c r="AD600">
        <v>1</v>
      </c>
      <c r="AE600">
        <v>0</v>
      </c>
      <c r="AF600" t="s">
        <v>4</v>
      </c>
      <c r="AG600">
        <v>0.28000000000000003</v>
      </c>
      <c r="AH600">
        <v>3</v>
      </c>
      <c r="AI600">
        <v>-1</v>
      </c>
      <c r="AJ600" t="s">
        <v>4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ROW(Source!A735)</f>
        <v>735</v>
      </c>
      <c r="B601">
        <v>70325277</v>
      </c>
      <c r="C601">
        <v>70325262</v>
      </c>
      <c r="D601">
        <v>69275358</v>
      </c>
      <c r="E601">
        <v>1075</v>
      </c>
      <c r="F601">
        <v>1</v>
      </c>
      <c r="G601">
        <v>1075</v>
      </c>
      <c r="H601">
        <v>1</v>
      </c>
      <c r="I601" t="s">
        <v>333</v>
      </c>
      <c r="J601" t="s">
        <v>4</v>
      </c>
      <c r="K601" t="s">
        <v>334</v>
      </c>
      <c r="L601">
        <v>1191</v>
      </c>
      <c r="N601">
        <v>1013</v>
      </c>
      <c r="O601" t="s">
        <v>335</v>
      </c>
      <c r="P601" t="s">
        <v>335</v>
      </c>
      <c r="Q601">
        <v>1</v>
      </c>
      <c r="X601">
        <v>1.32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1</v>
      </c>
      <c r="AF601" t="s">
        <v>4</v>
      </c>
      <c r="AG601">
        <v>1.32</v>
      </c>
      <c r="AH601">
        <v>2</v>
      </c>
      <c r="AI601">
        <v>70325263</v>
      </c>
      <c r="AJ601">
        <v>531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ROW(Source!A735)</f>
        <v>735</v>
      </c>
      <c r="B602">
        <v>70325278</v>
      </c>
      <c r="C602">
        <v>70325262</v>
      </c>
      <c r="D602">
        <v>69364167</v>
      </c>
      <c r="E602">
        <v>1</v>
      </c>
      <c r="F602">
        <v>1</v>
      </c>
      <c r="G602">
        <v>1075</v>
      </c>
      <c r="H602">
        <v>2</v>
      </c>
      <c r="I602" t="s">
        <v>340</v>
      </c>
      <c r="J602" t="s">
        <v>341</v>
      </c>
      <c r="K602" t="s">
        <v>342</v>
      </c>
      <c r="L602">
        <v>1368</v>
      </c>
      <c r="N602">
        <v>1011</v>
      </c>
      <c r="O602" t="s">
        <v>339</v>
      </c>
      <c r="P602" t="s">
        <v>339</v>
      </c>
      <c r="Q602">
        <v>1</v>
      </c>
      <c r="X602">
        <v>0.05</v>
      </c>
      <c r="Y602">
        <v>0</v>
      </c>
      <c r="Z602">
        <v>12.98</v>
      </c>
      <c r="AA602">
        <v>3.37</v>
      </c>
      <c r="AB602">
        <v>0</v>
      </c>
      <c r="AC602">
        <v>0</v>
      </c>
      <c r="AD602">
        <v>1</v>
      </c>
      <c r="AE602">
        <v>0</v>
      </c>
      <c r="AF602" t="s">
        <v>4</v>
      </c>
      <c r="AG602">
        <v>0.05</v>
      </c>
      <c r="AH602">
        <v>2</v>
      </c>
      <c r="AI602">
        <v>70325264</v>
      </c>
      <c r="AJ602">
        <v>532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ROW(Source!A735)</f>
        <v>735</v>
      </c>
      <c r="B603">
        <v>70325279</v>
      </c>
      <c r="C603">
        <v>70325262</v>
      </c>
      <c r="D603">
        <v>69364368</v>
      </c>
      <c r="E603">
        <v>1</v>
      </c>
      <c r="F603">
        <v>1</v>
      </c>
      <c r="G603">
        <v>1075</v>
      </c>
      <c r="H603">
        <v>2</v>
      </c>
      <c r="I603" t="s">
        <v>343</v>
      </c>
      <c r="J603" t="s">
        <v>344</v>
      </c>
      <c r="K603" t="s">
        <v>345</v>
      </c>
      <c r="L603">
        <v>1368</v>
      </c>
      <c r="N603">
        <v>1011</v>
      </c>
      <c r="O603" t="s">
        <v>339</v>
      </c>
      <c r="P603" t="s">
        <v>339</v>
      </c>
      <c r="Q603">
        <v>1</v>
      </c>
      <c r="X603">
        <v>0.04</v>
      </c>
      <c r="Y603">
        <v>0</v>
      </c>
      <c r="Z603">
        <v>181.58</v>
      </c>
      <c r="AA603">
        <v>14.54</v>
      </c>
      <c r="AB603">
        <v>0</v>
      </c>
      <c r="AC603">
        <v>0</v>
      </c>
      <c r="AD603">
        <v>1</v>
      </c>
      <c r="AE603">
        <v>0</v>
      </c>
      <c r="AF603" t="s">
        <v>4</v>
      </c>
      <c r="AG603">
        <v>0.04</v>
      </c>
      <c r="AH603">
        <v>2</v>
      </c>
      <c r="AI603">
        <v>70325265</v>
      </c>
      <c r="AJ603">
        <v>533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ROW(Source!A735)</f>
        <v>735</v>
      </c>
      <c r="B604">
        <v>70325280</v>
      </c>
      <c r="C604">
        <v>70325262</v>
      </c>
      <c r="D604">
        <v>69364397</v>
      </c>
      <c r="E604">
        <v>1</v>
      </c>
      <c r="F604">
        <v>1</v>
      </c>
      <c r="G604">
        <v>1075</v>
      </c>
      <c r="H604">
        <v>2</v>
      </c>
      <c r="I604" t="s">
        <v>346</v>
      </c>
      <c r="J604" t="s">
        <v>347</v>
      </c>
      <c r="K604" t="s">
        <v>348</v>
      </c>
      <c r="L604">
        <v>1368</v>
      </c>
      <c r="N604">
        <v>1011</v>
      </c>
      <c r="O604" t="s">
        <v>339</v>
      </c>
      <c r="P604" t="s">
        <v>339</v>
      </c>
      <c r="Q604">
        <v>1</v>
      </c>
      <c r="X604">
        <v>0.59</v>
      </c>
      <c r="Y604">
        <v>0</v>
      </c>
      <c r="Z604">
        <v>910.68</v>
      </c>
      <c r="AA604">
        <v>35.549999999999997</v>
      </c>
      <c r="AB604">
        <v>0</v>
      </c>
      <c r="AC604">
        <v>0</v>
      </c>
      <c r="AD604">
        <v>1</v>
      </c>
      <c r="AE604">
        <v>0</v>
      </c>
      <c r="AF604" t="s">
        <v>4</v>
      </c>
      <c r="AG604">
        <v>0.59</v>
      </c>
      <c r="AH604">
        <v>2</v>
      </c>
      <c r="AI604">
        <v>70325266</v>
      </c>
      <c r="AJ604">
        <v>534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ROW(Source!A735)</f>
        <v>735</v>
      </c>
      <c r="B605">
        <v>70325281</v>
      </c>
      <c r="C605">
        <v>70325262</v>
      </c>
      <c r="D605">
        <v>69364520</v>
      </c>
      <c r="E605">
        <v>1</v>
      </c>
      <c r="F605">
        <v>1</v>
      </c>
      <c r="G605">
        <v>1075</v>
      </c>
      <c r="H605">
        <v>2</v>
      </c>
      <c r="I605" t="s">
        <v>349</v>
      </c>
      <c r="J605" t="s">
        <v>350</v>
      </c>
      <c r="K605" t="s">
        <v>351</v>
      </c>
      <c r="L605">
        <v>1368</v>
      </c>
      <c r="N605">
        <v>1011</v>
      </c>
      <c r="O605" t="s">
        <v>339</v>
      </c>
      <c r="P605" t="s">
        <v>339</v>
      </c>
      <c r="Q605">
        <v>1</v>
      </c>
      <c r="X605">
        <v>4.0000000000000001E-3</v>
      </c>
      <c r="Y605">
        <v>0</v>
      </c>
      <c r="Z605">
        <v>125.38</v>
      </c>
      <c r="AA605">
        <v>12.62</v>
      </c>
      <c r="AB605">
        <v>0</v>
      </c>
      <c r="AC605">
        <v>0</v>
      </c>
      <c r="AD605">
        <v>1</v>
      </c>
      <c r="AE605">
        <v>0</v>
      </c>
      <c r="AF605" t="s">
        <v>4</v>
      </c>
      <c r="AG605">
        <v>4.0000000000000001E-3</v>
      </c>
      <c r="AH605">
        <v>2</v>
      </c>
      <c r="AI605">
        <v>70325267</v>
      </c>
      <c r="AJ605">
        <v>535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ROW(Source!A735)</f>
        <v>735</v>
      </c>
      <c r="B606">
        <v>70325282</v>
      </c>
      <c r="C606">
        <v>70325262</v>
      </c>
      <c r="D606">
        <v>69363781</v>
      </c>
      <c r="E606">
        <v>1</v>
      </c>
      <c r="F606">
        <v>1</v>
      </c>
      <c r="G606">
        <v>1075</v>
      </c>
      <c r="H606">
        <v>2</v>
      </c>
      <c r="I606" t="s">
        <v>352</v>
      </c>
      <c r="J606" t="s">
        <v>353</v>
      </c>
      <c r="K606" t="s">
        <v>354</v>
      </c>
      <c r="L606">
        <v>1368</v>
      </c>
      <c r="N606">
        <v>1011</v>
      </c>
      <c r="O606" t="s">
        <v>339</v>
      </c>
      <c r="P606" t="s">
        <v>339</v>
      </c>
      <c r="Q606">
        <v>1</v>
      </c>
      <c r="X606">
        <v>0.28999999999999998</v>
      </c>
      <c r="Y606">
        <v>0</v>
      </c>
      <c r="Z606">
        <v>139.99</v>
      </c>
      <c r="AA606">
        <v>14.54</v>
      </c>
      <c r="AB606">
        <v>0</v>
      </c>
      <c r="AC606">
        <v>0</v>
      </c>
      <c r="AD606">
        <v>1</v>
      </c>
      <c r="AE606">
        <v>0</v>
      </c>
      <c r="AF606" t="s">
        <v>4</v>
      </c>
      <c r="AG606">
        <v>0.28999999999999998</v>
      </c>
      <c r="AH606">
        <v>2</v>
      </c>
      <c r="AI606">
        <v>70325268</v>
      </c>
      <c r="AJ606">
        <v>536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ROW(Source!A735)</f>
        <v>735</v>
      </c>
      <c r="B607">
        <v>70325283</v>
      </c>
      <c r="C607">
        <v>70325262</v>
      </c>
      <c r="D607">
        <v>69363915</v>
      </c>
      <c r="E607">
        <v>1</v>
      </c>
      <c r="F607">
        <v>1</v>
      </c>
      <c r="G607">
        <v>1075</v>
      </c>
      <c r="H607">
        <v>2</v>
      </c>
      <c r="I607" t="s">
        <v>355</v>
      </c>
      <c r="J607" t="s">
        <v>356</v>
      </c>
      <c r="K607" t="s">
        <v>357</v>
      </c>
      <c r="L607">
        <v>1368</v>
      </c>
      <c r="N607">
        <v>1011</v>
      </c>
      <c r="O607" t="s">
        <v>339</v>
      </c>
      <c r="P607" t="s">
        <v>339</v>
      </c>
      <c r="Q607">
        <v>1</v>
      </c>
      <c r="X607">
        <v>0.05</v>
      </c>
      <c r="Y607">
        <v>0</v>
      </c>
      <c r="Z607">
        <v>140.38</v>
      </c>
      <c r="AA607">
        <v>12.62</v>
      </c>
      <c r="AB607">
        <v>0</v>
      </c>
      <c r="AC607">
        <v>0</v>
      </c>
      <c r="AD607">
        <v>1</v>
      </c>
      <c r="AE607">
        <v>0</v>
      </c>
      <c r="AF607" t="s">
        <v>4</v>
      </c>
      <c r="AG607">
        <v>0.05</v>
      </c>
      <c r="AH607">
        <v>2</v>
      </c>
      <c r="AI607">
        <v>70325269</v>
      </c>
      <c r="AJ607">
        <v>537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ROW(Source!A735)</f>
        <v>735</v>
      </c>
      <c r="B608">
        <v>70325284</v>
      </c>
      <c r="C608">
        <v>70325262</v>
      </c>
      <c r="D608">
        <v>69364028</v>
      </c>
      <c r="E608">
        <v>1</v>
      </c>
      <c r="F608">
        <v>1</v>
      </c>
      <c r="G608">
        <v>1075</v>
      </c>
      <c r="H608">
        <v>2</v>
      </c>
      <c r="I608" t="s">
        <v>358</v>
      </c>
      <c r="J608" t="s">
        <v>359</v>
      </c>
      <c r="K608" t="s">
        <v>360</v>
      </c>
      <c r="L608">
        <v>1368</v>
      </c>
      <c r="N608">
        <v>1011</v>
      </c>
      <c r="O608" t="s">
        <v>339</v>
      </c>
      <c r="P608" t="s">
        <v>339</v>
      </c>
      <c r="Q608">
        <v>1</v>
      </c>
      <c r="X608">
        <v>0.59</v>
      </c>
      <c r="Y608">
        <v>0</v>
      </c>
      <c r="Z608">
        <v>80.14</v>
      </c>
      <c r="AA608">
        <v>16.93</v>
      </c>
      <c r="AB608">
        <v>0</v>
      </c>
      <c r="AC608">
        <v>0</v>
      </c>
      <c r="AD608">
        <v>1</v>
      </c>
      <c r="AE608">
        <v>0</v>
      </c>
      <c r="AF608" t="s">
        <v>4</v>
      </c>
      <c r="AG608">
        <v>0.59</v>
      </c>
      <c r="AH608">
        <v>2</v>
      </c>
      <c r="AI608">
        <v>70325270</v>
      </c>
      <c r="AJ608">
        <v>538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ROW(Source!A735)</f>
        <v>735</v>
      </c>
      <c r="B609">
        <v>70325285</v>
      </c>
      <c r="C609">
        <v>70325262</v>
      </c>
      <c r="D609">
        <v>69334375</v>
      </c>
      <c r="E609">
        <v>1</v>
      </c>
      <c r="F609">
        <v>1</v>
      </c>
      <c r="G609">
        <v>1075</v>
      </c>
      <c r="H609">
        <v>3</v>
      </c>
      <c r="I609" t="s">
        <v>361</v>
      </c>
      <c r="J609" t="s">
        <v>362</v>
      </c>
      <c r="K609" t="s">
        <v>363</v>
      </c>
      <c r="L609">
        <v>1348</v>
      </c>
      <c r="N609">
        <v>1009</v>
      </c>
      <c r="O609" t="s">
        <v>364</v>
      </c>
      <c r="P609" t="s">
        <v>364</v>
      </c>
      <c r="Q609">
        <v>1000</v>
      </c>
      <c r="X609">
        <v>5.4000000000000001E-4</v>
      </c>
      <c r="Y609">
        <v>5778.3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4</v>
      </c>
      <c r="AG609">
        <v>5.4000000000000001E-4</v>
      </c>
      <c r="AH609">
        <v>2</v>
      </c>
      <c r="AI609">
        <v>70325271</v>
      </c>
      <c r="AJ609">
        <v>539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ROW(Source!A735)</f>
        <v>735</v>
      </c>
      <c r="B610">
        <v>70325286</v>
      </c>
      <c r="C610">
        <v>70325262</v>
      </c>
      <c r="D610">
        <v>69333740</v>
      </c>
      <c r="E610">
        <v>1</v>
      </c>
      <c r="F610">
        <v>1</v>
      </c>
      <c r="G610">
        <v>1075</v>
      </c>
      <c r="H610">
        <v>3</v>
      </c>
      <c r="I610" t="s">
        <v>365</v>
      </c>
      <c r="J610" t="s">
        <v>366</v>
      </c>
      <c r="K610" t="s">
        <v>367</v>
      </c>
      <c r="L610">
        <v>1339</v>
      </c>
      <c r="N610">
        <v>1007</v>
      </c>
      <c r="O610" t="s">
        <v>45</v>
      </c>
      <c r="P610" t="s">
        <v>45</v>
      </c>
      <c r="Q610">
        <v>1</v>
      </c>
      <c r="X610">
        <v>0.69</v>
      </c>
      <c r="Y610">
        <v>7.07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4</v>
      </c>
      <c r="AG610">
        <v>0.69</v>
      </c>
      <c r="AH610">
        <v>2</v>
      </c>
      <c r="AI610">
        <v>70325272</v>
      </c>
      <c r="AJ610">
        <v>540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ROW(Source!A735)</f>
        <v>735</v>
      </c>
      <c r="B611">
        <v>70325287</v>
      </c>
      <c r="C611">
        <v>70325262</v>
      </c>
      <c r="D611">
        <v>69335769</v>
      </c>
      <c r="E611">
        <v>1</v>
      </c>
      <c r="F611">
        <v>1</v>
      </c>
      <c r="G611">
        <v>1075</v>
      </c>
      <c r="H611">
        <v>3</v>
      </c>
      <c r="I611" t="s">
        <v>368</v>
      </c>
      <c r="J611" t="s">
        <v>369</v>
      </c>
      <c r="K611" t="s">
        <v>370</v>
      </c>
      <c r="L611">
        <v>1346</v>
      </c>
      <c r="N611">
        <v>1009</v>
      </c>
      <c r="O611" t="s">
        <v>123</v>
      </c>
      <c r="P611" t="s">
        <v>123</v>
      </c>
      <c r="Q611">
        <v>1</v>
      </c>
      <c r="X611">
        <v>3.7999999999999999E-2</v>
      </c>
      <c r="Y611">
        <v>7.48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4</v>
      </c>
      <c r="AG611">
        <v>3.7999999999999999E-2</v>
      </c>
      <c r="AH611">
        <v>2</v>
      </c>
      <c r="AI611">
        <v>70325274</v>
      </c>
      <c r="AJ611">
        <v>542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ROW(Source!A735)</f>
        <v>735</v>
      </c>
      <c r="B612">
        <v>70325288</v>
      </c>
      <c r="C612">
        <v>70325262</v>
      </c>
      <c r="D612">
        <v>69286703</v>
      </c>
      <c r="E612">
        <v>1075</v>
      </c>
      <c r="F612">
        <v>1</v>
      </c>
      <c r="G612">
        <v>1075</v>
      </c>
      <c r="H612">
        <v>3</v>
      </c>
      <c r="I612" t="s">
        <v>395</v>
      </c>
      <c r="J612" t="s">
        <v>4</v>
      </c>
      <c r="K612" t="s">
        <v>396</v>
      </c>
      <c r="L612">
        <v>1346</v>
      </c>
      <c r="N612">
        <v>1009</v>
      </c>
      <c r="O612" t="s">
        <v>123</v>
      </c>
      <c r="P612" t="s">
        <v>123</v>
      </c>
      <c r="Q612">
        <v>1</v>
      </c>
      <c r="X612">
        <v>40.6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 t="s">
        <v>4</v>
      </c>
      <c r="AG612">
        <v>40.6</v>
      </c>
      <c r="AH612">
        <v>3</v>
      </c>
      <c r="AI612">
        <v>-1</v>
      </c>
      <c r="AJ612" t="s">
        <v>4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ROW(Source!A735)</f>
        <v>735</v>
      </c>
      <c r="B613">
        <v>70325289</v>
      </c>
      <c r="C613">
        <v>70325262</v>
      </c>
      <c r="D613">
        <v>69288910</v>
      </c>
      <c r="E613">
        <v>1075</v>
      </c>
      <c r="F613">
        <v>1</v>
      </c>
      <c r="G613">
        <v>1075</v>
      </c>
      <c r="H613">
        <v>3</v>
      </c>
      <c r="I613" t="s">
        <v>397</v>
      </c>
      <c r="J613" t="s">
        <v>4</v>
      </c>
      <c r="K613" t="s">
        <v>398</v>
      </c>
      <c r="L613">
        <v>1301</v>
      </c>
      <c r="N613">
        <v>1003</v>
      </c>
      <c r="O613" t="s">
        <v>127</v>
      </c>
      <c r="P613" t="s">
        <v>127</v>
      </c>
      <c r="Q613">
        <v>1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 t="s">
        <v>4</v>
      </c>
      <c r="AG613">
        <v>0</v>
      </c>
      <c r="AH613">
        <v>3</v>
      </c>
      <c r="AI613">
        <v>-1</v>
      </c>
      <c r="AJ613" t="s">
        <v>4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ROW(Source!A735)</f>
        <v>735</v>
      </c>
      <c r="B614">
        <v>70325290</v>
      </c>
      <c r="C614">
        <v>70325262</v>
      </c>
      <c r="D614">
        <v>69292006</v>
      </c>
      <c r="E614">
        <v>1075</v>
      </c>
      <c r="F614">
        <v>1</v>
      </c>
      <c r="G614">
        <v>1075</v>
      </c>
      <c r="H614">
        <v>3</v>
      </c>
      <c r="I614" t="s">
        <v>399</v>
      </c>
      <c r="J614" t="s">
        <v>4</v>
      </c>
      <c r="K614" t="s">
        <v>400</v>
      </c>
      <c r="L614">
        <v>1296</v>
      </c>
      <c r="N614">
        <v>1002</v>
      </c>
      <c r="O614" t="s">
        <v>134</v>
      </c>
      <c r="P614" t="s">
        <v>134</v>
      </c>
      <c r="Q614">
        <v>1</v>
      </c>
      <c r="X614">
        <v>2.1423999999999999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 t="s">
        <v>4</v>
      </c>
      <c r="AG614">
        <v>2.1423999999999999</v>
      </c>
      <c r="AH614">
        <v>3</v>
      </c>
      <c r="AI614">
        <v>-1</v>
      </c>
      <c r="AJ614" t="s">
        <v>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ROW(Source!A736)</f>
        <v>736</v>
      </c>
      <c r="B615">
        <v>70325277</v>
      </c>
      <c r="C615">
        <v>70325262</v>
      </c>
      <c r="D615">
        <v>69275358</v>
      </c>
      <c r="E615">
        <v>1075</v>
      </c>
      <c r="F615">
        <v>1</v>
      </c>
      <c r="G615">
        <v>1075</v>
      </c>
      <c r="H615">
        <v>1</v>
      </c>
      <c r="I615" t="s">
        <v>333</v>
      </c>
      <c r="J615" t="s">
        <v>4</v>
      </c>
      <c r="K615" t="s">
        <v>334</v>
      </c>
      <c r="L615">
        <v>1191</v>
      </c>
      <c r="N615">
        <v>1013</v>
      </c>
      <c r="O615" t="s">
        <v>335</v>
      </c>
      <c r="P615" t="s">
        <v>335</v>
      </c>
      <c r="Q615">
        <v>1</v>
      </c>
      <c r="X615">
        <v>1.32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4</v>
      </c>
      <c r="AG615">
        <v>1.32</v>
      </c>
      <c r="AH615">
        <v>2</v>
      </c>
      <c r="AI615">
        <v>70325263</v>
      </c>
      <c r="AJ615">
        <v>545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ROW(Source!A736)</f>
        <v>736</v>
      </c>
      <c r="B616">
        <v>70325278</v>
      </c>
      <c r="C616">
        <v>70325262</v>
      </c>
      <c r="D616">
        <v>69364167</v>
      </c>
      <c r="E616">
        <v>1</v>
      </c>
      <c r="F616">
        <v>1</v>
      </c>
      <c r="G616">
        <v>1075</v>
      </c>
      <c r="H616">
        <v>2</v>
      </c>
      <c r="I616" t="s">
        <v>340</v>
      </c>
      <c r="J616" t="s">
        <v>341</v>
      </c>
      <c r="K616" t="s">
        <v>342</v>
      </c>
      <c r="L616">
        <v>1368</v>
      </c>
      <c r="N616">
        <v>1011</v>
      </c>
      <c r="O616" t="s">
        <v>339</v>
      </c>
      <c r="P616" t="s">
        <v>339</v>
      </c>
      <c r="Q616">
        <v>1</v>
      </c>
      <c r="X616">
        <v>0.05</v>
      </c>
      <c r="Y616">
        <v>0</v>
      </c>
      <c r="Z616">
        <v>12.98</v>
      </c>
      <c r="AA616">
        <v>3.37</v>
      </c>
      <c r="AB616">
        <v>0</v>
      </c>
      <c r="AC616">
        <v>0</v>
      </c>
      <c r="AD616">
        <v>1</v>
      </c>
      <c r="AE616">
        <v>0</v>
      </c>
      <c r="AF616" t="s">
        <v>4</v>
      </c>
      <c r="AG616">
        <v>0.05</v>
      </c>
      <c r="AH616">
        <v>2</v>
      </c>
      <c r="AI616">
        <v>70325264</v>
      </c>
      <c r="AJ616">
        <v>546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ROW(Source!A736)</f>
        <v>736</v>
      </c>
      <c r="B617">
        <v>70325279</v>
      </c>
      <c r="C617">
        <v>70325262</v>
      </c>
      <c r="D617">
        <v>69364368</v>
      </c>
      <c r="E617">
        <v>1</v>
      </c>
      <c r="F617">
        <v>1</v>
      </c>
      <c r="G617">
        <v>1075</v>
      </c>
      <c r="H617">
        <v>2</v>
      </c>
      <c r="I617" t="s">
        <v>343</v>
      </c>
      <c r="J617" t="s">
        <v>344</v>
      </c>
      <c r="K617" t="s">
        <v>345</v>
      </c>
      <c r="L617">
        <v>1368</v>
      </c>
      <c r="N617">
        <v>1011</v>
      </c>
      <c r="O617" t="s">
        <v>339</v>
      </c>
      <c r="P617" t="s">
        <v>339</v>
      </c>
      <c r="Q617">
        <v>1</v>
      </c>
      <c r="X617">
        <v>0.04</v>
      </c>
      <c r="Y617">
        <v>0</v>
      </c>
      <c r="Z617">
        <v>181.58</v>
      </c>
      <c r="AA617">
        <v>14.54</v>
      </c>
      <c r="AB617">
        <v>0</v>
      </c>
      <c r="AC617">
        <v>0</v>
      </c>
      <c r="AD617">
        <v>1</v>
      </c>
      <c r="AE617">
        <v>0</v>
      </c>
      <c r="AF617" t="s">
        <v>4</v>
      </c>
      <c r="AG617">
        <v>0.04</v>
      </c>
      <c r="AH617">
        <v>2</v>
      </c>
      <c r="AI617">
        <v>70325265</v>
      </c>
      <c r="AJ617">
        <v>547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ROW(Source!A736)</f>
        <v>736</v>
      </c>
      <c r="B618">
        <v>70325280</v>
      </c>
      <c r="C618">
        <v>70325262</v>
      </c>
      <c r="D618">
        <v>69364397</v>
      </c>
      <c r="E618">
        <v>1</v>
      </c>
      <c r="F618">
        <v>1</v>
      </c>
      <c r="G618">
        <v>1075</v>
      </c>
      <c r="H618">
        <v>2</v>
      </c>
      <c r="I618" t="s">
        <v>346</v>
      </c>
      <c r="J618" t="s">
        <v>347</v>
      </c>
      <c r="K618" t="s">
        <v>348</v>
      </c>
      <c r="L618">
        <v>1368</v>
      </c>
      <c r="N618">
        <v>1011</v>
      </c>
      <c r="O618" t="s">
        <v>339</v>
      </c>
      <c r="P618" t="s">
        <v>339</v>
      </c>
      <c r="Q618">
        <v>1</v>
      </c>
      <c r="X618">
        <v>0.59</v>
      </c>
      <c r="Y618">
        <v>0</v>
      </c>
      <c r="Z618">
        <v>910.68</v>
      </c>
      <c r="AA618">
        <v>35.549999999999997</v>
      </c>
      <c r="AB618">
        <v>0</v>
      </c>
      <c r="AC618">
        <v>0</v>
      </c>
      <c r="AD618">
        <v>1</v>
      </c>
      <c r="AE618">
        <v>0</v>
      </c>
      <c r="AF618" t="s">
        <v>4</v>
      </c>
      <c r="AG618">
        <v>0.59</v>
      </c>
      <c r="AH618">
        <v>2</v>
      </c>
      <c r="AI618">
        <v>70325266</v>
      </c>
      <c r="AJ618">
        <v>548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ROW(Source!A736)</f>
        <v>736</v>
      </c>
      <c r="B619">
        <v>70325281</v>
      </c>
      <c r="C619">
        <v>70325262</v>
      </c>
      <c r="D619">
        <v>69364520</v>
      </c>
      <c r="E619">
        <v>1</v>
      </c>
      <c r="F619">
        <v>1</v>
      </c>
      <c r="G619">
        <v>1075</v>
      </c>
      <c r="H619">
        <v>2</v>
      </c>
      <c r="I619" t="s">
        <v>349</v>
      </c>
      <c r="J619" t="s">
        <v>350</v>
      </c>
      <c r="K619" t="s">
        <v>351</v>
      </c>
      <c r="L619">
        <v>1368</v>
      </c>
      <c r="N619">
        <v>1011</v>
      </c>
      <c r="O619" t="s">
        <v>339</v>
      </c>
      <c r="P619" t="s">
        <v>339</v>
      </c>
      <c r="Q619">
        <v>1</v>
      </c>
      <c r="X619">
        <v>4.0000000000000001E-3</v>
      </c>
      <c r="Y619">
        <v>0</v>
      </c>
      <c r="Z619">
        <v>125.38</v>
      </c>
      <c r="AA619">
        <v>12.62</v>
      </c>
      <c r="AB619">
        <v>0</v>
      </c>
      <c r="AC619">
        <v>0</v>
      </c>
      <c r="AD619">
        <v>1</v>
      </c>
      <c r="AE619">
        <v>0</v>
      </c>
      <c r="AF619" t="s">
        <v>4</v>
      </c>
      <c r="AG619">
        <v>4.0000000000000001E-3</v>
      </c>
      <c r="AH619">
        <v>2</v>
      </c>
      <c r="AI619">
        <v>70325267</v>
      </c>
      <c r="AJ619">
        <v>549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ROW(Source!A736)</f>
        <v>736</v>
      </c>
      <c r="B620">
        <v>70325282</v>
      </c>
      <c r="C620">
        <v>70325262</v>
      </c>
      <c r="D620">
        <v>69363781</v>
      </c>
      <c r="E620">
        <v>1</v>
      </c>
      <c r="F620">
        <v>1</v>
      </c>
      <c r="G620">
        <v>1075</v>
      </c>
      <c r="H620">
        <v>2</v>
      </c>
      <c r="I620" t="s">
        <v>352</v>
      </c>
      <c r="J620" t="s">
        <v>353</v>
      </c>
      <c r="K620" t="s">
        <v>354</v>
      </c>
      <c r="L620">
        <v>1368</v>
      </c>
      <c r="N620">
        <v>1011</v>
      </c>
      <c r="O620" t="s">
        <v>339</v>
      </c>
      <c r="P620" t="s">
        <v>339</v>
      </c>
      <c r="Q620">
        <v>1</v>
      </c>
      <c r="X620">
        <v>0.28999999999999998</v>
      </c>
      <c r="Y620">
        <v>0</v>
      </c>
      <c r="Z620">
        <v>139.99</v>
      </c>
      <c r="AA620">
        <v>14.54</v>
      </c>
      <c r="AB620">
        <v>0</v>
      </c>
      <c r="AC620">
        <v>0</v>
      </c>
      <c r="AD620">
        <v>1</v>
      </c>
      <c r="AE620">
        <v>0</v>
      </c>
      <c r="AF620" t="s">
        <v>4</v>
      </c>
      <c r="AG620">
        <v>0.28999999999999998</v>
      </c>
      <c r="AH620">
        <v>2</v>
      </c>
      <c r="AI620">
        <v>70325268</v>
      </c>
      <c r="AJ620">
        <v>550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ROW(Source!A736)</f>
        <v>736</v>
      </c>
      <c r="B621">
        <v>70325283</v>
      </c>
      <c r="C621">
        <v>70325262</v>
      </c>
      <c r="D621">
        <v>69363915</v>
      </c>
      <c r="E621">
        <v>1</v>
      </c>
      <c r="F621">
        <v>1</v>
      </c>
      <c r="G621">
        <v>1075</v>
      </c>
      <c r="H621">
        <v>2</v>
      </c>
      <c r="I621" t="s">
        <v>355</v>
      </c>
      <c r="J621" t="s">
        <v>356</v>
      </c>
      <c r="K621" t="s">
        <v>357</v>
      </c>
      <c r="L621">
        <v>1368</v>
      </c>
      <c r="N621">
        <v>1011</v>
      </c>
      <c r="O621" t="s">
        <v>339</v>
      </c>
      <c r="P621" t="s">
        <v>339</v>
      </c>
      <c r="Q621">
        <v>1</v>
      </c>
      <c r="X621">
        <v>0.05</v>
      </c>
      <c r="Y621">
        <v>0</v>
      </c>
      <c r="Z621">
        <v>140.38</v>
      </c>
      <c r="AA621">
        <v>12.62</v>
      </c>
      <c r="AB621">
        <v>0</v>
      </c>
      <c r="AC621">
        <v>0</v>
      </c>
      <c r="AD621">
        <v>1</v>
      </c>
      <c r="AE621">
        <v>0</v>
      </c>
      <c r="AF621" t="s">
        <v>4</v>
      </c>
      <c r="AG621">
        <v>0.05</v>
      </c>
      <c r="AH621">
        <v>2</v>
      </c>
      <c r="AI621">
        <v>70325269</v>
      </c>
      <c r="AJ621">
        <v>551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ROW(Source!A736)</f>
        <v>736</v>
      </c>
      <c r="B622">
        <v>70325284</v>
      </c>
      <c r="C622">
        <v>70325262</v>
      </c>
      <c r="D622">
        <v>69364028</v>
      </c>
      <c r="E622">
        <v>1</v>
      </c>
      <c r="F622">
        <v>1</v>
      </c>
      <c r="G622">
        <v>1075</v>
      </c>
      <c r="H622">
        <v>2</v>
      </c>
      <c r="I622" t="s">
        <v>358</v>
      </c>
      <c r="J622" t="s">
        <v>359</v>
      </c>
      <c r="K622" t="s">
        <v>360</v>
      </c>
      <c r="L622">
        <v>1368</v>
      </c>
      <c r="N622">
        <v>1011</v>
      </c>
      <c r="O622" t="s">
        <v>339</v>
      </c>
      <c r="P622" t="s">
        <v>339</v>
      </c>
      <c r="Q622">
        <v>1</v>
      </c>
      <c r="X622">
        <v>0.59</v>
      </c>
      <c r="Y622">
        <v>0</v>
      </c>
      <c r="Z622">
        <v>80.14</v>
      </c>
      <c r="AA622">
        <v>16.93</v>
      </c>
      <c r="AB622">
        <v>0</v>
      </c>
      <c r="AC622">
        <v>0</v>
      </c>
      <c r="AD622">
        <v>1</v>
      </c>
      <c r="AE622">
        <v>0</v>
      </c>
      <c r="AF622" t="s">
        <v>4</v>
      </c>
      <c r="AG622">
        <v>0.59</v>
      </c>
      <c r="AH622">
        <v>2</v>
      </c>
      <c r="AI622">
        <v>70325270</v>
      </c>
      <c r="AJ622">
        <v>552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ROW(Source!A736)</f>
        <v>736</v>
      </c>
      <c r="B623">
        <v>70325285</v>
      </c>
      <c r="C623">
        <v>70325262</v>
      </c>
      <c r="D623">
        <v>69334375</v>
      </c>
      <c r="E623">
        <v>1</v>
      </c>
      <c r="F623">
        <v>1</v>
      </c>
      <c r="G623">
        <v>1075</v>
      </c>
      <c r="H623">
        <v>3</v>
      </c>
      <c r="I623" t="s">
        <v>361</v>
      </c>
      <c r="J623" t="s">
        <v>362</v>
      </c>
      <c r="K623" t="s">
        <v>363</v>
      </c>
      <c r="L623">
        <v>1348</v>
      </c>
      <c r="N623">
        <v>1009</v>
      </c>
      <c r="O623" t="s">
        <v>364</v>
      </c>
      <c r="P623" t="s">
        <v>364</v>
      </c>
      <c r="Q623">
        <v>1000</v>
      </c>
      <c r="X623">
        <v>5.4000000000000001E-4</v>
      </c>
      <c r="Y623">
        <v>5778.3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4</v>
      </c>
      <c r="AG623">
        <v>5.4000000000000001E-4</v>
      </c>
      <c r="AH623">
        <v>2</v>
      </c>
      <c r="AI623">
        <v>70325271</v>
      </c>
      <c r="AJ623">
        <v>553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ROW(Source!A736)</f>
        <v>736</v>
      </c>
      <c r="B624">
        <v>70325286</v>
      </c>
      <c r="C624">
        <v>70325262</v>
      </c>
      <c r="D624">
        <v>69333740</v>
      </c>
      <c r="E624">
        <v>1</v>
      </c>
      <c r="F624">
        <v>1</v>
      </c>
      <c r="G624">
        <v>1075</v>
      </c>
      <c r="H624">
        <v>3</v>
      </c>
      <c r="I624" t="s">
        <v>365</v>
      </c>
      <c r="J624" t="s">
        <v>366</v>
      </c>
      <c r="K624" t="s">
        <v>367</v>
      </c>
      <c r="L624">
        <v>1339</v>
      </c>
      <c r="N624">
        <v>1007</v>
      </c>
      <c r="O624" t="s">
        <v>45</v>
      </c>
      <c r="P624" t="s">
        <v>45</v>
      </c>
      <c r="Q624">
        <v>1</v>
      </c>
      <c r="X624">
        <v>0.69</v>
      </c>
      <c r="Y624">
        <v>7.07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4</v>
      </c>
      <c r="AG624">
        <v>0.69</v>
      </c>
      <c r="AH624">
        <v>2</v>
      </c>
      <c r="AI624">
        <v>70325272</v>
      </c>
      <c r="AJ624">
        <v>554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ROW(Source!A736)</f>
        <v>736</v>
      </c>
      <c r="B625">
        <v>70325287</v>
      </c>
      <c r="C625">
        <v>70325262</v>
      </c>
      <c r="D625">
        <v>69335769</v>
      </c>
      <c r="E625">
        <v>1</v>
      </c>
      <c r="F625">
        <v>1</v>
      </c>
      <c r="G625">
        <v>1075</v>
      </c>
      <c r="H625">
        <v>3</v>
      </c>
      <c r="I625" t="s">
        <v>368</v>
      </c>
      <c r="J625" t="s">
        <v>369</v>
      </c>
      <c r="K625" t="s">
        <v>370</v>
      </c>
      <c r="L625">
        <v>1346</v>
      </c>
      <c r="N625">
        <v>1009</v>
      </c>
      <c r="O625" t="s">
        <v>123</v>
      </c>
      <c r="P625" t="s">
        <v>123</v>
      </c>
      <c r="Q625">
        <v>1</v>
      </c>
      <c r="X625">
        <v>3.7999999999999999E-2</v>
      </c>
      <c r="Y625">
        <v>7.48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4</v>
      </c>
      <c r="AG625">
        <v>3.7999999999999999E-2</v>
      </c>
      <c r="AH625">
        <v>2</v>
      </c>
      <c r="AI625">
        <v>70325274</v>
      </c>
      <c r="AJ625">
        <v>556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ROW(Source!A736)</f>
        <v>736</v>
      </c>
      <c r="B626">
        <v>70325288</v>
      </c>
      <c r="C626">
        <v>70325262</v>
      </c>
      <c r="D626">
        <v>69286703</v>
      </c>
      <c r="E626">
        <v>1075</v>
      </c>
      <c r="F626">
        <v>1</v>
      </c>
      <c r="G626">
        <v>1075</v>
      </c>
      <c r="H626">
        <v>3</v>
      </c>
      <c r="I626" t="s">
        <v>395</v>
      </c>
      <c r="J626" t="s">
        <v>4</v>
      </c>
      <c r="K626" t="s">
        <v>396</v>
      </c>
      <c r="L626">
        <v>1346</v>
      </c>
      <c r="N626">
        <v>1009</v>
      </c>
      <c r="O626" t="s">
        <v>123</v>
      </c>
      <c r="P626" t="s">
        <v>123</v>
      </c>
      <c r="Q626">
        <v>1</v>
      </c>
      <c r="X626">
        <v>40.6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 t="s">
        <v>4</v>
      </c>
      <c r="AG626">
        <v>40.6</v>
      </c>
      <c r="AH626">
        <v>3</v>
      </c>
      <c r="AI626">
        <v>-1</v>
      </c>
      <c r="AJ626" t="s">
        <v>4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ROW(Source!A736)</f>
        <v>736</v>
      </c>
      <c r="B627">
        <v>70325289</v>
      </c>
      <c r="C627">
        <v>70325262</v>
      </c>
      <c r="D627">
        <v>69288910</v>
      </c>
      <c r="E627">
        <v>1075</v>
      </c>
      <c r="F627">
        <v>1</v>
      </c>
      <c r="G627">
        <v>1075</v>
      </c>
      <c r="H627">
        <v>3</v>
      </c>
      <c r="I627" t="s">
        <v>397</v>
      </c>
      <c r="J627" t="s">
        <v>4</v>
      </c>
      <c r="K627" t="s">
        <v>398</v>
      </c>
      <c r="L627">
        <v>1301</v>
      </c>
      <c r="N627">
        <v>1003</v>
      </c>
      <c r="O627" t="s">
        <v>127</v>
      </c>
      <c r="P627" t="s">
        <v>127</v>
      </c>
      <c r="Q627">
        <v>1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 t="s">
        <v>4</v>
      </c>
      <c r="AG627">
        <v>0</v>
      </c>
      <c r="AH627">
        <v>3</v>
      </c>
      <c r="AI627">
        <v>-1</v>
      </c>
      <c r="AJ627" t="s">
        <v>4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ROW(Source!A736)</f>
        <v>736</v>
      </c>
      <c r="B628">
        <v>70325290</v>
      </c>
      <c r="C628">
        <v>70325262</v>
      </c>
      <c r="D628">
        <v>69292006</v>
      </c>
      <c r="E628">
        <v>1075</v>
      </c>
      <c r="F628">
        <v>1</v>
      </c>
      <c r="G628">
        <v>1075</v>
      </c>
      <c r="H628">
        <v>3</v>
      </c>
      <c r="I628" t="s">
        <v>399</v>
      </c>
      <c r="J628" t="s">
        <v>4</v>
      </c>
      <c r="K628" t="s">
        <v>400</v>
      </c>
      <c r="L628">
        <v>1296</v>
      </c>
      <c r="N628">
        <v>1002</v>
      </c>
      <c r="O628" t="s">
        <v>134</v>
      </c>
      <c r="P628" t="s">
        <v>134</v>
      </c>
      <c r="Q628">
        <v>1</v>
      </c>
      <c r="X628">
        <v>2.1423999999999999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 t="s">
        <v>4</v>
      </c>
      <c r="AG628">
        <v>2.1423999999999999</v>
      </c>
      <c r="AH628">
        <v>3</v>
      </c>
      <c r="AI628">
        <v>-1</v>
      </c>
      <c r="AJ628" t="s">
        <v>4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ROW(Source!A745)</f>
        <v>745</v>
      </c>
      <c r="B629">
        <v>70325300</v>
      </c>
      <c r="C629">
        <v>70325295</v>
      </c>
      <c r="D629">
        <v>69275358</v>
      </c>
      <c r="E629">
        <v>1075</v>
      </c>
      <c r="F629">
        <v>1</v>
      </c>
      <c r="G629">
        <v>1075</v>
      </c>
      <c r="H629">
        <v>1</v>
      </c>
      <c r="I629" t="s">
        <v>333</v>
      </c>
      <c r="J629" t="s">
        <v>4</v>
      </c>
      <c r="K629" t="s">
        <v>334</v>
      </c>
      <c r="L629">
        <v>1191</v>
      </c>
      <c r="N629">
        <v>1013</v>
      </c>
      <c r="O629" t="s">
        <v>335</v>
      </c>
      <c r="P629" t="s">
        <v>335</v>
      </c>
      <c r="Q629">
        <v>1</v>
      </c>
      <c r="X629">
        <v>1.1499999999999999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4</v>
      </c>
      <c r="AG629">
        <v>1.1499999999999999</v>
      </c>
      <c r="AH629">
        <v>2</v>
      </c>
      <c r="AI629">
        <v>70325296</v>
      </c>
      <c r="AJ629">
        <v>559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ROW(Source!A745)</f>
        <v>745</v>
      </c>
      <c r="B630">
        <v>70325301</v>
      </c>
      <c r="C630">
        <v>70325295</v>
      </c>
      <c r="D630">
        <v>69364230</v>
      </c>
      <c r="E630">
        <v>1</v>
      </c>
      <c r="F630">
        <v>1</v>
      </c>
      <c r="G630">
        <v>1075</v>
      </c>
      <c r="H630">
        <v>2</v>
      </c>
      <c r="I630" t="s">
        <v>371</v>
      </c>
      <c r="J630" t="s">
        <v>372</v>
      </c>
      <c r="K630" t="s">
        <v>373</v>
      </c>
      <c r="L630">
        <v>1368</v>
      </c>
      <c r="N630">
        <v>1011</v>
      </c>
      <c r="O630" t="s">
        <v>339</v>
      </c>
      <c r="P630" t="s">
        <v>339</v>
      </c>
      <c r="Q630">
        <v>1</v>
      </c>
      <c r="X630">
        <v>0.56000000000000005</v>
      </c>
      <c r="Y630">
        <v>0</v>
      </c>
      <c r="Z630">
        <v>4.01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4</v>
      </c>
      <c r="AG630">
        <v>0.56000000000000005</v>
      </c>
      <c r="AH630">
        <v>2</v>
      </c>
      <c r="AI630">
        <v>70325297</v>
      </c>
      <c r="AJ630">
        <v>560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ROW(Source!A745)</f>
        <v>745</v>
      </c>
      <c r="B631">
        <v>70325302</v>
      </c>
      <c r="C631">
        <v>70325295</v>
      </c>
      <c r="D631">
        <v>69334387</v>
      </c>
      <c r="E631">
        <v>1</v>
      </c>
      <c r="F631">
        <v>1</v>
      </c>
      <c r="G631">
        <v>1075</v>
      </c>
      <c r="H631">
        <v>3</v>
      </c>
      <c r="I631" t="s">
        <v>374</v>
      </c>
      <c r="J631" t="s">
        <v>375</v>
      </c>
      <c r="K631" t="s">
        <v>376</v>
      </c>
      <c r="L631">
        <v>1346</v>
      </c>
      <c r="N631">
        <v>1009</v>
      </c>
      <c r="O631" t="s">
        <v>123</v>
      </c>
      <c r="P631" t="s">
        <v>123</v>
      </c>
      <c r="Q631">
        <v>1</v>
      </c>
      <c r="X631">
        <v>6.6699999999999995E-2</v>
      </c>
      <c r="Y631">
        <v>11.25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4</v>
      </c>
      <c r="AG631">
        <v>6.6699999999999995E-2</v>
      </c>
      <c r="AH631">
        <v>2</v>
      </c>
      <c r="AI631">
        <v>70325298</v>
      </c>
      <c r="AJ631">
        <v>561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ROW(Source!A745)</f>
        <v>745</v>
      </c>
      <c r="B632">
        <v>70325303</v>
      </c>
      <c r="C632">
        <v>70325295</v>
      </c>
      <c r="D632">
        <v>69333737</v>
      </c>
      <c r="E632">
        <v>1</v>
      </c>
      <c r="F632">
        <v>1</v>
      </c>
      <c r="G632">
        <v>1075</v>
      </c>
      <c r="H632">
        <v>3</v>
      </c>
      <c r="I632" t="s">
        <v>377</v>
      </c>
      <c r="J632" t="s">
        <v>378</v>
      </c>
      <c r="K632" t="s">
        <v>379</v>
      </c>
      <c r="L632">
        <v>1346</v>
      </c>
      <c r="N632">
        <v>1009</v>
      </c>
      <c r="O632" t="s">
        <v>123</v>
      </c>
      <c r="P632" t="s">
        <v>123</v>
      </c>
      <c r="Q632">
        <v>1</v>
      </c>
      <c r="X632">
        <v>0.1</v>
      </c>
      <c r="Y632">
        <v>1.61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4</v>
      </c>
      <c r="AG632">
        <v>0.1</v>
      </c>
      <c r="AH632">
        <v>2</v>
      </c>
      <c r="AI632">
        <v>70325299</v>
      </c>
      <c r="AJ632">
        <v>562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ROW(Source!A746)</f>
        <v>746</v>
      </c>
      <c r="B633">
        <v>70325300</v>
      </c>
      <c r="C633">
        <v>70325295</v>
      </c>
      <c r="D633">
        <v>69275358</v>
      </c>
      <c r="E633">
        <v>1075</v>
      </c>
      <c r="F633">
        <v>1</v>
      </c>
      <c r="G633">
        <v>1075</v>
      </c>
      <c r="H633">
        <v>1</v>
      </c>
      <c r="I633" t="s">
        <v>333</v>
      </c>
      <c r="J633" t="s">
        <v>4</v>
      </c>
      <c r="K633" t="s">
        <v>334</v>
      </c>
      <c r="L633">
        <v>1191</v>
      </c>
      <c r="N633">
        <v>1013</v>
      </c>
      <c r="O633" t="s">
        <v>335</v>
      </c>
      <c r="P633" t="s">
        <v>335</v>
      </c>
      <c r="Q633">
        <v>1</v>
      </c>
      <c r="X633">
        <v>1.1499999999999999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1</v>
      </c>
      <c r="AF633" t="s">
        <v>4</v>
      </c>
      <c r="AG633">
        <v>1.1499999999999999</v>
      </c>
      <c r="AH633">
        <v>2</v>
      </c>
      <c r="AI633">
        <v>70325296</v>
      </c>
      <c r="AJ633">
        <v>563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ROW(Source!A746)</f>
        <v>746</v>
      </c>
      <c r="B634">
        <v>70325301</v>
      </c>
      <c r="C634">
        <v>70325295</v>
      </c>
      <c r="D634">
        <v>69364230</v>
      </c>
      <c r="E634">
        <v>1</v>
      </c>
      <c r="F634">
        <v>1</v>
      </c>
      <c r="G634">
        <v>1075</v>
      </c>
      <c r="H634">
        <v>2</v>
      </c>
      <c r="I634" t="s">
        <v>371</v>
      </c>
      <c r="J634" t="s">
        <v>372</v>
      </c>
      <c r="K634" t="s">
        <v>373</v>
      </c>
      <c r="L634">
        <v>1368</v>
      </c>
      <c r="N634">
        <v>1011</v>
      </c>
      <c r="O634" t="s">
        <v>339</v>
      </c>
      <c r="P634" t="s">
        <v>339</v>
      </c>
      <c r="Q634">
        <v>1</v>
      </c>
      <c r="X634">
        <v>0.56000000000000005</v>
      </c>
      <c r="Y634">
        <v>0</v>
      </c>
      <c r="Z634">
        <v>4.01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4</v>
      </c>
      <c r="AG634">
        <v>0.56000000000000005</v>
      </c>
      <c r="AH634">
        <v>2</v>
      </c>
      <c r="AI634">
        <v>70325297</v>
      </c>
      <c r="AJ634">
        <v>564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ROW(Source!A746)</f>
        <v>746</v>
      </c>
      <c r="B635">
        <v>70325302</v>
      </c>
      <c r="C635">
        <v>70325295</v>
      </c>
      <c r="D635">
        <v>69334387</v>
      </c>
      <c r="E635">
        <v>1</v>
      </c>
      <c r="F635">
        <v>1</v>
      </c>
      <c r="G635">
        <v>1075</v>
      </c>
      <c r="H635">
        <v>3</v>
      </c>
      <c r="I635" t="s">
        <v>374</v>
      </c>
      <c r="J635" t="s">
        <v>375</v>
      </c>
      <c r="K635" t="s">
        <v>376</v>
      </c>
      <c r="L635">
        <v>1346</v>
      </c>
      <c r="N635">
        <v>1009</v>
      </c>
      <c r="O635" t="s">
        <v>123</v>
      </c>
      <c r="P635" t="s">
        <v>123</v>
      </c>
      <c r="Q635">
        <v>1</v>
      </c>
      <c r="X635">
        <v>6.6699999999999995E-2</v>
      </c>
      <c r="Y635">
        <v>11.25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4</v>
      </c>
      <c r="AG635">
        <v>6.6699999999999995E-2</v>
      </c>
      <c r="AH635">
        <v>2</v>
      </c>
      <c r="AI635">
        <v>70325298</v>
      </c>
      <c r="AJ635">
        <v>565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ROW(Source!A746)</f>
        <v>746</v>
      </c>
      <c r="B636">
        <v>70325303</v>
      </c>
      <c r="C636">
        <v>70325295</v>
      </c>
      <c r="D636">
        <v>69333737</v>
      </c>
      <c r="E636">
        <v>1</v>
      </c>
      <c r="F636">
        <v>1</v>
      </c>
      <c r="G636">
        <v>1075</v>
      </c>
      <c r="H636">
        <v>3</v>
      </c>
      <c r="I636" t="s">
        <v>377</v>
      </c>
      <c r="J636" t="s">
        <v>378</v>
      </c>
      <c r="K636" t="s">
        <v>379</v>
      </c>
      <c r="L636">
        <v>1346</v>
      </c>
      <c r="N636">
        <v>1009</v>
      </c>
      <c r="O636" t="s">
        <v>123</v>
      </c>
      <c r="P636" t="s">
        <v>123</v>
      </c>
      <c r="Q636">
        <v>1</v>
      </c>
      <c r="X636">
        <v>0.1</v>
      </c>
      <c r="Y636">
        <v>1.61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4</v>
      </c>
      <c r="AG636">
        <v>0.1</v>
      </c>
      <c r="AH636">
        <v>2</v>
      </c>
      <c r="AI636">
        <v>70325299</v>
      </c>
      <c r="AJ636">
        <v>566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ROW(Source!A747)</f>
        <v>747</v>
      </c>
      <c r="B637">
        <v>70325306</v>
      </c>
      <c r="C637">
        <v>70325304</v>
      </c>
      <c r="D637">
        <v>69277202</v>
      </c>
      <c r="E637">
        <v>1075</v>
      </c>
      <c r="F637">
        <v>1</v>
      </c>
      <c r="G637">
        <v>1075</v>
      </c>
      <c r="H637">
        <v>2</v>
      </c>
      <c r="I637" t="s">
        <v>380</v>
      </c>
      <c r="J637" t="s">
        <v>4</v>
      </c>
      <c r="K637" t="s">
        <v>381</v>
      </c>
      <c r="L637">
        <v>1344</v>
      </c>
      <c r="N637">
        <v>1008</v>
      </c>
      <c r="O637" t="s">
        <v>382</v>
      </c>
      <c r="P637" t="s">
        <v>382</v>
      </c>
      <c r="Q637">
        <v>1</v>
      </c>
      <c r="X637">
        <v>8.86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4</v>
      </c>
      <c r="AG637">
        <v>8.86</v>
      </c>
      <c r="AH637">
        <v>2</v>
      </c>
      <c r="AI637">
        <v>70325305</v>
      </c>
      <c r="AJ637">
        <v>567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ROW(Source!A748)</f>
        <v>748</v>
      </c>
      <c r="B638">
        <v>70325306</v>
      </c>
      <c r="C638">
        <v>70325304</v>
      </c>
      <c r="D638">
        <v>69277202</v>
      </c>
      <c r="E638">
        <v>1075</v>
      </c>
      <c r="F638">
        <v>1</v>
      </c>
      <c r="G638">
        <v>1075</v>
      </c>
      <c r="H638">
        <v>2</v>
      </c>
      <c r="I638" t="s">
        <v>380</v>
      </c>
      <c r="J638" t="s">
        <v>4</v>
      </c>
      <c r="K638" t="s">
        <v>381</v>
      </c>
      <c r="L638">
        <v>1344</v>
      </c>
      <c r="N638">
        <v>1008</v>
      </c>
      <c r="O638" t="s">
        <v>382</v>
      </c>
      <c r="P638" t="s">
        <v>382</v>
      </c>
      <c r="Q638">
        <v>1</v>
      </c>
      <c r="X638">
        <v>8.86</v>
      </c>
      <c r="Y638">
        <v>0</v>
      </c>
      <c r="Z638">
        <v>1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4</v>
      </c>
      <c r="AG638">
        <v>8.86</v>
      </c>
      <c r="AH638">
        <v>2</v>
      </c>
      <c r="AI638">
        <v>70325305</v>
      </c>
      <c r="AJ638">
        <v>568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ROW(Source!A749)</f>
        <v>749</v>
      </c>
      <c r="B639">
        <v>70325308</v>
      </c>
      <c r="C639">
        <v>70325307</v>
      </c>
      <c r="D639">
        <v>69275358</v>
      </c>
      <c r="E639">
        <v>1075</v>
      </c>
      <c r="F639">
        <v>1</v>
      </c>
      <c r="G639">
        <v>1075</v>
      </c>
      <c r="H639">
        <v>1</v>
      </c>
      <c r="I639" t="s">
        <v>333</v>
      </c>
      <c r="J639" t="s">
        <v>4</v>
      </c>
      <c r="K639" t="s">
        <v>334</v>
      </c>
      <c r="L639">
        <v>1191</v>
      </c>
      <c r="N639">
        <v>1013</v>
      </c>
      <c r="O639" t="s">
        <v>335</v>
      </c>
      <c r="P639" t="s">
        <v>335</v>
      </c>
      <c r="Q639">
        <v>1</v>
      </c>
      <c r="X639">
        <v>0.26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1</v>
      </c>
      <c r="AF639" t="s">
        <v>4</v>
      </c>
      <c r="AG639">
        <v>0.26</v>
      </c>
      <c r="AH639">
        <v>3</v>
      </c>
      <c r="AI639">
        <v>-1</v>
      </c>
      <c r="AJ639" t="s">
        <v>4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ROW(Source!A749)</f>
        <v>749</v>
      </c>
      <c r="B640">
        <v>70325309</v>
      </c>
      <c r="C640">
        <v>70325307</v>
      </c>
      <c r="D640">
        <v>69364397</v>
      </c>
      <c r="E640">
        <v>1</v>
      </c>
      <c r="F640">
        <v>1</v>
      </c>
      <c r="G640">
        <v>1075</v>
      </c>
      <c r="H640">
        <v>2</v>
      </c>
      <c r="I640" t="s">
        <v>346</v>
      </c>
      <c r="J640" t="s">
        <v>347</v>
      </c>
      <c r="K640" t="s">
        <v>348</v>
      </c>
      <c r="L640">
        <v>1368</v>
      </c>
      <c r="N640">
        <v>1011</v>
      </c>
      <c r="O640" t="s">
        <v>339</v>
      </c>
      <c r="P640" t="s">
        <v>339</v>
      </c>
      <c r="Q640">
        <v>1</v>
      </c>
      <c r="X640">
        <v>0.26</v>
      </c>
      <c r="Y640">
        <v>0</v>
      </c>
      <c r="Z640">
        <v>910.68</v>
      </c>
      <c r="AA640">
        <v>35.549999999999997</v>
      </c>
      <c r="AB640">
        <v>0</v>
      </c>
      <c r="AC640">
        <v>0</v>
      </c>
      <c r="AD640">
        <v>1</v>
      </c>
      <c r="AE640">
        <v>0</v>
      </c>
      <c r="AF640" t="s">
        <v>4</v>
      </c>
      <c r="AG640">
        <v>0.26</v>
      </c>
      <c r="AH640">
        <v>3</v>
      </c>
      <c r="AI640">
        <v>-1</v>
      </c>
      <c r="AJ640" t="s">
        <v>4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ROW(Source!A750)</f>
        <v>750</v>
      </c>
      <c r="B641">
        <v>70325308</v>
      </c>
      <c r="C641">
        <v>70325307</v>
      </c>
      <c r="D641">
        <v>69275358</v>
      </c>
      <c r="E641">
        <v>1075</v>
      </c>
      <c r="F641">
        <v>1</v>
      </c>
      <c r="G641">
        <v>1075</v>
      </c>
      <c r="H641">
        <v>1</v>
      </c>
      <c r="I641" t="s">
        <v>333</v>
      </c>
      <c r="J641" t="s">
        <v>4</v>
      </c>
      <c r="K641" t="s">
        <v>334</v>
      </c>
      <c r="L641">
        <v>1191</v>
      </c>
      <c r="N641">
        <v>1013</v>
      </c>
      <c r="O641" t="s">
        <v>335</v>
      </c>
      <c r="P641" t="s">
        <v>335</v>
      </c>
      <c r="Q641">
        <v>1</v>
      </c>
      <c r="X641">
        <v>0.26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1</v>
      </c>
      <c r="AF641" t="s">
        <v>4</v>
      </c>
      <c r="AG641">
        <v>0.26</v>
      </c>
      <c r="AH641">
        <v>3</v>
      </c>
      <c r="AI641">
        <v>-1</v>
      </c>
      <c r="AJ641" t="s">
        <v>4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ROW(Source!A750)</f>
        <v>750</v>
      </c>
      <c r="B642">
        <v>70325309</v>
      </c>
      <c r="C642">
        <v>70325307</v>
      </c>
      <c r="D642">
        <v>69364397</v>
      </c>
      <c r="E642">
        <v>1</v>
      </c>
      <c r="F642">
        <v>1</v>
      </c>
      <c r="G642">
        <v>1075</v>
      </c>
      <c r="H642">
        <v>2</v>
      </c>
      <c r="I642" t="s">
        <v>346</v>
      </c>
      <c r="J642" t="s">
        <v>347</v>
      </c>
      <c r="K642" t="s">
        <v>348</v>
      </c>
      <c r="L642">
        <v>1368</v>
      </c>
      <c r="N642">
        <v>1011</v>
      </c>
      <c r="O642" t="s">
        <v>339</v>
      </c>
      <c r="P642" t="s">
        <v>339</v>
      </c>
      <c r="Q642">
        <v>1</v>
      </c>
      <c r="X642">
        <v>0.26</v>
      </c>
      <c r="Y642">
        <v>0</v>
      </c>
      <c r="Z642">
        <v>910.68</v>
      </c>
      <c r="AA642">
        <v>35.549999999999997</v>
      </c>
      <c r="AB642">
        <v>0</v>
      </c>
      <c r="AC642">
        <v>0</v>
      </c>
      <c r="AD642">
        <v>1</v>
      </c>
      <c r="AE642">
        <v>0</v>
      </c>
      <c r="AF642" t="s">
        <v>4</v>
      </c>
      <c r="AG642">
        <v>0.26</v>
      </c>
      <c r="AH642">
        <v>3</v>
      </c>
      <c r="AI642">
        <v>-1</v>
      </c>
      <c r="AJ642" t="s">
        <v>4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ROW(Source!A786)</f>
        <v>786</v>
      </c>
      <c r="B643">
        <v>70325369</v>
      </c>
      <c r="C643">
        <v>70325368</v>
      </c>
      <c r="D643">
        <v>69275358</v>
      </c>
      <c r="E643">
        <v>1075</v>
      </c>
      <c r="F643">
        <v>1</v>
      </c>
      <c r="G643">
        <v>1075</v>
      </c>
      <c r="H643">
        <v>1</v>
      </c>
      <c r="I643" t="s">
        <v>333</v>
      </c>
      <c r="J643" t="s">
        <v>4</v>
      </c>
      <c r="K643" t="s">
        <v>334</v>
      </c>
      <c r="L643">
        <v>1191</v>
      </c>
      <c r="N643">
        <v>1013</v>
      </c>
      <c r="O643" t="s">
        <v>335</v>
      </c>
      <c r="P643" t="s">
        <v>335</v>
      </c>
      <c r="Q643">
        <v>1</v>
      </c>
      <c r="X643">
        <v>0.27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1</v>
      </c>
      <c r="AF643" t="s">
        <v>4</v>
      </c>
      <c r="AG643">
        <v>0.27</v>
      </c>
      <c r="AH643">
        <v>3</v>
      </c>
      <c r="AI643">
        <v>-1</v>
      </c>
      <c r="AJ643" t="s">
        <v>4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ROW(Source!A786)</f>
        <v>786</v>
      </c>
      <c r="B644">
        <v>70325370</v>
      </c>
      <c r="C644">
        <v>70325368</v>
      </c>
      <c r="D644">
        <v>69364397</v>
      </c>
      <c r="E644">
        <v>1</v>
      </c>
      <c r="F644">
        <v>1</v>
      </c>
      <c r="G644">
        <v>1075</v>
      </c>
      <c r="H644">
        <v>2</v>
      </c>
      <c r="I644" t="s">
        <v>346</v>
      </c>
      <c r="J644" t="s">
        <v>347</v>
      </c>
      <c r="K644" t="s">
        <v>348</v>
      </c>
      <c r="L644">
        <v>1368</v>
      </c>
      <c r="N644">
        <v>1011</v>
      </c>
      <c r="O644" t="s">
        <v>339</v>
      </c>
      <c r="P644" t="s">
        <v>339</v>
      </c>
      <c r="Q644">
        <v>1</v>
      </c>
      <c r="X644">
        <v>0.28000000000000003</v>
      </c>
      <c r="Y644">
        <v>0</v>
      </c>
      <c r="Z644">
        <v>910.68</v>
      </c>
      <c r="AA644">
        <v>35.549999999999997</v>
      </c>
      <c r="AB644">
        <v>0</v>
      </c>
      <c r="AC644">
        <v>0</v>
      </c>
      <c r="AD644">
        <v>1</v>
      </c>
      <c r="AE644">
        <v>0</v>
      </c>
      <c r="AF644" t="s">
        <v>4</v>
      </c>
      <c r="AG644">
        <v>0.28000000000000003</v>
      </c>
      <c r="AH644">
        <v>3</v>
      </c>
      <c r="AI644">
        <v>-1</v>
      </c>
      <c r="AJ644" t="s">
        <v>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ROW(Source!A787)</f>
        <v>787</v>
      </c>
      <c r="B645">
        <v>70325369</v>
      </c>
      <c r="C645">
        <v>70325368</v>
      </c>
      <c r="D645">
        <v>69275358</v>
      </c>
      <c r="E645">
        <v>1075</v>
      </c>
      <c r="F645">
        <v>1</v>
      </c>
      <c r="G645">
        <v>1075</v>
      </c>
      <c r="H645">
        <v>1</v>
      </c>
      <c r="I645" t="s">
        <v>333</v>
      </c>
      <c r="J645" t="s">
        <v>4</v>
      </c>
      <c r="K645" t="s">
        <v>334</v>
      </c>
      <c r="L645">
        <v>1191</v>
      </c>
      <c r="N645">
        <v>1013</v>
      </c>
      <c r="O645" t="s">
        <v>335</v>
      </c>
      <c r="P645" t="s">
        <v>335</v>
      </c>
      <c r="Q645">
        <v>1</v>
      </c>
      <c r="X645">
        <v>0.27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1</v>
      </c>
      <c r="AF645" t="s">
        <v>4</v>
      </c>
      <c r="AG645">
        <v>0.27</v>
      </c>
      <c r="AH645">
        <v>3</v>
      </c>
      <c r="AI645">
        <v>-1</v>
      </c>
      <c r="AJ645" t="s">
        <v>4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ROW(Source!A787)</f>
        <v>787</v>
      </c>
      <c r="B646">
        <v>70325370</v>
      </c>
      <c r="C646">
        <v>70325368</v>
      </c>
      <c r="D646">
        <v>69364397</v>
      </c>
      <c r="E646">
        <v>1</v>
      </c>
      <c r="F646">
        <v>1</v>
      </c>
      <c r="G646">
        <v>1075</v>
      </c>
      <c r="H646">
        <v>2</v>
      </c>
      <c r="I646" t="s">
        <v>346</v>
      </c>
      <c r="J646" t="s">
        <v>347</v>
      </c>
      <c r="K646" t="s">
        <v>348</v>
      </c>
      <c r="L646">
        <v>1368</v>
      </c>
      <c r="N646">
        <v>1011</v>
      </c>
      <c r="O646" t="s">
        <v>339</v>
      </c>
      <c r="P646" t="s">
        <v>339</v>
      </c>
      <c r="Q646">
        <v>1</v>
      </c>
      <c r="X646">
        <v>0.28000000000000003</v>
      </c>
      <c r="Y646">
        <v>0</v>
      </c>
      <c r="Z646">
        <v>910.68</v>
      </c>
      <c r="AA646">
        <v>35.549999999999997</v>
      </c>
      <c r="AB646">
        <v>0</v>
      </c>
      <c r="AC646">
        <v>0</v>
      </c>
      <c r="AD646">
        <v>1</v>
      </c>
      <c r="AE646">
        <v>0</v>
      </c>
      <c r="AF646" t="s">
        <v>4</v>
      </c>
      <c r="AG646">
        <v>0.28000000000000003</v>
      </c>
      <c r="AH646">
        <v>3</v>
      </c>
      <c r="AI646">
        <v>-1</v>
      </c>
      <c r="AJ646" t="s">
        <v>4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ROW(Source!A788)</f>
        <v>788</v>
      </c>
      <c r="B647">
        <v>70325386</v>
      </c>
      <c r="C647">
        <v>70325371</v>
      </c>
      <c r="D647">
        <v>69275358</v>
      </c>
      <c r="E647">
        <v>1075</v>
      </c>
      <c r="F647">
        <v>1</v>
      </c>
      <c r="G647">
        <v>1075</v>
      </c>
      <c r="H647">
        <v>1</v>
      </c>
      <c r="I647" t="s">
        <v>333</v>
      </c>
      <c r="J647" t="s">
        <v>4</v>
      </c>
      <c r="K647" t="s">
        <v>334</v>
      </c>
      <c r="L647">
        <v>1191</v>
      </c>
      <c r="N647">
        <v>1013</v>
      </c>
      <c r="O647" t="s">
        <v>335</v>
      </c>
      <c r="P647" t="s">
        <v>335</v>
      </c>
      <c r="Q647">
        <v>1</v>
      </c>
      <c r="X647">
        <v>1.32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4</v>
      </c>
      <c r="AG647">
        <v>1.32</v>
      </c>
      <c r="AH647">
        <v>2</v>
      </c>
      <c r="AI647">
        <v>70325372</v>
      </c>
      <c r="AJ647">
        <v>569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ROW(Source!A788)</f>
        <v>788</v>
      </c>
      <c r="B648">
        <v>70325387</v>
      </c>
      <c r="C648">
        <v>70325371</v>
      </c>
      <c r="D648">
        <v>69364167</v>
      </c>
      <c r="E648">
        <v>1</v>
      </c>
      <c r="F648">
        <v>1</v>
      </c>
      <c r="G648">
        <v>1075</v>
      </c>
      <c r="H648">
        <v>2</v>
      </c>
      <c r="I648" t="s">
        <v>340</v>
      </c>
      <c r="J648" t="s">
        <v>341</v>
      </c>
      <c r="K648" t="s">
        <v>342</v>
      </c>
      <c r="L648">
        <v>1368</v>
      </c>
      <c r="N648">
        <v>1011</v>
      </c>
      <c r="O648" t="s">
        <v>339</v>
      </c>
      <c r="P648" t="s">
        <v>339</v>
      </c>
      <c r="Q648">
        <v>1</v>
      </c>
      <c r="X648">
        <v>0.05</v>
      </c>
      <c r="Y648">
        <v>0</v>
      </c>
      <c r="Z648">
        <v>12.98</v>
      </c>
      <c r="AA648">
        <v>3.37</v>
      </c>
      <c r="AB648">
        <v>0</v>
      </c>
      <c r="AC648">
        <v>0</v>
      </c>
      <c r="AD648">
        <v>1</v>
      </c>
      <c r="AE648">
        <v>0</v>
      </c>
      <c r="AF648" t="s">
        <v>4</v>
      </c>
      <c r="AG648">
        <v>0.05</v>
      </c>
      <c r="AH648">
        <v>2</v>
      </c>
      <c r="AI648">
        <v>70325373</v>
      </c>
      <c r="AJ648">
        <v>570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ROW(Source!A788)</f>
        <v>788</v>
      </c>
      <c r="B649">
        <v>70325388</v>
      </c>
      <c r="C649">
        <v>70325371</v>
      </c>
      <c r="D649">
        <v>69364368</v>
      </c>
      <c r="E649">
        <v>1</v>
      </c>
      <c r="F649">
        <v>1</v>
      </c>
      <c r="G649">
        <v>1075</v>
      </c>
      <c r="H649">
        <v>2</v>
      </c>
      <c r="I649" t="s">
        <v>343</v>
      </c>
      <c r="J649" t="s">
        <v>344</v>
      </c>
      <c r="K649" t="s">
        <v>345</v>
      </c>
      <c r="L649">
        <v>1368</v>
      </c>
      <c r="N649">
        <v>1011</v>
      </c>
      <c r="O649" t="s">
        <v>339</v>
      </c>
      <c r="P649" t="s">
        <v>339</v>
      </c>
      <c r="Q649">
        <v>1</v>
      </c>
      <c r="X649">
        <v>0.04</v>
      </c>
      <c r="Y649">
        <v>0</v>
      </c>
      <c r="Z649">
        <v>181.58</v>
      </c>
      <c r="AA649">
        <v>14.54</v>
      </c>
      <c r="AB649">
        <v>0</v>
      </c>
      <c r="AC649">
        <v>0</v>
      </c>
      <c r="AD649">
        <v>1</v>
      </c>
      <c r="AE649">
        <v>0</v>
      </c>
      <c r="AF649" t="s">
        <v>4</v>
      </c>
      <c r="AG649">
        <v>0.04</v>
      </c>
      <c r="AH649">
        <v>2</v>
      </c>
      <c r="AI649">
        <v>70325374</v>
      </c>
      <c r="AJ649">
        <v>571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ROW(Source!A788)</f>
        <v>788</v>
      </c>
      <c r="B650">
        <v>70325389</v>
      </c>
      <c r="C650">
        <v>70325371</v>
      </c>
      <c r="D650">
        <v>69364397</v>
      </c>
      <c r="E650">
        <v>1</v>
      </c>
      <c r="F650">
        <v>1</v>
      </c>
      <c r="G650">
        <v>1075</v>
      </c>
      <c r="H650">
        <v>2</v>
      </c>
      <c r="I650" t="s">
        <v>346</v>
      </c>
      <c r="J650" t="s">
        <v>347</v>
      </c>
      <c r="K650" t="s">
        <v>348</v>
      </c>
      <c r="L650">
        <v>1368</v>
      </c>
      <c r="N650">
        <v>1011</v>
      </c>
      <c r="O650" t="s">
        <v>339</v>
      </c>
      <c r="P650" t="s">
        <v>339</v>
      </c>
      <c r="Q650">
        <v>1</v>
      </c>
      <c r="X650">
        <v>0.59</v>
      </c>
      <c r="Y650">
        <v>0</v>
      </c>
      <c r="Z650">
        <v>910.68</v>
      </c>
      <c r="AA650">
        <v>35.549999999999997</v>
      </c>
      <c r="AB650">
        <v>0</v>
      </c>
      <c r="AC650">
        <v>0</v>
      </c>
      <c r="AD650">
        <v>1</v>
      </c>
      <c r="AE650">
        <v>0</v>
      </c>
      <c r="AF650" t="s">
        <v>4</v>
      </c>
      <c r="AG650">
        <v>0.59</v>
      </c>
      <c r="AH650">
        <v>2</v>
      </c>
      <c r="AI650">
        <v>70325375</v>
      </c>
      <c r="AJ650">
        <v>572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ROW(Source!A788)</f>
        <v>788</v>
      </c>
      <c r="B651">
        <v>70325390</v>
      </c>
      <c r="C651">
        <v>70325371</v>
      </c>
      <c r="D651">
        <v>69364520</v>
      </c>
      <c r="E651">
        <v>1</v>
      </c>
      <c r="F651">
        <v>1</v>
      </c>
      <c r="G651">
        <v>1075</v>
      </c>
      <c r="H651">
        <v>2</v>
      </c>
      <c r="I651" t="s">
        <v>349</v>
      </c>
      <c r="J651" t="s">
        <v>350</v>
      </c>
      <c r="K651" t="s">
        <v>351</v>
      </c>
      <c r="L651">
        <v>1368</v>
      </c>
      <c r="N651">
        <v>1011</v>
      </c>
      <c r="O651" t="s">
        <v>339</v>
      </c>
      <c r="P651" t="s">
        <v>339</v>
      </c>
      <c r="Q651">
        <v>1</v>
      </c>
      <c r="X651">
        <v>4.0000000000000001E-3</v>
      </c>
      <c r="Y651">
        <v>0</v>
      </c>
      <c r="Z651">
        <v>125.38</v>
      </c>
      <c r="AA651">
        <v>12.62</v>
      </c>
      <c r="AB651">
        <v>0</v>
      </c>
      <c r="AC651">
        <v>0</v>
      </c>
      <c r="AD651">
        <v>1</v>
      </c>
      <c r="AE651">
        <v>0</v>
      </c>
      <c r="AF651" t="s">
        <v>4</v>
      </c>
      <c r="AG651">
        <v>4.0000000000000001E-3</v>
      </c>
      <c r="AH651">
        <v>2</v>
      </c>
      <c r="AI651">
        <v>70325376</v>
      </c>
      <c r="AJ651">
        <v>573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ROW(Source!A788)</f>
        <v>788</v>
      </c>
      <c r="B652">
        <v>70325391</v>
      </c>
      <c r="C652">
        <v>70325371</v>
      </c>
      <c r="D652">
        <v>69363781</v>
      </c>
      <c r="E652">
        <v>1</v>
      </c>
      <c r="F652">
        <v>1</v>
      </c>
      <c r="G652">
        <v>1075</v>
      </c>
      <c r="H652">
        <v>2</v>
      </c>
      <c r="I652" t="s">
        <v>352</v>
      </c>
      <c r="J652" t="s">
        <v>353</v>
      </c>
      <c r="K652" t="s">
        <v>354</v>
      </c>
      <c r="L652">
        <v>1368</v>
      </c>
      <c r="N652">
        <v>1011</v>
      </c>
      <c r="O652" t="s">
        <v>339</v>
      </c>
      <c r="P652" t="s">
        <v>339</v>
      </c>
      <c r="Q652">
        <v>1</v>
      </c>
      <c r="X652">
        <v>0.28999999999999998</v>
      </c>
      <c r="Y652">
        <v>0</v>
      </c>
      <c r="Z652">
        <v>139.99</v>
      </c>
      <c r="AA652">
        <v>14.54</v>
      </c>
      <c r="AB652">
        <v>0</v>
      </c>
      <c r="AC652">
        <v>0</v>
      </c>
      <c r="AD652">
        <v>1</v>
      </c>
      <c r="AE652">
        <v>0</v>
      </c>
      <c r="AF652" t="s">
        <v>4</v>
      </c>
      <c r="AG652">
        <v>0.28999999999999998</v>
      </c>
      <c r="AH652">
        <v>2</v>
      </c>
      <c r="AI652">
        <v>70325377</v>
      </c>
      <c r="AJ652">
        <v>574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ROW(Source!A788)</f>
        <v>788</v>
      </c>
      <c r="B653">
        <v>70325392</v>
      </c>
      <c r="C653">
        <v>70325371</v>
      </c>
      <c r="D653">
        <v>69363915</v>
      </c>
      <c r="E653">
        <v>1</v>
      </c>
      <c r="F653">
        <v>1</v>
      </c>
      <c r="G653">
        <v>1075</v>
      </c>
      <c r="H653">
        <v>2</v>
      </c>
      <c r="I653" t="s">
        <v>355</v>
      </c>
      <c r="J653" t="s">
        <v>356</v>
      </c>
      <c r="K653" t="s">
        <v>357</v>
      </c>
      <c r="L653">
        <v>1368</v>
      </c>
      <c r="N653">
        <v>1011</v>
      </c>
      <c r="O653" t="s">
        <v>339</v>
      </c>
      <c r="P653" t="s">
        <v>339</v>
      </c>
      <c r="Q653">
        <v>1</v>
      </c>
      <c r="X653">
        <v>0.05</v>
      </c>
      <c r="Y653">
        <v>0</v>
      </c>
      <c r="Z653">
        <v>140.38</v>
      </c>
      <c r="AA653">
        <v>12.62</v>
      </c>
      <c r="AB653">
        <v>0</v>
      </c>
      <c r="AC653">
        <v>0</v>
      </c>
      <c r="AD653">
        <v>1</v>
      </c>
      <c r="AE653">
        <v>0</v>
      </c>
      <c r="AF653" t="s">
        <v>4</v>
      </c>
      <c r="AG653">
        <v>0.05</v>
      </c>
      <c r="AH653">
        <v>2</v>
      </c>
      <c r="AI653">
        <v>70325378</v>
      </c>
      <c r="AJ653">
        <v>575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ROW(Source!A788)</f>
        <v>788</v>
      </c>
      <c r="B654">
        <v>70325393</v>
      </c>
      <c r="C654">
        <v>70325371</v>
      </c>
      <c r="D654">
        <v>69364028</v>
      </c>
      <c r="E654">
        <v>1</v>
      </c>
      <c r="F654">
        <v>1</v>
      </c>
      <c r="G654">
        <v>1075</v>
      </c>
      <c r="H654">
        <v>2</v>
      </c>
      <c r="I654" t="s">
        <v>358</v>
      </c>
      <c r="J654" t="s">
        <v>359</v>
      </c>
      <c r="K654" t="s">
        <v>360</v>
      </c>
      <c r="L654">
        <v>1368</v>
      </c>
      <c r="N654">
        <v>1011</v>
      </c>
      <c r="O654" t="s">
        <v>339</v>
      </c>
      <c r="P654" t="s">
        <v>339</v>
      </c>
      <c r="Q654">
        <v>1</v>
      </c>
      <c r="X654">
        <v>0.59</v>
      </c>
      <c r="Y654">
        <v>0</v>
      </c>
      <c r="Z654">
        <v>80.14</v>
      </c>
      <c r="AA654">
        <v>16.93</v>
      </c>
      <c r="AB654">
        <v>0</v>
      </c>
      <c r="AC654">
        <v>0</v>
      </c>
      <c r="AD654">
        <v>1</v>
      </c>
      <c r="AE654">
        <v>0</v>
      </c>
      <c r="AF654" t="s">
        <v>4</v>
      </c>
      <c r="AG654">
        <v>0.59</v>
      </c>
      <c r="AH654">
        <v>2</v>
      </c>
      <c r="AI654">
        <v>70325379</v>
      </c>
      <c r="AJ654">
        <v>576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ROW(Source!A788)</f>
        <v>788</v>
      </c>
      <c r="B655">
        <v>70325394</v>
      </c>
      <c r="C655">
        <v>70325371</v>
      </c>
      <c r="D655">
        <v>69334375</v>
      </c>
      <c r="E655">
        <v>1</v>
      </c>
      <c r="F655">
        <v>1</v>
      </c>
      <c r="G655">
        <v>1075</v>
      </c>
      <c r="H655">
        <v>3</v>
      </c>
      <c r="I655" t="s">
        <v>361</v>
      </c>
      <c r="J655" t="s">
        <v>362</v>
      </c>
      <c r="K655" t="s">
        <v>363</v>
      </c>
      <c r="L655">
        <v>1348</v>
      </c>
      <c r="N655">
        <v>1009</v>
      </c>
      <c r="O655" t="s">
        <v>364</v>
      </c>
      <c r="P655" t="s">
        <v>364</v>
      </c>
      <c r="Q655">
        <v>1000</v>
      </c>
      <c r="X655">
        <v>5.4000000000000001E-4</v>
      </c>
      <c r="Y655">
        <v>5778.3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4</v>
      </c>
      <c r="AG655">
        <v>5.4000000000000001E-4</v>
      </c>
      <c r="AH655">
        <v>2</v>
      </c>
      <c r="AI655">
        <v>70325380</v>
      </c>
      <c r="AJ655">
        <v>577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ROW(Source!A788)</f>
        <v>788</v>
      </c>
      <c r="B656">
        <v>70325395</v>
      </c>
      <c r="C656">
        <v>70325371</v>
      </c>
      <c r="D656">
        <v>69333740</v>
      </c>
      <c r="E656">
        <v>1</v>
      </c>
      <c r="F656">
        <v>1</v>
      </c>
      <c r="G656">
        <v>1075</v>
      </c>
      <c r="H656">
        <v>3</v>
      </c>
      <c r="I656" t="s">
        <v>365</v>
      </c>
      <c r="J656" t="s">
        <v>366</v>
      </c>
      <c r="K656" t="s">
        <v>367</v>
      </c>
      <c r="L656">
        <v>1339</v>
      </c>
      <c r="N656">
        <v>1007</v>
      </c>
      <c r="O656" t="s">
        <v>45</v>
      </c>
      <c r="P656" t="s">
        <v>45</v>
      </c>
      <c r="Q656">
        <v>1</v>
      </c>
      <c r="X656">
        <v>0.69</v>
      </c>
      <c r="Y656">
        <v>7.07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4</v>
      </c>
      <c r="AG656">
        <v>0.69</v>
      </c>
      <c r="AH656">
        <v>2</v>
      </c>
      <c r="AI656">
        <v>70325381</v>
      </c>
      <c r="AJ656">
        <v>578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ROW(Source!A788)</f>
        <v>788</v>
      </c>
      <c r="B657">
        <v>70325396</v>
      </c>
      <c r="C657">
        <v>70325371</v>
      </c>
      <c r="D657">
        <v>69335769</v>
      </c>
      <c r="E657">
        <v>1</v>
      </c>
      <c r="F657">
        <v>1</v>
      </c>
      <c r="G657">
        <v>1075</v>
      </c>
      <c r="H657">
        <v>3</v>
      </c>
      <c r="I657" t="s">
        <v>368</v>
      </c>
      <c r="J657" t="s">
        <v>369</v>
      </c>
      <c r="K657" t="s">
        <v>370</v>
      </c>
      <c r="L657">
        <v>1346</v>
      </c>
      <c r="N657">
        <v>1009</v>
      </c>
      <c r="O657" t="s">
        <v>123</v>
      </c>
      <c r="P657" t="s">
        <v>123</v>
      </c>
      <c r="Q657">
        <v>1</v>
      </c>
      <c r="X657">
        <v>3.7999999999999999E-2</v>
      </c>
      <c r="Y657">
        <v>7.48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4</v>
      </c>
      <c r="AG657">
        <v>3.7999999999999999E-2</v>
      </c>
      <c r="AH657">
        <v>2</v>
      </c>
      <c r="AI657">
        <v>70325383</v>
      </c>
      <c r="AJ657">
        <v>580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ROW(Source!A788)</f>
        <v>788</v>
      </c>
      <c r="B658">
        <v>70325397</v>
      </c>
      <c r="C658">
        <v>70325371</v>
      </c>
      <c r="D658">
        <v>69286703</v>
      </c>
      <c r="E658">
        <v>1075</v>
      </c>
      <c r="F658">
        <v>1</v>
      </c>
      <c r="G658">
        <v>1075</v>
      </c>
      <c r="H658">
        <v>3</v>
      </c>
      <c r="I658" t="s">
        <v>395</v>
      </c>
      <c r="J658" t="s">
        <v>4</v>
      </c>
      <c r="K658" t="s">
        <v>396</v>
      </c>
      <c r="L658">
        <v>1346</v>
      </c>
      <c r="N658">
        <v>1009</v>
      </c>
      <c r="O658" t="s">
        <v>123</v>
      </c>
      <c r="P658" t="s">
        <v>123</v>
      </c>
      <c r="Q658">
        <v>1</v>
      </c>
      <c r="X658">
        <v>40.6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 t="s">
        <v>4</v>
      </c>
      <c r="AG658">
        <v>40.6</v>
      </c>
      <c r="AH658">
        <v>3</v>
      </c>
      <c r="AI658">
        <v>-1</v>
      </c>
      <c r="AJ658" t="s">
        <v>4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ROW(Source!A788)</f>
        <v>788</v>
      </c>
      <c r="B659">
        <v>70325398</v>
      </c>
      <c r="C659">
        <v>70325371</v>
      </c>
      <c r="D659">
        <v>69288910</v>
      </c>
      <c r="E659">
        <v>1075</v>
      </c>
      <c r="F659">
        <v>1</v>
      </c>
      <c r="G659">
        <v>1075</v>
      </c>
      <c r="H659">
        <v>3</v>
      </c>
      <c r="I659" t="s">
        <v>397</v>
      </c>
      <c r="J659" t="s">
        <v>4</v>
      </c>
      <c r="K659" t="s">
        <v>398</v>
      </c>
      <c r="L659">
        <v>1301</v>
      </c>
      <c r="N659">
        <v>1003</v>
      </c>
      <c r="O659" t="s">
        <v>127</v>
      </c>
      <c r="P659" t="s">
        <v>127</v>
      </c>
      <c r="Q659">
        <v>1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 t="s">
        <v>4</v>
      </c>
      <c r="AG659">
        <v>0</v>
      </c>
      <c r="AH659">
        <v>3</v>
      </c>
      <c r="AI659">
        <v>-1</v>
      </c>
      <c r="AJ659" t="s">
        <v>4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ROW(Source!A788)</f>
        <v>788</v>
      </c>
      <c r="B660">
        <v>70325399</v>
      </c>
      <c r="C660">
        <v>70325371</v>
      </c>
      <c r="D660">
        <v>69292006</v>
      </c>
      <c r="E660">
        <v>1075</v>
      </c>
      <c r="F660">
        <v>1</v>
      </c>
      <c r="G660">
        <v>1075</v>
      </c>
      <c r="H660">
        <v>3</v>
      </c>
      <c r="I660" t="s">
        <v>399</v>
      </c>
      <c r="J660" t="s">
        <v>4</v>
      </c>
      <c r="K660" t="s">
        <v>400</v>
      </c>
      <c r="L660">
        <v>1296</v>
      </c>
      <c r="N660">
        <v>1002</v>
      </c>
      <c r="O660" t="s">
        <v>134</v>
      </c>
      <c r="P660" t="s">
        <v>134</v>
      </c>
      <c r="Q660">
        <v>1</v>
      </c>
      <c r="X660">
        <v>2.1423999999999999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 t="s">
        <v>4</v>
      </c>
      <c r="AG660">
        <v>2.1423999999999999</v>
      </c>
      <c r="AH660">
        <v>3</v>
      </c>
      <c r="AI660">
        <v>-1</v>
      </c>
      <c r="AJ660" t="s">
        <v>4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ROW(Source!A789)</f>
        <v>789</v>
      </c>
      <c r="B661">
        <v>70325386</v>
      </c>
      <c r="C661">
        <v>70325371</v>
      </c>
      <c r="D661">
        <v>69275358</v>
      </c>
      <c r="E661">
        <v>1075</v>
      </c>
      <c r="F661">
        <v>1</v>
      </c>
      <c r="G661">
        <v>1075</v>
      </c>
      <c r="H661">
        <v>1</v>
      </c>
      <c r="I661" t="s">
        <v>333</v>
      </c>
      <c r="J661" t="s">
        <v>4</v>
      </c>
      <c r="K661" t="s">
        <v>334</v>
      </c>
      <c r="L661">
        <v>1191</v>
      </c>
      <c r="N661">
        <v>1013</v>
      </c>
      <c r="O661" t="s">
        <v>335</v>
      </c>
      <c r="P661" t="s">
        <v>335</v>
      </c>
      <c r="Q661">
        <v>1</v>
      </c>
      <c r="X661">
        <v>1.32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4</v>
      </c>
      <c r="AG661">
        <v>1.32</v>
      </c>
      <c r="AH661">
        <v>2</v>
      </c>
      <c r="AI661">
        <v>70325372</v>
      </c>
      <c r="AJ661">
        <v>583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ROW(Source!A789)</f>
        <v>789</v>
      </c>
      <c r="B662">
        <v>70325387</v>
      </c>
      <c r="C662">
        <v>70325371</v>
      </c>
      <c r="D662">
        <v>69364167</v>
      </c>
      <c r="E662">
        <v>1</v>
      </c>
      <c r="F662">
        <v>1</v>
      </c>
      <c r="G662">
        <v>1075</v>
      </c>
      <c r="H662">
        <v>2</v>
      </c>
      <c r="I662" t="s">
        <v>340</v>
      </c>
      <c r="J662" t="s">
        <v>341</v>
      </c>
      <c r="K662" t="s">
        <v>342</v>
      </c>
      <c r="L662">
        <v>1368</v>
      </c>
      <c r="N662">
        <v>1011</v>
      </c>
      <c r="O662" t="s">
        <v>339</v>
      </c>
      <c r="P662" t="s">
        <v>339</v>
      </c>
      <c r="Q662">
        <v>1</v>
      </c>
      <c r="X662">
        <v>0.05</v>
      </c>
      <c r="Y662">
        <v>0</v>
      </c>
      <c r="Z662">
        <v>12.98</v>
      </c>
      <c r="AA662">
        <v>3.37</v>
      </c>
      <c r="AB662">
        <v>0</v>
      </c>
      <c r="AC662">
        <v>0</v>
      </c>
      <c r="AD662">
        <v>1</v>
      </c>
      <c r="AE662">
        <v>0</v>
      </c>
      <c r="AF662" t="s">
        <v>4</v>
      </c>
      <c r="AG662">
        <v>0.05</v>
      </c>
      <c r="AH662">
        <v>2</v>
      </c>
      <c r="AI662">
        <v>70325373</v>
      </c>
      <c r="AJ662">
        <v>584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ROW(Source!A789)</f>
        <v>789</v>
      </c>
      <c r="B663">
        <v>70325388</v>
      </c>
      <c r="C663">
        <v>70325371</v>
      </c>
      <c r="D663">
        <v>69364368</v>
      </c>
      <c r="E663">
        <v>1</v>
      </c>
      <c r="F663">
        <v>1</v>
      </c>
      <c r="G663">
        <v>1075</v>
      </c>
      <c r="H663">
        <v>2</v>
      </c>
      <c r="I663" t="s">
        <v>343</v>
      </c>
      <c r="J663" t="s">
        <v>344</v>
      </c>
      <c r="K663" t="s">
        <v>345</v>
      </c>
      <c r="L663">
        <v>1368</v>
      </c>
      <c r="N663">
        <v>1011</v>
      </c>
      <c r="O663" t="s">
        <v>339</v>
      </c>
      <c r="P663" t="s">
        <v>339</v>
      </c>
      <c r="Q663">
        <v>1</v>
      </c>
      <c r="X663">
        <v>0.04</v>
      </c>
      <c r="Y663">
        <v>0</v>
      </c>
      <c r="Z663">
        <v>181.58</v>
      </c>
      <c r="AA663">
        <v>14.54</v>
      </c>
      <c r="AB663">
        <v>0</v>
      </c>
      <c r="AC663">
        <v>0</v>
      </c>
      <c r="AD663">
        <v>1</v>
      </c>
      <c r="AE663">
        <v>0</v>
      </c>
      <c r="AF663" t="s">
        <v>4</v>
      </c>
      <c r="AG663">
        <v>0.04</v>
      </c>
      <c r="AH663">
        <v>2</v>
      </c>
      <c r="AI663">
        <v>70325374</v>
      </c>
      <c r="AJ663">
        <v>585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ROW(Source!A789)</f>
        <v>789</v>
      </c>
      <c r="B664">
        <v>70325389</v>
      </c>
      <c r="C664">
        <v>70325371</v>
      </c>
      <c r="D664">
        <v>69364397</v>
      </c>
      <c r="E664">
        <v>1</v>
      </c>
      <c r="F664">
        <v>1</v>
      </c>
      <c r="G664">
        <v>1075</v>
      </c>
      <c r="H664">
        <v>2</v>
      </c>
      <c r="I664" t="s">
        <v>346</v>
      </c>
      <c r="J664" t="s">
        <v>347</v>
      </c>
      <c r="K664" t="s">
        <v>348</v>
      </c>
      <c r="L664">
        <v>1368</v>
      </c>
      <c r="N664">
        <v>1011</v>
      </c>
      <c r="O664" t="s">
        <v>339</v>
      </c>
      <c r="P664" t="s">
        <v>339</v>
      </c>
      <c r="Q664">
        <v>1</v>
      </c>
      <c r="X664">
        <v>0.59</v>
      </c>
      <c r="Y664">
        <v>0</v>
      </c>
      <c r="Z664">
        <v>910.68</v>
      </c>
      <c r="AA664">
        <v>35.549999999999997</v>
      </c>
      <c r="AB664">
        <v>0</v>
      </c>
      <c r="AC664">
        <v>0</v>
      </c>
      <c r="AD664">
        <v>1</v>
      </c>
      <c r="AE664">
        <v>0</v>
      </c>
      <c r="AF664" t="s">
        <v>4</v>
      </c>
      <c r="AG664">
        <v>0.59</v>
      </c>
      <c r="AH664">
        <v>2</v>
      </c>
      <c r="AI664">
        <v>70325375</v>
      </c>
      <c r="AJ664">
        <v>586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ROW(Source!A789)</f>
        <v>789</v>
      </c>
      <c r="B665">
        <v>70325390</v>
      </c>
      <c r="C665">
        <v>70325371</v>
      </c>
      <c r="D665">
        <v>69364520</v>
      </c>
      <c r="E665">
        <v>1</v>
      </c>
      <c r="F665">
        <v>1</v>
      </c>
      <c r="G665">
        <v>1075</v>
      </c>
      <c r="H665">
        <v>2</v>
      </c>
      <c r="I665" t="s">
        <v>349</v>
      </c>
      <c r="J665" t="s">
        <v>350</v>
      </c>
      <c r="K665" t="s">
        <v>351</v>
      </c>
      <c r="L665">
        <v>1368</v>
      </c>
      <c r="N665">
        <v>1011</v>
      </c>
      <c r="O665" t="s">
        <v>339</v>
      </c>
      <c r="P665" t="s">
        <v>339</v>
      </c>
      <c r="Q665">
        <v>1</v>
      </c>
      <c r="X665">
        <v>4.0000000000000001E-3</v>
      </c>
      <c r="Y665">
        <v>0</v>
      </c>
      <c r="Z665">
        <v>125.38</v>
      </c>
      <c r="AA665">
        <v>12.62</v>
      </c>
      <c r="AB665">
        <v>0</v>
      </c>
      <c r="AC665">
        <v>0</v>
      </c>
      <c r="AD665">
        <v>1</v>
      </c>
      <c r="AE665">
        <v>0</v>
      </c>
      <c r="AF665" t="s">
        <v>4</v>
      </c>
      <c r="AG665">
        <v>4.0000000000000001E-3</v>
      </c>
      <c r="AH665">
        <v>2</v>
      </c>
      <c r="AI665">
        <v>70325376</v>
      </c>
      <c r="AJ665">
        <v>587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ROW(Source!A789)</f>
        <v>789</v>
      </c>
      <c r="B666">
        <v>70325391</v>
      </c>
      <c r="C666">
        <v>70325371</v>
      </c>
      <c r="D666">
        <v>69363781</v>
      </c>
      <c r="E666">
        <v>1</v>
      </c>
      <c r="F666">
        <v>1</v>
      </c>
      <c r="G666">
        <v>1075</v>
      </c>
      <c r="H666">
        <v>2</v>
      </c>
      <c r="I666" t="s">
        <v>352</v>
      </c>
      <c r="J666" t="s">
        <v>353</v>
      </c>
      <c r="K666" t="s">
        <v>354</v>
      </c>
      <c r="L666">
        <v>1368</v>
      </c>
      <c r="N666">
        <v>1011</v>
      </c>
      <c r="O666" t="s">
        <v>339</v>
      </c>
      <c r="P666" t="s">
        <v>339</v>
      </c>
      <c r="Q666">
        <v>1</v>
      </c>
      <c r="X666">
        <v>0.28999999999999998</v>
      </c>
      <c r="Y666">
        <v>0</v>
      </c>
      <c r="Z666">
        <v>139.99</v>
      </c>
      <c r="AA666">
        <v>14.54</v>
      </c>
      <c r="AB666">
        <v>0</v>
      </c>
      <c r="AC666">
        <v>0</v>
      </c>
      <c r="AD666">
        <v>1</v>
      </c>
      <c r="AE666">
        <v>0</v>
      </c>
      <c r="AF666" t="s">
        <v>4</v>
      </c>
      <c r="AG666">
        <v>0.28999999999999998</v>
      </c>
      <c r="AH666">
        <v>2</v>
      </c>
      <c r="AI666">
        <v>70325377</v>
      </c>
      <c r="AJ666">
        <v>588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ROW(Source!A789)</f>
        <v>789</v>
      </c>
      <c r="B667">
        <v>70325392</v>
      </c>
      <c r="C667">
        <v>70325371</v>
      </c>
      <c r="D667">
        <v>69363915</v>
      </c>
      <c r="E667">
        <v>1</v>
      </c>
      <c r="F667">
        <v>1</v>
      </c>
      <c r="G667">
        <v>1075</v>
      </c>
      <c r="H667">
        <v>2</v>
      </c>
      <c r="I667" t="s">
        <v>355</v>
      </c>
      <c r="J667" t="s">
        <v>356</v>
      </c>
      <c r="K667" t="s">
        <v>357</v>
      </c>
      <c r="L667">
        <v>1368</v>
      </c>
      <c r="N667">
        <v>1011</v>
      </c>
      <c r="O667" t="s">
        <v>339</v>
      </c>
      <c r="P667" t="s">
        <v>339</v>
      </c>
      <c r="Q667">
        <v>1</v>
      </c>
      <c r="X667">
        <v>0.05</v>
      </c>
      <c r="Y667">
        <v>0</v>
      </c>
      <c r="Z667">
        <v>140.38</v>
      </c>
      <c r="AA667">
        <v>12.62</v>
      </c>
      <c r="AB667">
        <v>0</v>
      </c>
      <c r="AC667">
        <v>0</v>
      </c>
      <c r="AD667">
        <v>1</v>
      </c>
      <c r="AE667">
        <v>0</v>
      </c>
      <c r="AF667" t="s">
        <v>4</v>
      </c>
      <c r="AG667">
        <v>0.05</v>
      </c>
      <c r="AH667">
        <v>2</v>
      </c>
      <c r="AI667">
        <v>70325378</v>
      </c>
      <c r="AJ667">
        <v>589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ROW(Source!A789)</f>
        <v>789</v>
      </c>
      <c r="B668">
        <v>70325393</v>
      </c>
      <c r="C668">
        <v>70325371</v>
      </c>
      <c r="D668">
        <v>69364028</v>
      </c>
      <c r="E668">
        <v>1</v>
      </c>
      <c r="F668">
        <v>1</v>
      </c>
      <c r="G668">
        <v>1075</v>
      </c>
      <c r="H668">
        <v>2</v>
      </c>
      <c r="I668" t="s">
        <v>358</v>
      </c>
      <c r="J668" t="s">
        <v>359</v>
      </c>
      <c r="K668" t="s">
        <v>360</v>
      </c>
      <c r="L668">
        <v>1368</v>
      </c>
      <c r="N668">
        <v>1011</v>
      </c>
      <c r="O668" t="s">
        <v>339</v>
      </c>
      <c r="P668" t="s">
        <v>339</v>
      </c>
      <c r="Q668">
        <v>1</v>
      </c>
      <c r="X668">
        <v>0.59</v>
      </c>
      <c r="Y668">
        <v>0</v>
      </c>
      <c r="Z668">
        <v>80.14</v>
      </c>
      <c r="AA668">
        <v>16.93</v>
      </c>
      <c r="AB668">
        <v>0</v>
      </c>
      <c r="AC668">
        <v>0</v>
      </c>
      <c r="AD668">
        <v>1</v>
      </c>
      <c r="AE668">
        <v>0</v>
      </c>
      <c r="AF668" t="s">
        <v>4</v>
      </c>
      <c r="AG668">
        <v>0.59</v>
      </c>
      <c r="AH668">
        <v>2</v>
      </c>
      <c r="AI668">
        <v>70325379</v>
      </c>
      <c r="AJ668">
        <v>590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ROW(Source!A789)</f>
        <v>789</v>
      </c>
      <c r="B669">
        <v>70325394</v>
      </c>
      <c r="C669">
        <v>70325371</v>
      </c>
      <c r="D669">
        <v>69334375</v>
      </c>
      <c r="E669">
        <v>1</v>
      </c>
      <c r="F669">
        <v>1</v>
      </c>
      <c r="G669">
        <v>1075</v>
      </c>
      <c r="H669">
        <v>3</v>
      </c>
      <c r="I669" t="s">
        <v>361</v>
      </c>
      <c r="J669" t="s">
        <v>362</v>
      </c>
      <c r="K669" t="s">
        <v>363</v>
      </c>
      <c r="L669">
        <v>1348</v>
      </c>
      <c r="N669">
        <v>1009</v>
      </c>
      <c r="O669" t="s">
        <v>364</v>
      </c>
      <c r="P669" t="s">
        <v>364</v>
      </c>
      <c r="Q669">
        <v>1000</v>
      </c>
      <c r="X669">
        <v>5.4000000000000001E-4</v>
      </c>
      <c r="Y669">
        <v>5778.3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4</v>
      </c>
      <c r="AG669">
        <v>5.4000000000000001E-4</v>
      </c>
      <c r="AH669">
        <v>2</v>
      </c>
      <c r="AI669">
        <v>70325380</v>
      </c>
      <c r="AJ669">
        <v>591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ROW(Source!A789)</f>
        <v>789</v>
      </c>
      <c r="B670">
        <v>70325395</v>
      </c>
      <c r="C670">
        <v>70325371</v>
      </c>
      <c r="D670">
        <v>69333740</v>
      </c>
      <c r="E670">
        <v>1</v>
      </c>
      <c r="F670">
        <v>1</v>
      </c>
      <c r="G670">
        <v>1075</v>
      </c>
      <c r="H670">
        <v>3</v>
      </c>
      <c r="I670" t="s">
        <v>365</v>
      </c>
      <c r="J670" t="s">
        <v>366</v>
      </c>
      <c r="K670" t="s">
        <v>367</v>
      </c>
      <c r="L670">
        <v>1339</v>
      </c>
      <c r="N670">
        <v>1007</v>
      </c>
      <c r="O670" t="s">
        <v>45</v>
      </c>
      <c r="P670" t="s">
        <v>45</v>
      </c>
      <c r="Q670">
        <v>1</v>
      </c>
      <c r="X670">
        <v>0.69</v>
      </c>
      <c r="Y670">
        <v>7.07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4</v>
      </c>
      <c r="AG670">
        <v>0.69</v>
      </c>
      <c r="AH670">
        <v>2</v>
      </c>
      <c r="AI670">
        <v>70325381</v>
      </c>
      <c r="AJ670">
        <v>592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ROW(Source!A789)</f>
        <v>789</v>
      </c>
      <c r="B671">
        <v>70325396</v>
      </c>
      <c r="C671">
        <v>70325371</v>
      </c>
      <c r="D671">
        <v>69335769</v>
      </c>
      <c r="E671">
        <v>1</v>
      </c>
      <c r="F671">
        <v>1</v>
      </c>
      <c r="G671">
        <v>1075</v>
      </c>
      <c r="H671">
        <v>3</v>
      </c>
      <c r="I671" t="s">
        <v>368</v>
      </c>
      <c r="J671" t="s">
        <v>369</v>
      </c>
      <c r="K671" t="s">
        <v>370</v>
      </c>
      <c r="L671">
        <v>1346</v>
      </c>
      <c r="N671">
        <v>1009</v>
      </c>
      <c r="O671" t="s">
        <v>123</v>
      </c>
      <c r="P671" t="s">
        <v>123</v>
      </c>
      <c r="Q671">
        <v>1</v>
      </c>
      <c r="X671">
        <v>3.7999999999999999E-2</v>
      </c>
      <c r="Y671">
        <v>7.48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4</v>
      </c>
      <c r="AG671">
        <v>3.7999999999999999E-2</v>
      </c>
      <c r="AH671">
        <v>2</v>
      </c>
      <c r="AI671">
        <v>70325383</v>
      </c>
      <c r="AJ671">
        <v>594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ROW(Source!A789)</f>
        <v>789</v>
      </c>
      <c r="B672">
        <v>70325397</v>
      </c>
      <c r="C672">
        <v>70325371</v>
      </c>
      <c r="D672">
        <v>69286703</v>
      </c>
      <c r="E672">
        <v>1075</v>
      </c>
      <c r="F672">
        <v>1</v>
      </c>
      <c r="G672">
        <v>1075</v>
      </c>
      <c r="H672">
        <v>3</v>
      </c>
      <c r="I672" t="s">
        <v>395</v>
      </c>
      <c r="J672" t="s">
        <v>4</v>
      </c>
      <c r="K672" t="s">
        <v>396</v>
      </c>
      <c r="L672">
        <v>1346</v>
      </c>
      <c r="N672">
        <v>1009</v>
      </c>
      <c r="O672" t="s">
        <v>123</v>
      </c>
      <c r="P672" t="s">
        <v>123</v>
      </c>
      <c r="Q672">
        <v>1</v>
      </c>
      <c r="X672">
        <v>40.6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 t="s">
        <v>4</v>
      </c>
      <c r="AG672">
        <v>40.6</v>
      </c>
      <c r="AH672">
        <v>3</v>
      </c>
      <c r="AI672">
        <v>-1</v>
      </c>
      <c r="AJ672" t="s">
        <v>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ROW(Source!A789)</f>
        <v>789</v>
      </c>
      <c r="B673">
        <v>70325398</v>
      </c>
      <c r="C673">
        <v>70325371</v>
      </c>
      <c r="D673">
        <v>69288910</v>
      </c>
      <c r="E673">
        <v>1075</v>
      </c>
      <c r="F673">
        <v>1</v>
      </c>
      <c r="G673">
        <v>1075</v>
      </c>
      <c r="H673">
        <v>3</v>
      </c>
      <c r="I673" t="s">
        <v>397</v>
      </c>
      <c r="J673" t="s">
        <v>4</v>
      </c>
      <c r="K673" t="s">
        <v>398</v>
      </c>
      <c r="L673">
        <v>1301</v>
      </c>
      <c r="N673">
        <v>1003</v>
      </c>
      <c r="O673" t="s">
        <v>127</v>
      </c>
      <c r="P673" t="s">
        <v>127</v>
      </c>
      <c r="Q673">
        <v>1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4</v>
      </c>
      <c r="AG673">
        <v>0</v>
      </c>
      <c r="AH673">
        <v>3</v>
      </c>
      <c r="AI673">
        <v>-1</v>
      </c>
      <c r="AJ673" t="s">
        <v>4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ROW(Source!A789)</f>
        <v>789</v>
      </c>
      <c r="B674">
        <v>70325399</v>
      </c>
      <c r="C674">
        <v>70325371</v>
      </c>
      <c r="D674">
        <v>69292006</v>
      </c>
      <c r="E674">
        <v>1075</v>
      </c>
      <c r="F674">
        <v>1</v>
      </c>
      <c r="G674">
        <v>1075</v>
      </c>
      <c r="H674">
        <v>3</v>
      </c>
      <c r="I674" t="s">
        <v>399</v>
      </c>
      <c r="J674" t="s">
        <v>4</v>
      </c>
      <c r="K674" t="s">
        <v>400</v>
      </c>
      <c r="L674">
        <v>1296</v>
      </c>
      <c r="N674">
        <v>1002</v>
      </c>
      <c r="O674" t="s">
        <v>134</v>
      </c>
      <c r="P674" t="s">
        <v>134</v>
      </c>
      <c r="Q674">
        <v>1</v>
      </c>
      <c r="X674">
        <v>2.1423999999999999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 t="s">
        <v>4</v>
      </c>
      <c r="AG674">
        <v>2.1423999999999999</v>
      </c>
      <c r="AH674">
        <v>3</v>
      </c>
      <c r="AI674">
        <v>-1</v>
      </c>
      <c r="AJ674" t="s">
        <v>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ROW(Source!A798)</f>
        <v>798</v>
      </c>
      <c r="B675">
        <v>70325409</v>
      </c>
      <c r="C675">
        <v>70325404</v>
      </c>
      <c r="D675">
        <v>69275358</v>
      </c>
      <c r="E675">
        <v>1075</v>
      </c>
      <c r="F675">
        <v>1</v>
      </c>
      <c r="G675">
        <v>1075</v>
      </c>
      <c r="H675">
        <v>1</v>
      </c>
      <c r="I675" t="s">
        <v>333</v>
      </c>
      <c r="J675" t="s">
        <v>4</v>
      </c>
      <c r="K675" t="s">
        <v>334</v>
      </c>
      <c r="L675">
        <v>1191</v>
      </c>
      <c r="N675">
        <v>1013</v>
      </c>
      <c r="O675" t="s">
        <v>335</v>
      </c>
      <c r="P675" t="s">
        <v>335</v>
      </c>
      <c r="Q675">
        <v>1</v>
      </c>
      <c r="X675">
        <v>1.1499999999999999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4</v>
      </c>
      <c r="AG675">
        <v>1.1499999999999999</v>
      </c>
      <c r="AH675">
        <v>2</v>
      </c>
      <c r="AI675">
        <v>70325405</v>
      </c>
      <c r="AJ675">
        <v>597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ROW(Source!A798)</f>
        <v>798</v>
      </c>
      <c r="B676">
        <v>70325410</v>
      </c>
      <c r="C676">
        <v>70325404</v>
      </c>
      <c r="D676">
        <v>69364230</v>
      </c>
      <c r="E676">
        <v>1</v>
      </c>
      <c r="F676">
        <v>1</v>
      </c>
      <c r="G676">
        <v>1075</v>
      </c>
      <c r="H676">
        <v>2</v>
      </c>
      <c r="I676" t="s">
        <v>371</v>
      </c>
      <c r="J676" t="s">
        <v>372</v>
      </c>
      <c r="K676" t="s">
        <v>373</v>
      </c>
      <c r="L676">
        <v>1368</v>
      </c>
      <c r="N676">
        <v>1011</v>
      </c>
      <c r="O676" t="s">
        <v>339</v>
      </c>
      <c r="P676" t="s">
        <v>339</v>
      </c>
      <c r="Q676">
        <v>1</v>
      </c>
      <c r="X676">
        <v>0.56000000000000005</v>
      </c>
      <c r="Y676">
        <v>0</v>
      </c>
      <c r="Z676">
        <v>4.01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4</v>
      </c>
      <c r="AG676">
        <v>0.56000000000000005</v>
      </c>
      <c r="AH676">
        <v>2</v>
      </c>
      <c r="AI676">
        <v>70325406</v>
      </c>
      <c r="AJ676">
        <v>598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ROW(Source!A798)</f>
        <v>798</v>
      </c>
      <c r="B677">
        <v>70325411</v>
      </c>
      <c r="C677">
        <v>70325404</v>
      </c>
      <c r="D677">
        <v>69334387</v>
      </c>
      <c r="E677">
        <v>1</v>
      </c>
      <c r="F677">
        <v>1</v>
      </c>
      <c r="G677">
        <v>1075</v>
      </c>
      <c r="H677">
        <v>3</v>
      </c>
      <c r="I677" t="s">
        <v>374</v>
      </c>
      <c r="J677" t="s">
        <v>375</v>
      </c>
      <c r="K677" t="s">
        <v>376</v>
      </c>
      <c r="L677">
        <v>1346</v>
      </c>
      <c r="N677">
        <v>1009</v>
      </c>
      <c r="O677" t="s">
        <v>123</v>
      </c>
      <c r="P677" t="s">
        <v>123</v>
      </c>
      <c r="Q677">
        <v>1</v>
      </c>
      <c r="X677">
        <v>6.6699999999999995E-2</v>
      </c>
      <c r="Y677">
        <v>11.25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4</v>
      </c>
      <c r="AG677">
        <v>6.6699999999999995E-2</v>
      </c>
      <c r="AH677">
        <v>2</v>
      </c>
      <c r="AI677">
        <v>70325407</v>
      </c>
      <c r="AJ677">
        <v>599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ROW(Source!A798)</f>
        <v>798</v>
      </c>
      <c r="B678">
        <v>70325412</v>
      </c>
      <c r="C678">
        <v>70325404</v>
      </c>
      <c r="D678">
        <v>69333737</v>
      </c>
      <c r="E678">
        <v>1</v>
      </c>
      <c r="F678">
        <v>1</v>
      </c>
      <c r="G678">
        <v>1075</v>
      </c>
      <c r="H678">
        <v>3</v>
      </c>
      <c r="I678" t="s">
        <v>377</v>
      </c>
      <c r="J678" t="s">
        <v>378</v>
      </c>
      <c r="K678" t="s">
        <v>379</v>
      </c>
      <c r="L678">
        <v>1346</v>
      </c>
      <c r="N678">
        <v>1009</v>
      </c>
      <c r="O678" t="s">
        <v>123</v>
      </c>
      <c r="P678" t="s">
        <v>123</v>
      </c>
      <c r="Q678">
        <v>1</v>
      </c>
      <c r="X678">
        <v>0.1</v>
      </c>
      <c r="Y678">
        <v>1.61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4</v>
      </c>
      <c r="AG678">
        <v>0.1</v>
      </c>
      <c r="AH678">
        <v>2</v>
      </c>
      <c r="AI678">
        <v>70325408</v>
      </c>
      <c r="AJ678">
        <v>600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ROW(Source!A799)</f>
        <v>799</v>
      </c>
      <c r="B679">
        <v>70325409</v>
      </c>
      <c r="C679">
        <v>70325404</v>
      </c>
      <c r="D679">
        <v>69275358</v>
      </c>
      <c r="E679">
        <v>1075</v>
      </c>
      <c r="F679">
        <v>1</v>
      </c>
      <c r="G679">
        <v>1075</v>
      </c>
      <c r="H679">
        <v>1</v>
      </c>
      <c r="I679" t="s">
        <v>333</v>
      </c>
      <c r="J679" t="s">
        <v>4</v>
      </c>
      <c r="K679" t="s">
        <v>334</v>
      </c>
      <c r="L679">
        <v>1191</v>
      </c>
      <c r="N679">
        <v>1013</v>
      </c>
      <c r="O679" t="s">
        <v>335</v>
      </c>
      <c r="P679" t="s">
        <v>335</v>
      </c>
      <c r="Q679">
        <v>1</v>
      </c>
      <c r="X679">
        <v>1.1499999999999999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1</v>
      </c>
      <c r="AF679" t="s">
        <v>4</v>
      </c>
      <c r="AG679">
        <v>1.1499999999999999</v>
      </c>
      <c r="AH679">
        <v>2</v>
      </c>
      <c r="AI679">
        <v>70325405</v>
      </c>
      <c r="AJ679">
        <v>601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ROW(Source!A799)</f>
        <v>799</v>
      </c>
      <c r="B680">
        <v>70325410</v>
      </c>
      <c r="C680">
        <v>70325404</v>
      </c>
      <c r="D680">
        <v>69364230</v>
      </c>
      <c r="E680">
        <v>1</v>
      </c>
      <c r="F680">
        <v>1</v>
      </c>
      <c r="G680">
        <v>1075</v>
      </c>
      <c r="H680">
        <v>2</v>
      </c>
      <c r="I680" t="s">
        <v>371</v>
      </c>
      <c r="J680" t="s">
        <v>372</v>
      </c>
      <c r="K680" t="s">
        <v>373</v>
      </c>
      <c r="L680">
        <v>1368</v>
      </c>
      <c r="N680">
        <v>1011</v>
      </c>
      <c r="O680" t="s">
        <v>339</v>
      </c>
      <c r="P680" t="s">
        <v>339</v>
      </c>
      <c r="Q680">
        <v>1</v>
      </c>
      <c r="X680">
        <v>0.56000000000000005</v>
      </c>
      <c r="Y680">
        <v>0</v>
      </c>
      <c r="Z680">
        <v>4.01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4</v>
      </c>
      <c r="AG680">
        <v>0.56000000000000005</v>
      </c>
      <c r="AH680">
        <v>2</v>
      </c>
      <c r="AI680">
        <v>70325406</v>
      </c>
      <c r="AJ680">
        <v>602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ROW(Source!A799)</f>
        <v>799</v>
      </c>
      <c r="B681">
        <v>70325411</v>
      </c>
      <c r="C681">
        <v>70325404</v>
      </c>
      <c r="D681">
        <v>69334387</v>
      </c>
      <c r="E681">
        <v>1</v>
      </c>
      <c r="F681">
        <v>1</v>
      </c>
      <c r="G681">
        <v>1075</v>
      </c>
      <c r="H681">
        <v>3</v>
      </c>
      <c r="I681" t="s">
        <v>374</v>
      </c>
      <c r="J681" t="s">
        <v>375</v>
      </c>
      <c r="K681" t="s">
        <v>376</v>
      </c>
      <c r="L681">
        <v>1346</v>
      </c>
      <c r="N681">
        <v>1009</v>
      </c>
      <c r="O681" t="s">
        <v>123</v>
      </c>
      <c r="P681" t="s">
        <v>123</v>
      </c>
      <c r="Q681">
        <v>1</v>
      </c>
      <c r="X681">
        <v>6.6699999999999995E-2</v>
      </c>
      <c r="Y681">
        <v>11.25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4</v>
      </c>
      <c r="AG681">
        <v>6.6699999999999995E-2</v>
      </c>
      <c r="AH681">
        <v>2</v>
      </c>
      <c r="AI681">
        <v>70325407</v>
      </c>
      <c r="AJ681">
        <v>603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ROW(Source!A799)</f>
        <v>799</v>
      </c>
      <c r="B682">
        <v>70325412</v>
      </c>
      <c r="C682">
        <v>70325404</v>
      </c>
      <c r="D682">
        <v>69333737</v>
      </c>
      <c r="E682">
        <v>1</v>
      </c>
      <c r="F682">
        <v>1</v>
      </c>
      <c r="G682">
        <v>1075</v>
      </c>
      <c r="H682">
        <v>3</v>
      </c>
      <c r="I682" t="s">
        <v>377</v>
      </c>
      <c r="J682" t="s">
        <v>378</v>
      </c>
      <c r="K682" t="s">
        <v>379</v>
      </c>
      <c r="L682">
        <v>1346</v>
      </c>
      <c r="N682">
        <v>1009</v>
      </c>
      <c r="O682" t="s">
        <v>123</v>
      </c>
      <c r="P682" t="s">
        <v>123</v>
      </c>
      <c r="Q682">
        <v>1</v>
      </c>
      <c r="X682">
        <v>0.1</v>
      </c>
      <c r="Y682">
        <v>1.61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4</v>
      </c>
      <c r="AG682">
        <v>0.1</v>
      </c>
      <c r="AH682">
        <v>2</v>
      </c>
      <c r="AI682">
        <v>70325408</v>
      </c>
      <c r="AJ682">
        <v>604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ROW(Source!A800)</f>
        <v>800</v>
      </c>
      <c r="B683">
        <v>70325415</v>
      </c>
      <c r="C683">
        <v>70325413</v>
      </c>
      <c r="D683">
        <v>69277202</v>
      </c>
      <c r="E683">
        <v>1075</v>
      </c>
      <c r="F683">
        <v>1</v>
      </c>
      <c r="G683">
        <v>1075</v>
      </c>
      <c r="H683">
        <v>2</v>
      </c>
      <c r="I683" t="s">
        <v>380</v>
      </c>
      <c r="J683" t="s">
        <v>4</v>
      </c>
      <c r="K683" t="s">
        <v>381</v>
      </c>
      <c r="L683">
        <v>1344</v>
      </c>
      <c r="N683">
        <v>1008</v>
      </c>
      <c r="O683" t="s">
        <v>382</v>
      </c>
      <c r="P683" t="s">
        <v>382</v>
      </c>
      <c r="Q683">
        <v>1</v>
      </c>
      <c r="X683">
        <v>8.86</v>
      </c>
      <c r="Y683">
        <v>0</v>
      </c>
      <c r="Z683">
        <v>1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4</v>
      </c>
      <c r="AG683">
        <v>8.86</v>
      </c>
      <c r="AH683">
        <v>2</v>
      </c>
      <c r="AI683">
        <v>70325414</v>
      </c>
      <c r="AJ683">
        <v>605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ROW(Source!A801)</f>
        <v>801</v>
      </c>
      <c r="B684">
        <v>70325415</v>
      </c>
      <c r="C684">
        <v>70325413</v>
      </c>
      <c r="D684">
        <v>69277202</v>
      </c>
      <c r="E684">
        <v>1075</v>
      </c>
      <c r="F684">
        <v>1</v>
      </c>
      <c r="G684">
        <v>1075</v>
      </c>
      <c r="H684">
        <v>2</v>
      </c>
      <c r="I684" t="s">
        <v>380</v>
      </c>
      <c r="J684" t="s">
        <v>4</v>
      </c>
      <c r="K684" t="s">
        <v>381</v>
      </c>
      <c r="L684">
        <v>1344</v>
      </c>
      <c r="N684">
        <v>1008</v>
      </c>
      <c r="O684" t="s">
        <v>382</v>
      </c>
      <c r="P684" t="s">
        <v>382</v>
      </c>
      <c r="Q684">
        <v>1</v>
      </c>
      <c r="X684">
        <v>8.86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4</v>
      </c>
      <c r="AG684">
        <v>8.86</v>
      </c>
      <c r="AH684">
        <v>2</v>
      </c>
      <c r="AI684">
        <v>70325414</v>
      </c>
      <c r="AJ684">
        <v>606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ROW(Source!A802)</f>
        <v>802</v>
      </c>
      <c r="B685">
        <v>70325417</v>
      </c>
      <c r="C685">
        <v>70325416</v>
      </c>
      <c r="D685">
        <v>69275358</v>
      </c>
      <c r="E685">
        <v>1075</v>
      </c>
      <c r="F685">
        <v>1</v>
      </c>
      <c r="G685">
        <v>1075</v>
      </c>
      <c r="H685">
        <v>1</v>
      </c>
      <c r="I685" t="s">
        <v>333</v>
      </c>
      <c r="J685" t="s">
        <v>4</v>
      </c>
      <c r="K685" t="s">
        <v>334</v>
      </c>
      <c r="L685">
        <v>1191</v>
      </c>
      <c r="N685">
        <v>1013</v>
      </c>
      <c r="O685" t="s">
        <v>335</v>
      </c>
      <c r="P685" t="s">
        <v>335</v>
      </c>
      <c r="Q685">
        <v>1</v>
      </c>
      <c r="X685">
        <v>0.26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4</v>
      </c>
      <c r="AG685">
        <v>0.26</v>
      </c>
      <c r="AH685">
        <v>3</v>
      </c>
      <c r="AI685">
        <v>-1</v>
      </c>
      <c r="AJ685" t="s">
        <v>4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ROW(Source!A802)</f>
        <v>802</v>
      </c>
      <c r="B686">
        <v>70325418</v>
      </c>
      <c r="C686">
        <v>70325416</v>
      </c>
      <c r="D686">
        <v>69364397</v>
      </c>
      <c r="E686">
        <v>1</v>
      </c>
      <c r="F686">
        <v>1</v>
      </c>
      <c r="G686">
        <v>1075</v>
      </c>
      <c r="H686">
        <v>2</v>
      </c>
      <c r="I686" t="s">
        <v>346</v>
      </c>
      <c r="J686" t="s">
        <v>347</v>
      </c>
      <c r="K686" t="s">
        <v>348</v>
      </c>
      <c r="L686">
        <v>1368</v>
      </c>
      <c r="N686">
        <v>1011</v>
      </c>
      <c r="O686" t="s">
        <v>339</v>
      </c>
      <c r="P686" t="s">
        <v>339</v>
      </c>
      <c r="Q686">
        <v>1</v>
      </c>
      <c r="X686">
        <v>0.26</v>
      </c>
      <c r="Y686">
        <v>0</v>
      </c>
      <c r="Z686">
        <v>910.68</v>
      </c>
      <c r="AA686">
        <v>35.549999999999997</v>
      </c>
      <c r="AB686">
        <v>0</v>
      </c>
      <c r="AC686">
        <v>0</v>
      </c>
      <c r="AD686">
        <v>1</v>
      </c>
      <c r="AE686">
        <v>0</v>
      </c>
      <c r="AF686" t="s">
        <v>4</v>
      </c>
      <c r="AG686">
        <v>0.26</v>
      </c>
      <c r="AH686">
        <v>3</v>
      </c>
      <c r="AI686">
        <v>-1</v>
      </c>
      <c r="AJ686" t="s">
        <v>4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ROW(Source!A803)</f>
        <v>803</v>
      </c>
      <c r="B687">
        <v>70325417</v>
      </c>
      <c r="C687">
        <v>70325416</v>
      </c>
      <c r="D687">
        <v>69275358</v>
      </c>
      <c r="E687">
        <v>1075</v>
      </c>
      <c r="F687">
        <v>1</v>
      </c>
      <c r="G687">
        <v>1075</v>
      </c>
      <c r="H687">
        <v>1</v>
      </c>
      <c r="I687" t="s">
        <v>333</v>
      </c>
      <c r="J687" t="s">
        <v>4</v>
      </c>
      <c r="K687" t="s">
        <v>334</v>
      </c>
      <c r="L687">
        <v>1191</v>
      </c>
      <c r="N687">
        <v>1013</v>
      </c>
      <c r="O687" t="s">
        <v>335</v>
      </c>
      <c r="P687" t="s">
        <v>335</v>
      </c>
      <c r="Q687">
        <v>1</v>
      </c>
      <c r="X687">
        <v>0.26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1</v>
      </c>
      <c r="AF687" t="s">
        <v>4</v>
      </c>
      <c r="AG687">
        <v>0.26</v>
      </c>
      <c r="AH687">
        <v>3</v>
      </c>
      <c r="AI687">
        <v>-1</v>
      </c>
      <c r="AJ687" t="s">
        <v>4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ROW(Source!A803)</f>
        <v>803</v>
      </c>
      <c r="B688">
        <v>70325418</v>
      </c>
      <c r="C688">
        <v>70325416</v>
      </c>
      <c r="D688">
        <v>69364397</v>
      </c>
      <c r="E688">
        <v>1</v>
      </c>
      <c r="F688">
        <v>1</v>
      </c>
      <c r="G688">
        <v>1075</v>
      </c>
      <c r="H688">
        <v>2</v>
      </c>
      <c r="I688" t="s">
        <v>346</v>
      </c>
      <c r="J688" t="s">
        <v>347</v>
      </c>
      <c r="K688" t="s">
        <v>348</v>
      </c>
      <c r="L688">
        <v>1368</v>
      </c>
      <c r="N688">
        <v>1011</v>
      </c>
      <c r="O688" t="s">
        <v>339</v>
      </c>
      <c r="P688" t="s">
        <v>339</v>
      </c>
      <c r="Q688">
        <v>1</v>
      </c>
      <c r="X688">
        <v>0.26</v>
      </c>
      <c r="Y688">
        <v>0</v>
      </c>
      <c r="Z688">
        <v>910.68</v>
      </c>
      <c r="AA688">
        <v>35.549999999999997</v>
      </c>
      <c r="AB688">
        <v>0</v>
      </c>
      <c r="AC688">
        <v>0</v>
      </c>
      <c r="AD688">
        <v>1</v>
      </c>
      <c r="AE688">
        <v>0</v>
      </c>
      <c r="AF688" t="s">
        <v>4</v>
      </c>
      <c r="AG688">
        <v>0.26</v>
      </c>
      <c r="AH688">
        <v>3</v>
      </c>
      <c r="AI688">
        <v>-1</v>
      </c>
      <c r="AJ688" t="s">
        <v>4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CY12"/>
  <sheetViews>
    <sheetView workbookViewId="0"/>
  </sheetViews>
  <sheetFormatPr defaultColWidth="9.140625" defaultRowHeight="12.75"/>
  <cols>
    <col min="1" max="256" width="9.140625" customWidth="1"/>
  </cols>
  <sheetData>
    <row r="1" spans="1:10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21997</v>
      </c>
      <c r="M1">
        <v>10</v>
      </c>
      <c r="N1">
        <v>11</v>
      </c>
      <c r="O1">
        <v>12</v>
      </c>
      <c r="P1">
        <v>0</v>
      </c>
      <c r="Q1">
        <v>0</v>
      </c>
    </row>
    <row r="12" spans="1:103">
      <c r="F12" t="str">
        <f>Source!F12</f>
        <v/>
      </c>
      <c r="G12" t="str">
        <f>Source!G12</f>
        <v>02-01-02. ГНБ_</v>
      </c>
      <c r="AB12" t="s">
        <v>4</v>
      </c>
      <c r="AC12" t="s">
        <v>4</v>
      </c>
      <c r="AD12" t="s">
        <v>4</v>
      </c>
      <c r="AE12" t="s">
        <v>4</v>
      </c>
      <c r="AH12" t="s">
        <v>4</v>
      </c>
      <c r="AI12" t="s">
        <v>4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Смета по ТСН-2001(с доп.67</vt:lpstr>
      <vt:lpstr>Source</vt:lpstr>
      <vt:lpstr>SourceObSm</vt:lpstr>
      <vt:lpstr>SmtRes</vt:lpstr>
      <vt:lpstr>EtalonRes</vt:lpstr>
      <vt:lpstr>SrcPoprs</vt:lpstr>
      <vt:lpstr>SrcKA</vt:lpstr>
      <vt:lpstr>'Смета по ТСН-2001(с доп.67'!Заголовки_для_печати</vt:lpstr>
      <vt:lpstr>'Смета по ТСН-2001(с доп.67'!Область_печати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ArshuninaEV</cp:lastModifiedBy>
  <dcterms:created xsi:type="dcterms:W3CDTF">2025-04-25T08:13:01Z</dcterms:created>
  <dcterms:modified xsi:type="dcterms:W3CDTF">2025-04-25T12:18:24Z</dcterms:modified>
</cp:coreProperties>
</file>